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"/>
    </mc:Choice>
  </mc:AlternateContent>
  <xr:revisionPtr revIDLastSave="0" documentId="13_ncr:1_{F6DDB55F-9EC4-4FC1-87C8-C28B9795CC0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15" r:id="rId13"/>
    <sheet name="Pág-11" sheetId="16" r:id="rId14"/>
    <sheet name="Pág-12" sheetId="17" r:id="rId15"/>
    <sheet name="Pag-13" sheetId="18" r:id="rId16"/>
    <sheet name="Pág-14" sheetId="20" r:id="rId17"/>
    <sheet name="Pág-15" sheetId="21" r:id="rId18"/>
    <sheet name="Pág-16" sheetId="22" r:id="rId19"/>
    <sheet name="Pág-17" sheetId="23" r:id="rId20"/>
    <sheet name="Pág-18" sheetId="25" r:id="rId21"/>
    <sheet name="Pág-19" sheetId="26" r:id="rId22"/>
    <sheet name="Pág-20" sheetId="27" r:id="rId23"/>
    <sheet name="Pág-21" sheetId="28" r:id="rId24"/>
    <sheet name="Pág-22" sheetId="29" r:id="rId25"/>
    <sheet name="Pág-23" sheetId="30" r:id="rId26"/>
    <sheet name="Pág-24" sheetId="31" r:id="rId27"/>
    <sheet name="Pág-25" sheetId="32" r:id="rId28"/>
    <sheet name="Pág-26" sheetId="33" r:id="rId29"/>
    <sheet name="Pág-27" sheetId="34" r:id="rId30"/>
    <sheet name="Pág-28" sheetId="35" r:id="rId31"/>
    <sheet name="Pág-29" sheetId="36" r:id="rId32"/>
    <sheet name="Pág-30" sheetId="37" r:id="rId33"/>
    <sheet name="Pág-31" sheetId="38" r:id="rId34"/>
    <sheet name="Pág-32" sheetId="39" r:id="rId35"/>
    <sheet name="Pág-33" sheetId="40" r:id="rId36"/>
    <sheet name="Pág-34" sheetId="41" r:id="rId37"/>
    <sheet name="Pág-35" sheetId="42" r:id="rId38"/>
    <sheet name="Pág-36" sheetId="43" r:id="rId39"/>
    <sheet name="Pág-37" sheetId="44" r:id="rId40"/>
    <sheet name="Pág-38" sheetId="45" r:id="rId41"/>
    <sheet name="Pág-39" sheetId="46" r:id="rId42"/>
    <sheet name="Pág-40" sheetId="47" r:id="rId43"/>
    <sheet name="Pág-41" sheetId="48" r:id="rId44"/>
    <sheet name="Pág-42" sheetId="49" r:id="rId45"/>
    <sheet name="Pág-43" sheetId="50" r:id="rId46"/>
    <sheet name="Pág-44" sheetId="51" r:id="rId47"/>
    <sheet name="Pág-45" sheetId="52" r:id="rId48"/>
    <sheet name="Pág-46" sheetId="53" r:id="rId49"/>
    <sheet name="Pág-47" sheetId="54" r:id="rId50"/>
    <sheet name="Pág-48" sheetId="55" r:id="rId51"/>
    <sheet name="Pág-49" sheetId="56" r:id="rId52"/>
    <sheet name="Pág-50" sheetId="57" r:id="rId53"/>
    <sheet name="Pag-51" sheetId="58" r:id="rId54"/>
    <sheet name="Pág-52" sheetId="59" r:id="rId55"/>
    <sheet name="Pág-53" sheetId="60" r:id="rId56"/>
    <sheet name="Pág-54" sheetId="61" r:id="rId57"/>
    <sheet name="Pág-55" sheetId="62" r:id="rId58"/>
    <sheet name="Pág-56" sheetId="65" r:id="rId59"/>
    <sheet name="Pág-57" sheetId="64" r:id="rId60"/>
  </sheets>
  <definedNames>
    <definedName name="_xlnm._FilterDatabase" localSheetId="25" hidden="1">'Pág-23'!#REF!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Índice!$A$1:$B$206</definedName>
    <definedName name="_xlnm.Print_Area" localSheetId="3">'Pag-1'!$B$1:$P$101</definedName>
    <definedName name="_xlnm.Print_Area" localSheetId="12">'Pág-10'!$B$1:$O$101</definedName>
    <definedName name="_xlnm.Print_Area" localSheetId="13">'Pág-11'!$B$1:$Q$101</definedName>
    <definedName name="_xlnm.Print_Area" localSheetId="14">'Pág-12'!$B$1:$P$101</definedName>
    <definedName name="_xlnm.Print_Area" localSheetId="15">'Pag-13'!$B$1:$O$101</definedName>
    <definedName name="_xlnm.Print_Area" localSheetId="16">'Pág-14'!$B$1:$O$101</definedName>
    <definedName name="_xlnm.Print_Area" localSheetId="17">'Pág-15'!$B$1:$S$101</definedName>
    <definedName name="_xlnm.Print_Area" localSheetId="18">'Pág-16'!$B$1:$R$101</definedName>
    <definedName name="_xlnm.Print_Area" localSheetId="19">'Pág-17'!$B$1:$U$101</definedName>
    <definedName name="_xlnm.Print_Area" localSheetId="20">'Pág-18'!$B$1:$L$101</definedName>
    <definedName name="_xlnm.Print_Area" localSheetId="21">'Pág-19'!$B$1:$Q$101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'Pág-21'!$B$1:$U$101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'Pág-24'!$B$1:$Q$101</definedName>
    <definedName name="_xlnm.Print_Area" localSheetId="27">'Pág-25'!$B$1:$U$101</definedName>
    <definedName name="_xlnm.Print_Area" localSheetId="28">'Pág-26'!$B$1:$Z$101</definedName>
    <definedName name="_xlnm.Print_Area" localSheetId="29">'Pág-27'!$B$1:$O$101</definedName>
    <definedName name="_xlnm.Print_Area" localSheetId="30">'Pág-28'!$B$1:$O$101</definedName>
    <definedName name="_xlnm.Print_Area" localSheetId="31">'Pág-29'!$B$1:$L$101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'Pág-33'!$B$1:$U$101</definedName>
    <definedName name="_xlnm.Print_Area" localSheetId="36">'Pág-34'!$B$1:$Q$101</definedName>
    <definedName name="_xlnm.Print_Area" localSheetId="37">'Pág-35'!$B$1:$O$101</definedName>
    <definedName name="_xlnm.Print_Area" localSheetId="38">'Pág-36'!$B$1:$O$101</definedName>
    <definedName name="_xlnm.Print_Area" localSheetId="39">'Pág-37'!$B$1:$W$101</definedName>
    <definedName name="_xlnm.Print_Area" localSheetId="40">'Pág-38'!$B$1:$U$101</definedName>
    <definedName name="_xlnm.Print_Area" localSheetId="41">'Pág-39'!$B$1:$O$101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'Pág-42'!$B$1:$R$101</definedName>
    <definedName name="_xlnm.Print_Area" localSheetId="45">'Pág-43'!$B$1:$H$101</definedName>
    <definedName name="_xlnm.Print_Area" localSheetId="46">'Pág-44'!$B$1:$S$101</definedName>
    <definedName name="_xlnm.Print_Area" localSheetId="47">'Pág-45'!$B$1:$Q$101</definedName>
    <definedName name="_xlnm.Print_Area" localSheetId="48">'Pág-46'!$B$1:$P$101</definedName>
    <definedName name="_xlnm.Print_Area" localSheetId="49">'Pág-47'!$B$1:$M$101</definedName>
    <definedName name="_xlnm.Print_Area" localSheetId="50">'Pág-48'!$B$1:$L$101</definedName>
    <definedName name="_xlnm.Print_Area" localSheetId="51">'Pág-49'!$B$1:$S$101</definedName>
    <definedName name="_xlnm.Print_Area" localSheetId="7">'Pág-5'!$B$1:$O$101</definedName>
    <definedName name="_xlnm.Print_Area" localSheetId="52">'Pág-50'!$B$1:$L$101</definedName>
    <definedName name="_xlnm.Print_Area" localSheetId="53">'Pag-51'!$B$1:$M$101</definedName>
    <definedName name="_xlnm.Print_Area" localSheetId="54">'Pág-52'!$B$1:$N$101</definedName>
    <definedName name="_xlnm.Print_Area" localSheetId="55">'Pág-53'!$B$1:$L$101</definedName>
    <definedName name="_xlnm.Print_Area" localSheetId="56">'Pág-54'!$B$1:$O$101</definedName>
    <definedName name="_xlnm.Print_Area" localSheetId="57">'Pág-55'!$B$1:$L$101</definedName>
    <definedName name="_xlnm.Print_Area" localSheetId="58">'Pág-56'!$B$1:$M$101</definedName>
    <definedName name="_xlnm.Print_Area" localSheetId="59">'Pág-57'!$B$1:$K$101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93" i="55" l="1"/>
  <c r="L31" i="55" l="1"/>
  <c r="K92" i="55" l="1"/>
  <c r="L30" i="55"/>
  <c r="K76" i="55" l="1"/>
  <c r="L19" i="55"/>
  <c r="L27" i="55"/>
  <c r="K74" i="55"/>
  <c r="K80" i="55"/>
  <c r="K82" i="55"/>
  <c r="K91" i="55"/>
  <c r="L12" i="55"/>
  <c r="L20" i="55"/>
  <c r="L21" i="55"/>
  <c r="L22" i="55"/>
  <c r="L23" i="55"/>
  <c r="L24" i="55"/>
  <c r="L26" i="55"/>
  <c r="L11" i="55"/>
  <c r="K73" i="55"/>
  <c r="K85" i="55"/>
  <c r="K89" i="55"/>
  <c r="K84" i="55"/>
  <c r="K86" i="55"/>
  <c r="K77" i="55"/>
  <c r="K79" i="55"/>
  <c r="K81" i="55"/>
  <c r="K87" i="55"/>
  <c r="L10" i="55"/>
  <c r="K83" i="55"/>
  <c r="K72" i="55"/>
  <c r="L14" i="55"/>
  <c r="L15" i="55"/>
  <c r="L16" i="55"/>
  <c r="L17" i="55"/>
  <c r="L18" i="55"/>
  <c r="L25" i="55"/>
  <c r="K78" i="55"/>
  <c r="K88" i="55"/>
  <c r="L28" i="55"/>
  <c r="L29" i="55"/>
  <c r="K90" i="55"/>
  <c r="H21" i="50" l="1"/>
  <c r="H20" i="50"/>
  <c r="H18" i="50"/>
  <c r="H17" i="50"/>
  <c r="H16" i="50"/>
  <c r="H15" i="50"/>
  <c r="H14" i="50"/>
  <c r="H11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K13" i="3" l="1"/>
  <c r="G15" i="3" s="1"/>
  <c r="O101" i="61" l="1"/>
  <c r="L101" i="57"/>
  <c r="P101" i="53"/>
  <c r="R101" i="49"/>
  <c r="U101" i="45"/>
  <c r="Q101" i="41"/>
  <c r="U101" i="37"/>
  <c r="Z101" i="33"/>
  <c r="Q101" i="29"/>
  <c r="L101" i="25"/>
  <c r="O101" i="20"/>
  <c r="N101" i="59"/>
  <c r="S101" i="51"/>
  <c r="R101" i="47"/>
  <c r="U101" i="39"/>
  <c r="Q101" i="31"/>
  <c r="R101" i="22"/>
  <c r="B101" i="62"/>
  <c r="B101" i="54"/>
  <c r="B101" i="46"/>
  <c r="B101" i="38"/>
  <c r="B101" i="30"/>
  <c r="B101" i="21"/>
  <c r="M101" i="65"/>
  <c r="B101" i="60"/>
  <c r="B101" i="56"/>
  <c r="B101" i="52"/>
  <c r="B101" i="48"/>
  <c r="B101" i="44"/>
  <c r="B101" i="40"/>
  <c r="B101" i="36"/>
  <c r="B101" i="32"/>
  <c r="B101" i="28"/>
  <c r="B101" i="23"/>
  <c r="B101" i="18"/>
  <c r="B101" i="64"/>
  <c r="L101" i="55"/>
  <c r="O101" i="43"/>
  <c r="O101" i="35"/>
  <c r="U101" i="27"/>
  <c r="P101" i="17"/>
  <c r="B101" i="58"/>
  <c r="B101" i="50"/>
  <c r="B101" i="42"/>
  <c r="B101" i="34"/>
  <c r="B101" i="26"/>
  <c r="B101" i="16"/>
  <c r="P101" i="8"/>
  <c r="O101" i="15"/>
  <c r="B101" i="7"/>
  <c r="B101" i="13"/>
  <c r="Q101" i="6"/>
  <c r="S101" i="12"/>
  <c r="O101" i="10"/>
  <c r="B101" i="9"/>
  <c r="B101" i="11"/>
  <c r="B101" i="5"/>
</calcChain>
</file>

<file path=xl/sharedStrings.xml><?xml version="1.0" encoding="utf-8"?>
<sst xmlns="http://schemas.openxmlformats.org/spreadsheetml/2006/main" count="4464" uniqueCount="1097">
  <si>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</si>
  <si>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</si>
  <si>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</si>
  <si>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</si>
  <si>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</si>
  <si>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</si>
  <si>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</si>
  <si>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</si>
  <si>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</si>
  <si>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</si>
  <si>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</si>
  <si>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</si>
  <si>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</si>
  <si>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</si>
  <si>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</si>
  <si>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</si>
  <si>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</si>
  <si>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</si>
  <si>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</si>
  <si>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</si>
  <si>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</si>
  <si>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</si>
  <si>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</si>
  <si>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</si>
  <si>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</si>
  <si>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</si>
  <si>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</si>
  <si>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</si>
  <si>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</si>
  <si>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</si>
  <si>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</si>
  <si>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</si>
  <si>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</si>
  <si>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</si>
  <si>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</si>
  <si>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</si>
  <si>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</si>
  <si>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</si>
  <si>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</si>
  <si>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</si>
  <si>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</si>
  <si>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</si>
  <si>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</si>
  <si>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</si>
  <si>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</si>
  <si>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</si>
  <si>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</si>
  <si>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</si>
  <si>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</si>
  <si>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</si>
  <si>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</si>
  <si>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</si>
  <si>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</si>
  <si>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</si>
  <si>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</si>
  <si>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</si>
  <si>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</si>
  <si>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</si>
  <si>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</si>
  <si>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</si>
  <si>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</si>
  <si>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</si>
  <si>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</si>
  <si>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</si>
  <si>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</si>
  <si>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</si>
  <si>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</si>
  <si>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</si>
  <si>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</si>
  <si>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</si>
  <si>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</si>
  <si>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</si>
  <si>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</si>
  <si>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</si>
  <si>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</si>
  <si>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</si>
  <si>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</si>
  <si>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</si>
  <si>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</si>
  <si>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</si>
  <si>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</si>
  <si>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</si>
  <si>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</si>
  <si>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</si>
  <si>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</si>
  <si>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</si>
  <si>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</si>
  <si>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</si>
  <si>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</si>
  <si>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</si>
  <si>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</si>
  <si>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</si>
  <si>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</si>
  <si>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</si>
  <si>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</si>
  <si>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</si>
  <si>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</si>
  <si>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</si>
  <si>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</si>
  <si>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</si>
  <si>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</si>
  <si>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</si>
  <si>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</si>
  <si>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</si>
  <si>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</si>
  <si>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</si>
  <si>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</si>
  <si>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</si>
  <si>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</si>
  <si>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</si>
  <si>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</si>
  <si>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</si>
  <si>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</si>
  <si>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</si>
  <si>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</si>
  <si>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</si>
  <si>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</si>
  <si>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</si>
  <si>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</si>
  <si>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</si>
  <si>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</si>
  <si>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</si>
  <si>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</si>
  <si>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</si>
  <si>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</si>
  <si>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</si>
  <si>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</si>
  <si>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 xml:space="preserve">Os valores anuais referem-se à Conta da Segurança Social. 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</si>
  <si>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</si>
  <si>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</si>
  <si>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</si>
  <si>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</si>
  <si>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</si>
  <si>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</si>
  <si>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</si>
  <si>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</si>
  <si>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</si>
  <si>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</si>
  <si>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</si>
  <si>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</si>
  <si>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</si>
  <si>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</si>
  <si>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</si>
  <si>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</si>
  <si>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</si>
  <si>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</si>
  <si>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</si>
  <si>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</si>
  <si>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</si>
  <si>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</si>
  <si>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</si>
  <si>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</si>
  <si>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</si>
  <si>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</si>
  <si>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</si>
  <si>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</si>
  <si>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</si>
  <si>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</si>
  <si>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</si>
  <si>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</si>
  <si>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</si>
  <si>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</si>
  <si>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</si>
  <si>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</si>
  <si>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</si>
  <si>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</si>
  <si>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</si>
  <si>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</si>
  <si>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</si>
  <si>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</si>
  <si>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</si>
  <si>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</si>
  <si>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</si>
  <si>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</si>
  <si>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</si>
  <si>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</si>
  <si>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</si>
  <si>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</si>
  <si>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</si>
  <si>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</si>
  <si>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</si>
  <si>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</si>
  <si>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</si>
  <si>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</si>
  <si>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r>
      <t xml:space="preserve">II.3 OFERTA (VAB) </t>
    </r>
    <r>
      <rPr>
        <b/>
        <vertAlign val="superscript"/>
        <sz val="14"/>
        <rFont val="Arial"/>
        <family val="2"/>
      </rPr>
      <t/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</si>
  <si>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</si>
  <si>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</si>
  <si>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</si>
  <si>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</si>
  <si>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</si>
  <si>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</si>
  <si>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</si>
  <si>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</si>
  <si>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</si>
  <si>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</si>
  <si>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</si>
  <si>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</si>
  <si>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</si>
  <si>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</si>
  <si>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</si>
  <si>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</si>
  <si>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</si>
  <si>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</si>
  <si>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</si>
  <si>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</si>
  <si>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</si>
  <si>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</si>
  <si>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</si>
  <si>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</si>
  <si>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 xml:space="preserve">III.1.3 ÍNDICE  DE VOLUME DE NEGÓCIOS NO COMÉRCIO A RETALHO </t>
  </si>
  <si>
    <t>Base 2015=100 (Corrigido de dias úteis e sazonalidade)</t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</si>
  <si>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</si>
  <si>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</si>
  <si>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</si>
  <si>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</si>
  <si>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</si>
  <si>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</si>
  <si>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</si>
  <si>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</si>
  <si>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</si>
  <si>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</si>
  <si>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</si>
  <si>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</si>
  <si>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</si>
  <si>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</si>
  <si>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</si>
  <si>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</si>
  <si>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</si>
  <si>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</si>
  <si>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</si>
  <si>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</si>
  <si>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</si>
  <si>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</si>
  <si>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</si>
  <si>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</si>
  <si>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</si>
  <si>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</si>
  <si>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III.2.2 INVESTIMENTO EMPRESARIAL</t>
  </si>
  <si>
    <t>Percentagem (continua)</t>
  </si>
  <si>
    <t>Taxa de Crescimento  Nominal Previsto</t>
  </si>
  <si>
    <t>Principal Fator Limitativo</t>
  </si>
  <si>
    <t>Amostra Variável</t>
  </si>
  <si>
    <t>Nível da Taxa de Juro</t>
  </si>
  <si>
    <t>Deterioração das Perspetivas de Venda</t>
  </si>
  <si>
    <t>Capacidade  de Autofinaciamento</t>
  </si>
  <si>
    <t>Pessoal Qualificado</t>
  </si>
  <si>
    <t>Rentabilidade dos Investimentos</t>
  </si>
  <si>
    <t>Crédito Bancário</t>
  </si>
  <si>
    <t>Capacidade Produtiva</t>
  </si>
  <si>
    <t>Mercados de Capitais</t>
  </si>
  <si>
    <t>Outros</t>
  </si>
  <si>
    <t>Inquérito de outubro de 2018</t>
  </si>
  <si>
    <t>:</t>
  </si>
  <si>
    <t>Inquérito de abril de 2019</t>
  </si>
  <si>
    <t>Inquérito de outubro de 2019</t>
  </si>
  <si>
    <t>Inquérito de abril de 2020</t>
  </si>
  <si>
    <t>Inquérito de outubro de 2020</t>
  </si>
  <si>
    <t>Inquérito de abril de 2021</t>
  </si>
  <si>
    <t>Fonte: INE - Inquérito Semestral de Conjuntura ao Investimento.</t>
  </si>
  <si>
    <t>III.2.3 INVESTIMENTO EMPRESARIAL</t>
  </si>
  <si>
    <t>Percentagem (continuação)</t>
  </si>
  <si>
    <t xml:space="preserve">Fontes de Financiamento do Investimento Empresarial   </t>
  </si>
  <si>
    <t>Autofinanciamento</t>
  </si>
  <si>
    <t>Acções e Obrigações</t>
  </si>
  <si>
    <t>Empréstimos do Estado</t>
  </si>
  <si>
    <t>Fundos Estruturais Comunitários</t>
  </si>
  <si>
    <t>III.2.4 INDICADORES DE CONSTRUÇÃO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</si>
  <si>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</si>
  <si>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</si>
  <si>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</si>
  <si>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</si>
  <si>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</si>
  <si>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</si>
  <si>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</si>
  <si>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</si>
  <si>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</si>
  <si>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</si>
  <si>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</si>
  <si>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III.2.5 CONSTRUÇÃO: OBRAS CONCLUÍDAS (PORTUGAL)</t>
  </si>
  <si>
    <t>Construções Novas</t>
  </si>
  <si>
    <t>Edifícios</t>
  </si>
  <si>
    <t>Fogos para habitação familiar</t>
  </si>
  <si>
    <t>Habitação familiar</t>
  </si>
  <si>
    <t>Fonte: INE.</t>
  </si>
  <si>
    <t>III.2.6 VENDAS DE VIATURAS COMERCIAIS</t>
  </si>
  <si>
    <t>Ligeiros</t>
  </si>
  <si>
    <t>Pesados</t>
  </si>
  <si>
    <t>Fonte: Associação do Comércio Automóvel de Portugal.</t>
  </si>
  <si>
    <t>III.2.7 BENS DE INVESTIMENTO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</si>
  <si>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</si>
  <si>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</si>
  <si>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</si>
  <si>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</si>
  <si>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</si>
  <si>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</si>
  <si>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</si>
  <si>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</si>
  <si>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III.2.8 IMPORTAÇÕES DE EQUIPAMENTO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</si>
  <si>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</si>
  <si>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</si>
  <si>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</si>
  <si>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</si>
  <si>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</si>
  <si>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</si>
  <si>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</si>
  <si>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</si>
  <si>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</si>
  <si>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</si>
  <si>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</si>
  <si>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</si>
  <si>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</si>
  <si>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</si>
  <si>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</si>
  <si>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</si>
  <si>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</si>
  <si>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</si>
  <si>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</si>
  <si>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</si>
  <si>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</si>
  <si>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</si>
  <si>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</si>
  <si>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</si>
  <si>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</si>
  <si>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</si>
  <si>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</si>
  <si>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</si>
  <si>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</si>
  <si>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</si>
  <si>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</si>
  <si>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</si>
  <si>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</si>
  <si>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</si>
  <si>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</si>
  <si>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</si>
  <si>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</si>
  <si>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</si>
  <si>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</si>
  <si>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</si>
  <si>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</si>
  <si>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</si>
  <si>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</si>
  <si>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</si>
  <si>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</si>
  <si>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</si>
  <si>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</si>
  <si>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</si>
  <si>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</si>
  <si>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</si>
  <si>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</si>
  <si>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</si>
  <si>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</si>
  <si>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</si>
  <si>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</si>
  <si>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</si>
  <si>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</si>
  <si>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</si>
  <si>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</si>
  <si>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</si>
  <si>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 xml:space="preserve">14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</si>
  <si>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</si>
  <si>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</si>
  <si>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</si>
  <si>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</si>
  <si>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</si>
  <si>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</si>
  <si>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</si>
  <si>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</si>
  <si>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</si>
  <si>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</si>
  <si>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</si>
  <si>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</si>
  <si>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</si>
  <si>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</si>
  <si>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</si>
  <si>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</si>
  <si>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</si>
  <si>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</si>
  <si>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</si>
  <si>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</si>
  <si>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</si>
  <si>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</si>
  <si>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</si>
  <si>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</si>
  <si>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</si>
  <si>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</si>
  <si>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</si>
  <si>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</si>
  <si>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</si>
  <si>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</si>
  <si>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</si>
  <si>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</si>
  <si>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</si>
  <si>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</si>
  <si>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</si>
  <si>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</si>
  <si>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</si>
  <si>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</si>
  <si>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</si>
  <si>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</si>
  <si>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</si>
  <si>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</si>
  <si>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</si>
  <si>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</si>
  <si>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</si>
  <si>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</si>
  <si>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</si>
  <si>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</si>
  <si>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</si>
  <si>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</si>
  <si>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</si>
  <si>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</si>
  <si>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</si>
  <si>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</si>
  <si>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</si>
  <si>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</si>
  <si>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</si>
  <si>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</si>
  <si>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</si>
  <si>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</si>
  <si>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</si>
  <si>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</si>
  <si>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</si>
  <si>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</si>
  <si>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</si>
  <si>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</si>
  <si>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</si>
  <si>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</si>
  <si>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</si>
  <si>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</si>
  <si>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</si>
  <si>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</si>
  <si>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</si>
  <si>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</si>
  <si>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</si>
  <si>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</si>
  <si>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</si>
  <si>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</si>
  <si>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</si>
  <si>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</si>
  <si>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</si>
  <si>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</si>
  <si>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</si>
  <si>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</si>
  <si>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</si>
  <si>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</si>
  <si>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</si>
  <si>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</si>
  <si>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</si>
  <si>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</si>
  <si>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</si>
  <si>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</si>
  <si>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</si>
  <si>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</si>
  <si>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</si>
  <si>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</si>
  <si>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</si>
  <si>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</si>
  <si>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</si>
  <si>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</si>
  <si>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</si>
  <si>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</si>
  <si>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</si>
  <si>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</si>
  <si>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</si>
  <si>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</si>
  <si>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</si>
  <si>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</si>
  <si>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</si>
  <si>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</si>
  <si>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</si>
  <si>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</si>
  <si>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</si>
  <si>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</si>
  <si>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</si>
  <si>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</si>
  <si>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</si>
  <si>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</si>
  <si>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</si>
  <si>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</si>
  <si>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</si>
  <si>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</si>
  <si>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</si>
  <si>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</si>
  <si>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</si>
  <si>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</si>
  <si>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</si>
  <si>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</si>
  <si>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</si>
  <si>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</si>
  <si>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</si>
  <si>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</si>
  <si>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</si>
  <si>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</si>
  <si>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</si>
  <si>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</si>
  <si>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</si>
  <si>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</si>
  <si>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</si>
  <si>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19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</si>
  <si>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20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</si>
  <si>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</si>
  <si>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</si>
  <si>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</si>
  <si>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</si>
  <si>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</si>
  <si>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</si>
  <si>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</si>
  <si>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</si>
  <si>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</si>
  <si>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</si>
  <si>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</si>
  <si>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</si>
  <si>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</si>
  <si>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</si>
  <si>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</si>
  <si>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</si>
  <si>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</si>
  <si>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</si>
  <si>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</si>
  <si>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</si>
  <si>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</si>
  <si>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</si>
  <si>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</si>
  <si>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</si>
  <si>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</si>
  <si>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</si>
  <si>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</si>
  <si>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</si>
  <si>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</si>
  <si>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</si>
  <si>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</si>
  <si>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</si>
  <si>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</si>
  <si>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</si>
  <si>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</si>
  <si>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</si>
  <si>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</si>
  <si>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</si>
  <si>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</si>
  <si>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</si>
  <si>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</si>
  <si>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</si>
  <si>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</si>
  <si>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</si>
  <si>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</si>
  <si>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</si>
  <si>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</si>
  <si>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</si>
  <si>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</si>
  <si>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</si>
  <si>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</si>
  <si>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</si>
  <si>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</si>
  <si>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</si>
  <si>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</si>
  <si>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</si>
  <si>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</si>
  <si>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</si>
  <si>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</si>
  <si>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</si>
  <si>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</si>
  <si>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</si>
  <si>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</si>
  <si>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</si>
  <si>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</si>
  <si>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</si>
  <si>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</si>
  <si>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</si>
  <si>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</si>
  <si>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</si>
  <si>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</si>
  <si>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</si>
  <si>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</si>
  <si>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</si>
  <si>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</si>
  <si>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</si>
  <si>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</si>
  <si>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</si>
  <si>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</si>
  <si>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</si>
  <si>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</si>
  <si>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</si>
  <si>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</si>
  <si>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</si>
  <si>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</si>
  <si>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</si>
  <si>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</si>
  <si>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</si>
  <si>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</si>
  <si>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</si>
  <si>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</si>
  <si>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</si>
  <si>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</si>
  <si>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</si>
  <si>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</si>
  <si>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</si>
  <si>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</si>
  <si>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</si>
  <si>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</si>
  <si>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</si>
  <si>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</si>
  <si>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</si>
  <si>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</si>
  <si>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</si>
  <si>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</si>
  <si>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</si>
  <si>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</si>
  <si>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</si>
  <si>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</si>
  <si>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</si>
  <si>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</si>
  <si>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</si>
  <si>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</si>
  <si>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</si>
  <si>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</si>
  <si>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</si>
  <si>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</si>
  <si>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</si>
  <si>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</si>
  <si>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</si>
  <si>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</si>
  <si>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</si>
  <si>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</si>
  <si>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</si>
  <si>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</si>
  <si>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</si>
  <si>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</si>
  <si>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</si>
  <si>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</si>
  <si>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</si>
  <si>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</si>
  <si>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</si>
  <si>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</si>
  <si>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</si>
  <si>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</si>
  <si>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</si>
  <si>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</si>
  <si>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</si>
  <si>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</si>
  <si>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</si>
  <si>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</si>
  <si>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</si>
  <si>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</si>
  <si>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</si>
  <si>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</si>
  <si>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</si>
  <si>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</si>
  <si>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</si>
  <si>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</si>
  <si>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</si>
  <si>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</si>
  <si>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</si>
  <si>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</si>
  <si>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</si>
  <si>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    de Portugal no Exterior</t>
  </si>
  <si>
    <t xml:space="preserve">       do Exterior em Portugal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</si>
  <si>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</si>
  <si>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</si>
  <si>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</si>
  <si>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</si>
  <si>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</si>
  <si>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</si>
  <si>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</si>
  <si>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</si>
  <si>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</si>
  <si>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</si>
  <si>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</si>
  <si>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</si>
  <si>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</si>
  <si>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</si>
  <si>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</si>
  <si>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</si>
  <si>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</si>
  <si>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</si>
  <si>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</si>
  <si>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</si>
  <si>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</si>
  <si>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</si>
  <si>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</si>
  <si>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</si>
  <si>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</si>
  <si>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</si>
  <si>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</si>
  <si>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</si>
  <si>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</si>
  <si>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</si>
  <si>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</si>
  <si>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</si>
  <si>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</si>
  <si>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</si>
  <si>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</si>
  <si>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</si>
  <si>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</si>
  <si>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</si>
  <si>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</si>
  <si>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</si>
  <si>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</si>
  <si>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</si>
  <si>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</si>
  <si>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</si>
  <si>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</si>
  <si>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</si>
  <si>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</si>
  <si>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</si>
  <si>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</si>
  <si>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</si>
  <si>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</si>
  <si>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</si>
  <si>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</si>
  <si>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</si>
  <si>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</si>
  <si>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</si>
  <si>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</si>
  <si>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</si>
  <si>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</si>
  <si>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</si>
  <si>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</si>
  <si>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</si>
  <si>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</si>
  <si>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</si>
  <si>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</si>
  <si>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</si>
  <si>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</si>
  <si>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</si>
  <si>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</si>
  <si>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</si>
  <si>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</si>
  <si>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</si>
  <si>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</si>
  <si>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</si>
  <si>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</si>
  <si>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</si>
  <si>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</si>
  <si>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</si>
  <si>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</si>
  <si>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</si>
  <si>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</si>
  <si>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</si>
  <si>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</si>
  <si>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</si>
  <si>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</si>
  <si>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</si>
  <si>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</si>
  <si>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</si>
  <si>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</si>
  <si>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</si>
  <si>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</si>
  <si>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</si>
  <si>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</si>
  <si>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</si>
  <si>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</si>
  <si>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</si>
  <si>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</si>
  <si>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</si>
  <si>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</si>
  <si>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</si>
  <si>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</si>
  <si>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</si>
  <si>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</si>
  <si>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</si>
  <si>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</si>
  <si>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</si>
  <si>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</si>
  <si>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</si>
  <si>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</si>
  <si>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</si>
  <si>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</si>
  <si>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</si>
  <si>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</si>
  <si>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</si>
  <si>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</si>
  <si>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</si>
  <si>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</si>
  <si>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</si>
  <si>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</si>
  <si>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</si>
  <si>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</si>
  <si>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</si>
  <si>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</si>
  <si>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</si>
  <si>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</si>
  <si>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</si>
  <si>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</si>
  <si>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</si>
  <si>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</si>
  <si>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</si>
  <si>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</si>
  <si>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</si>
  <si>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</si>
  <si>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</si>
  <si>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</si>
  <si>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</si>
  <si>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</si>
  <si>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</si>
  <si>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</si>
  <si>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</si>
  <si>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</si>
  <si>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</si>
  <si>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</si>
  <si>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</si>
  <si>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</si>
  <si>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</si>
  <si>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</si>
  <si>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</si>
  <si>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</si>
  <si>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</si>
  <si>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</si>
  <si>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</si>
  <si>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</si>
  <si>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</si>
  <si>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</si>
  <si>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</si>
  <si>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</si>
  <si>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</si>
  <si>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</si>
  <si>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</si>
  <si>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</si>
  <si>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</si>
  <si>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</si>
  <si>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</si>
  <si>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</si>
  <si>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</si>
  <si>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</si>
  <si>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</si>
  <si>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</si>
  <si>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</si>
  <si>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</si>
  <si>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</si>
  <si>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</si>
  <si>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</si>
  <si>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</si>
  <si>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</si>
  <si>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</si>
  <si>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</si>
  <si>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</si>
  <si>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</si>
  <si>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</si>
  <si>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</si>
  <si>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</si>
  <si>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</si>
  <si>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</si>
  <si>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</si>
  <si>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</si>
  <si>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</si>
  <si>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</si>
  <si>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</si>
  <si>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</si>
  <si>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</si>
  <si>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</si>
  <si>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</si>
  <si>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</si>
  <si>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</si>
  <si>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</si>
  <si>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</si>
  <si>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</si>
  <si>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</si>
  <si>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</si>
  <si>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1,50&gt;1,75</t>
  </si>
  <si>
    <t>2,25&gt;2,50</t>
  </si>
  <si>
    <t>3,00&gt;3,250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</si>
  <si>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</si>
  <si>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</si>
  <si>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</si>
  <si>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</si>
  <si>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</si>
  <si>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</si>
  <si>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</si>
  <si>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</si>
  <si>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</si>
  <si>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</si>
  <si>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</si>
  <si>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</si>
  <si>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</si>
  <si>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XI.14 TAXAS DE RENDIBILIDADE DAS OBRIGAÇÕES DE DÍVIDA PÚBLICA</t>
  </si>
  <si>
    <t>Diferencial face à área do euro (10 anos) (pb)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</si>
  <si>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</si>
  <si>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</si>
  <si>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</si>
  <si>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</si>
  <si>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</si>
  <si>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</si>
  <si>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</si>
  <si>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</si>
  <si>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</si>
  <si>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</si>
  <si>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</si>
  <si>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</si>
  <si>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</si>
  <si>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</si>
  <si>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</si>
  <si>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</si>
  <si>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t>• 44 •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</si>
  <si>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</si>
  <si>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</si>
  <si>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</si>
  <si>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</si>
  <si>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</si>
  <si>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</si>
  <si>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</si>
  <si>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</si>
  <si>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</si>
  <si>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21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</si>
  <si>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23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</si>
  <si>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25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</si>
  <si>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</si>
  <si>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27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</si>
  <si>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</si>
  <si>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</si>
  <si>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</si>
  <si>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</si>
  <si>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</si>
  <si>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</si>
  <si>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</si>
  <si>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</si>
  <si>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</si>
  <si>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</si>
  <si>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</si>
  <si>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</si>
  <si>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</si>
  <si>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</si>
  <si>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</si>
  <si>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</si>
  <si>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</si>
  <si>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</si>
  <si>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</si>
  <si>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</si>
  <si>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</si>
  <si>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</si>
  <si>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</si>
  <si>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57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</si>
  <si>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</si>
  <si>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</si>
  <si>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</si>
  <si>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</si>
  <si>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</si>
  <si>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</si>
  <si>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</si>
  <si>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</si>
  <si>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</si>
  <si>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</si>
  <si>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</si>
  <si>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</si>
  <si>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</si>
  <si>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</si>
  <si>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</si>
  <si>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</si>
  <si>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</si>
  <si>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</si>
  <si>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 xml:space="preserve">III.1.3 Índice  de Volume de Negócios no Comércio a Retalho </t>
  </si>
  <si>
    <t>III.1.4 Procura de Bens de Consumo</t>
  </si>
  <si>
    <t>III.2.2 Investimento Empresarial</t>
  </si>
  <si>
    <t>III.2.3 Investimento Empresarial</t>
  </si>
  <si>
    <t>III.2.5 Construção: Obras Concluídas (portugal)</t>
  </si>
  <si>
    <t>III.2.1 Formação Bruta de Capital Fixo</t>
  </si>
  <si>
    <t>III.2.4 Indicadores de Construção</t>
  </si>
  <si>
    <t>III.2.6 Vendas de Viaturas Comerciais</t>
  </si>
  <si>
    <t>III.2.7 Bens de Investimento</t>
  </si>
  <si>
    <t>III.2.8 Importações de Equipamento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</si>
  <si>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</si>
  <si>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</si>
  <si>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</si>
  <si>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</si>
  <si>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</si>
  <si>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</si>
  <si>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</si>
  <si>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</si>
  <si>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</si>
  <si>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</si>
  <si>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</si>
  <si>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</si>
  <si>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</si>
  <si>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</si>
  <si>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</si>
  <si>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</si>
  <si>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</si>
  <si>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</si>
  <si>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</si>
  <si>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</si>
  <si>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</si>
  <si>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</si>
  <si>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</si>
  <si>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</si>
  <si>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</si>
  <si>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</si>
  <si>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</si>
  <si>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</si>
  <si>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</si>
  <si>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</si>
  <si>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</si>
  <si>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</si>
  <si>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</si>
  <si>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</si>
  <si>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</si>
  <si>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</si>
  <si>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</si>
  <si>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</si>
  <si>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</si>
  <si>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</si>
  <si>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</si>
  <si>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</si>
  <si>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</si>
  <si>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</si>
  <si>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</si>
  <si>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</si>
  <si>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</si>
  <si>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</si>
  <si>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</si>
  <si>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</si>
  <si>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</si>
  <si>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</si>
  <si>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</si>
  <si>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</si>
  <si>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</si>
  <si>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</si>
  <si>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</si>
  <si>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</si>
  <si>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</si>
  <si>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</si>
  <si>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</si>
  <si>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</si>
  <si>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</si>
  <si>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</si>
  <si>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</si>
  <si>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</si>
  <si>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</si>
  <si>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</si>
  <si>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</si>
  <si>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</si>
  <si>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</si>
  <si>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</si>
  <si>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</si>
  <si>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</si>
  <si>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</si>
  <si>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</si>
  <si>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</si>
  <si>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</si>
  <si>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</si>
  <si>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</si>
  <si>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</si>
  <si>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</si>
  <si>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</si>
  <si>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</si>
  <si>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</si>
  <si>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 xml:space="preserve">4,50&gt;4,75 </t>
  </si>
  <si>
    <t>Secured overnight financing rate  (SOFR)</t>
  </si>
  <si>
    <t>Tokyo overnight average rate (TONAR)</t>
  </si>
  <si>
    <t>G20</t>
  </si>
  <si>
    <t>03 | Abril | 2023</t>
  </si>
  <si>
    <t>Janeiro - 22</t>
  </si>
  <si>
    <t>Janeiro - 23</t>
  </si>
  <si>
    <t>4,75&gt;5,00</t>
  </si>
  <si>
    <t>31 | Março | 2023</t>
  </si>
  <si>
    <t xml:space="preserve">Área do Euro 
</t>
  </si>
  <si>
    <t xml:space="preserve">Área do Euro
 </t>
  </si>
  <si>
    <t>II 97</t>
  </si>
  <si>
    <t>III 00</t>
  </si>
  <si>
    <t>I 13</t>
  </si>
  <si>
    <t>I 19</t>
  </si>
  <si>
    <t>I 01</t>
  </si>
  <si>
    <t>I 20</t>
  </si>
  <si>
    <t>III 03</t>
  </si>
  <si>
    <t>IV 03</t>
  </si>
  <si>
    <t>II 22</t>
  </si>
  <si>
    <t>II 20</t>
  </si>
  <si>
    <t>I 09</t>
  </si>
  <si>
    <t>I 97</t>
  </si>
  <si>
    <t>IV 00</t>
  </si>
  <si>
    <t>I 17</t>
  </si>
  <si>
    <t>I 90</t>
  </si>
  <si>
    <t>I 120</t>
  </si>
  <si>
    <t>II 98</t>
  </si>
  <si>
    <t>OT/0,7%/15Out/2027</t>
  </si>
  <si>
    <t>OT/0,3%/17Out/2031</t>
  </si>
  <si>
    <t>OT/0,475%/18Out/2030</t>
  </si>
  <si>
    <t>OT/4,1%/15Abr/2037</t>
  </si>
  <si>
    <t>OT/2,125%/17Out/2028</t>
  </si>
  <si>
    <t>OT/4,125%/14Abr2027</t>
  </si>
  <si>
    <t>OT/2,25%/18Abr2034</t>
  </si>
  <si>
    <t>OT/2,875%/ 21Jul/2026</t>
  </si>
  <si>
    <t>OT/1,65%/ 16Jul/2032</t>
  </si>
  <si>
    <t>OT/2,875%/15Out/2025</t>
  </si>
  <si>
    <t>OT/1,65%/16Jul2032</t>
  </si>
  <si>
    <t>OT/0,9%/12Out/2035</t>
  </si>
  <si>
    <t>BT 20/Jan/2023</t>
  </si>
  <si>
    <t>BT 20/Mai/2022</t>
  </si>
  <si>
    <t>BT 23/Set/2022</t>
  </si>
  <si>
    <t>BT 17/Mar/2023</t>
  </si>
  <si>
    <t>BT 22/Jul/2022</t>
  </si>
  <si>
    <t>BT 18/Nov/2022</t>
  </si>
  <si>
    <t>BT 19/Mai/2023</t>
  </si>
  <si>
    <t>BT 23/Set/2023</t>
  </si>
  <si>
    <t>BT 21/Jul/2023</t>
  </si>
  <si>
    <t>BT 19/Jan/2024</t>
  </si>
  <si>
    <t>BT/19/Mai/2023</t>
  </si>
  <si>
    <t>BT/19/Jan/2024</t>
  </si>
  <si>
    <t>BT 22/Set/2023</t>
  </si>
  <si>
    <t>BT 15/Mar/2024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</si>
</sst>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6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b/>
      <sz val="24"/>
      <name val="Arial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b/>
      <sz val="24"/>
      <color rgb="FFBD1218"/>
      <name val="Arial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b/>
      <sz val="16"/>
      <color theme="4" tint="-0.24994659260841701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29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/>
      <right/>
      <top/>
      <bottom style="hair">
        <color rgb="FF0A4B6B"/>
      </bottom>
      <diagonal/>
    </border>
    <border>
      <left/>
      <right style="hair">
        <color indexed="20"/>
      </right>
      <top/>
      <bottom style="hair">
        <color indexed="20"/>
      </bottom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thin">
        <color theme="0"/>
      </bottom>
      <diagonal/>
    </border>
    <border>
      <left/>
      <right/>
      <top style="hair">
        <color rgb="FF65A1A1"/>
      </top>
      <bottom style="thin">
        <color theme="0"/>
      </bottom>
      <diagonal/>
    </border>
    <border>
      <left style="hair">
        <color rgb="FF65A1A1"/>
      </left>
      <right style="hair">
        <color indexed="20"/>
      </right>
      <top style="hair">
        <color rgb="FF65A1A1"/>
      </top>
      <bottom style="thin">
        <color theme="0"/>
      </bottom>
      <diagonal/>
    </border>
    <border>
      <left style="hair">
        <color indexed="20"/>
      </left>
      <right style="hair">
        <color indexed="20"/>
      </right>
      <top style="hair">
        <color rgb="FF65A1A1"/>
      </top>
      <bottom style="thin">
        <color theme="0"/>
      </bottom>
      <diagonal/>
    </border>
    <border>
      <left style="hair">
        <color indexed="20"/>
      </left>
      <right style="hair">
        <color rgb="FF65A1A1"/>
      </right>
      <top style="hair">
        <color rgb="FF65A1A1"/>
      </top>
      <bottom style="thin">
        <color theme="0"/>
      </bottom>
      <diagonal/>
    </border>
    <border>
      <left/>
      <right style="hair">
        <color indexed="20"/>
      </right>
      <top style="hair">
        <color rgb="FF65A1A1"/>
      </top>
      <bottom style="thin">
        <color theme="0"/>
      </bottom>
      <diagonal/>
    </border>
    <border>
      <left style="hair">
        <color indexed="20"/>
      </left>
      <right style="thin">
        <color theme="0"/>
      </right>
      <top style="hair">
        <color rgb="FF65A1A1"/>
      </top>
      <bottom style="thin">
        <color theme="0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rgb="FF65A1A1"/>
      </right>
      <top style="thin">
        <color theme="0"/>
      </top>
      <bottom style="thin">
        <color theme="0"/>
      </bottom>
      <diagonal/>
    </border>
    <border>
      <left/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indexed="20"/>
      </left>
      <right style="thin">
        <color indexed="9"/>
      </right>
      <top/>
      <bottom style="hair">
        <color rgb="FF65A1A1"/>
      </bottom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9" fillId="0" borderId="0" applyNumberFormat="0" applyFill="0" applyBorder="0" applyAlignment="0" applyProtection="0"/>
  </cellStyleXfs>
  <cellXfs count="2450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3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" fontId="34" fillId="2" borderId="41" xfId="1" applyNumberFormat="1" applyFont="1" applyFill="1" applyBorder="1" applyAlignment="1">
      <alignment horizontal="center" vertical="center"/>
    </xf>
    <xf numFmtId="167" fontId="34" fillId="2" borderId="87" xfId="1" applyNumberFormat="1" applyFont="1" applyFill="1" applyBorder="1" applyAlignment="1">
      <alignment horizontal="center" vertical="center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41" xfId="4" applyNumberFormat="1" applyFont="1" applyFill="1" applyBorder="1" applyAlignment="1">
      <alignment horizontal="center" vertical="center"/>
    </xf>
    <xf numFmtId="167" fontId="34" fillId="2" borderId="41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7" xfId="1" applyNumberFormat="1" applyFont="1" applyFill="1" applyBorder="1" applyAlignment="1">
      <alignment horizontal="center" vertical="center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7" xfId="1" applyNumberFormat="1" applyFont="1" applyFill="1" applyBorder="1" applyAlignment="1">
      <alignment horizontal="right" vertical="center" indent="1"/>
    </xf>
    <xf numFmtId="3" fontId="34" fillId="2" borderId="29" xfId="1" applyNumberFormat="1" applyFont="1" applyFill="1" applyBorder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1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1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17" fontId="34" fillId="2" borderId="87" xfId="5" applyNumberFormat="1" applyFont="1" applyFill="1" applyBorder="1" applyAlignment="1">
      <alignment horizontal="center" vertical="center"/>
    </xf>
    <xf numFmtId="167" fontId="34" fillId="2" borderId="89" xfId="5" applyNumberFormat="1" applyFont="1" applyFill="1" applyBorder="1" applyAlignment="1">
      <alignment horizontal="right" vertical="center" indent="1"/>
    </xf>
    <xf numFmtId="167" fontId="34" fillId="2" borderId="87" xfId="5" applyNumberFormat="1" applyFont="1" applyFill="1" applyBorder="1" applyAlignment="1">
      <alignment horizontal="right" vertical="center" indent="1"/>
    </xf>
    <xf numFmtId="167" fontId="34" fillId="2" borderId="41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1"/>
    </xf>
    <xf numFmtId="0" fontId="34" fillId="2" borderId="98" xfId="5" applyFont="1" applyFill="1" applyBorder="1"/>
    <xf numFmtId="17" fontId="34" fillId="2" borderId="99" xfId="5" applyNumberFormat="1" applyFont="1" applyFill="1" applyBorder="1" applyAlignment="1">
      <alignment horizontal="center"/>
    </xf>
    <xf numFmtId="167" fontId="34" fillId="2" borderId="100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4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167" fontId="34" fillId="2" borderId="30" xfId="4" applyNumberFormat="1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34" xfId="4" applyNumberFormat="1" applyFont="1" applyFill="1" applyBorder="1" applyAlignment="1">
      <alignment horizontal="center"/>
    </xf>
    <xf numFmtId="0" fontId="31" fillId="2" borderId="0" xfId="4" applyFont="1" applyFill="1" applyAlignment="1">
      <alignment vertical="center"/>
    </xf>
    <xf numFmtId="0" fontId="31" fillId="2" borderId="0" xfId="4" applyFont="1" applyFill="1" applyAlignment="1">
      <alignment horizontal="right"/>
    </xf>
    <xf numFmtId="0" fontId="31" fillId="0" borderId="0" xfId="4" applyFont="1"/>
    <xf numFmtId="0" fontId="52" fillId="2" borderId="0" xfId="4" applyFont="1" applyFill="1"/>
    <xf numFmtId="0" fontId="61" fillId="2" borderId="0" xfId="4" applyFont="1" applyFill="1"/>
    <xf numFmtId="0" fontId="34" fillId="2" borderId="32" xfId="4" applyFont="1" applyFill="1" applyBorder="1" applyAlignment="1">
      <alignment horizontal="center"/>
    </xf>
    <xf numFmtId="0" fontId="45" fillId="2" borderId="0" xfId="4" applyFont="1" applyFill="1" applyAlignment="1">
      <alignment vertical="center"/>
    </xf>
    <xf numFmtId="0" fontId="62" fillId="2" borderId="0" xfId="4" applyFont="1" applyFill="1"/>
    <xf numFmtId="0" fontId="35" fillId="2" borderId="0" xfId="4" applyFont="1" applyFill="1" applyAlignment="1">
      <alignment vertical="center"/>
    </xf>
    <xf numFmtId="0" fontId="45" fillId="2" borderId="0" xfId="4" applyFont="1" applyFill="1"/>
    <xf numFmtId="0" fontId="47" fillId="2" borderId="0" xfId="4" applyFont="1" applyFill="1"/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87" xfId="4" applyNumberFormat="1" applyFont="1" applyFill="1" applyBorder="1" applyAlignment="1">
      <alignment horizontal="right" vertical="center" indent="1"/>
    </xf>
    <xf numFmtId="167" fontId="34" fillId="2" borderId="89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20" xfId="1" applyNumberFormat="1" applyFont="1" applyBorder="1" applyAlignment="1">
      <alignment horizontal="center" vertical="center"/>
    </xf>
    <xf numFmtId="17" fontId="34" fillId="0" borderId="121" xfId="1" applyNumberFormat="1" applyFont="1" applyBorder="1" applyAlignment="1">
      <alignment horizontal="center" vertical="center"/>
    </xf>
    <xf numFmtId="17" fontId="34" fillId="0" borderId="119" xfId="1" applyNumberFormat="1" applyFont="1" applyBorder="1" applyAlignment="1">
      <alignment horizontal="center" vertical="center"/>
    </xf>
    <xf numFmtId="1" fontId="34" fillId="0" borderId="95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22" xfId="1" quotePrefix="1" applyFont="1" applyFill="1" applyBorder="1" applyAlignment="1">
      <alignment horizontal="center" vertical="center" wrapText="1"/>
    </xf>
    <xf numFmtId="0" fontId="31" fillId="4" borderId="123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3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7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5" fillId="2" borderId="0" xfId="1" applyFont="1" applyFill="1" applyAlignment="1">
      <alignment vertical="center"/>
    </xf>
    <xf numFmtId="166" fontId="65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5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6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7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2"/>
    </xf>
    <xf numFmtId="167" fontId="34" fillId="2" borderId="87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68" fillId="2" borderId="0" xfId="5" applyFont="1" applyFill="1"/>
    <xf numFmtId="0" fontId="27" fillId="2" borderId="0" xfId="5" applyFont="1" applyFill="1" applyAlignment="1">
      <alignment horizontal="right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4" xfId="5" applyNumberFormat="1" applyFont="1" applyBorder="1" applyAlignment="1">
      <alignment horizontal="center" vertical="center"/>
    </xf>
    <xf numFmtId="17" fontId="34" fillId="0" borderId="132" xfId="5" applyNumberFormat="1" applyFont="1" applyBorder="1" applyAlignment="1">
      <alignment horizontal="center" vertical="center"/>
    </xf>
    <xf numFmtId="1" fontId="34" fillId="3" borderId="134" xfId="5" applyNumberFormat="1" applyFont="1" applyFill="1" applyBorder="1" applyAlignment="1">
      <alignment horizontal="center" vertical="center"/>
    </xf>
    <xf numFmtId="17" fontId="34" fillId="3" borderId="132" xfId="5" applyNumberFormat="1" applyFont="1" applyFill="1" applyBorder="1" applyAlignment="1">
      <alignment horizontal="center" vertical="center"/>
    </xf>
    <xf numFmtId="17" fontId="34" fillId="0" borderId="135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6" xfId="5" applyFont="1" applyFill="1" applyBorder="1" applyAlignment="1">
      <alignment horizontal="center" vertical="center"/>
    </xf>
    <xf numFmtId="167" fontId="34" fillId="2" borderId="137" xfId="5" applyNumberFormat="1" applyFont="1" applyFill="1" applyBorder="1" applyAlignment="1">
      <alignment horizontal="right" vertical="center"/>
    </xf>
    <xf numFmtId="167" fontId="34" fillId="2" borderId="136" xfId="5" applyNumberFormat="1" applyFont="1" applyFill="1" applyBorder="1" applyAlignment="1">
      <alignment horizontal="right" vertical="center" indent="1"/>
    </xf>
    <xf numFmtId="167" fontId="34" fillId="2" borderId="138" xfId="5" applyNumberFormat="1" applyFont="1" applyFill="1" applyBorder="1" applyAlignment="1">
      <alignment horizontal="right" vertical="center" indent="1"/>
    </xf>
    <xf numFmtId="167" fontId="34" fillId="2" borderId="136" xfId="5" applyNumberFormat="1" applyFont="1" applyFill="1" applyBorder="1" applyAlignment="1">
      <alignment horizontal="right" vertical="center"/>
    </xf>
    <xf numFmtId="167" fontId="34" fillId="2" borderId="137" xfId="5" applyNumberFormat="1" applyFont="1" applyFill="1" applyBorder="1" applyAlignment="1">
      <alignment horizontal="right" vertical="center" indent="3"/>
    </xf>
    <xf numFmtId="167" fontId="34" fillId="2" borderId="136" xfId="5" applyNumberFormat="1" applyFont="1" applyFill="1" applyBorder="1" applyAlignment="1">
      <alignment horizontal="right" vertical="center" indent="3"/>
    </xf>
    <xf numFmtId="169" fontId="34" fillId="2" borderId="136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169" fontId="34" fillId="2" borderId="87" xfId="5" applyNumberFormat="1" applyFont="1" applyFill="1" applyBorder="1" applyAlignment="1">
      <alignment horizontal="right" vertical="center" indent="1"/>
    </xf>
    <xf numFmtId="169" fontId="34" fillId="2" borderId="41" xfId="5" applyNumberFormat="1" applyFont="1" applyFill="1" applyBorder="1" applyAlignment="1">
      <alignment horizontal="right" vertical="center" indent="1"/>
    </xf>
    <xf numFmtId="0" fontId="34" fillId="2" borderId="139" xfId="5" applyFont="1" applyFill="1" applyBorder="1"/>
    <xf numFmtId="176" fontId="34" fillId="2" borderId="100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12" fillId="2" borderId="0" xfId="5" applyFont="1" applyFill="1"/>
    <xf numFmtId="0" fontId="42" fillId="2" borderId="0" xfId="5" applyFont="1" applyFill="1" applyAlignment="1">
      <alignment horizontal="right"/>
    </xf>
    <xf numFmtId="0" fontId="31" fillId="4" borderId="142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7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70" xfId="1" applyFont="1" applyFill="1" applyBorder="1" applyAlignment="1">
      <alignment horizontal="center" wrapText="1"/>
    </xf>
    <xf numFmtId="0" fontId="31" fillId="4" borderId="71" xfId="1" applyFont="1" applyFill="1" applyBorder="1" applyAlignment="1">
      <alignment horizontal="center" wrapText="1"/>
    </xf>
    <xf numFmtId="0" fontId="31" fillId="4" borderId="75" xfId="1" applyFont="1" applyFill="1" applyBorder="1" applyAlignment="1">
      <alignment horizontal="center" wrapText="1"/>
    </xf>
    <xf numFmtId="0" fontId="31" fillId="4" borderId="69" xfId="1" applyFont="1" applyFill="1" applyBorder="1" applyAlignment="1">
      <alignment horizontal="center" wrapText="1"/>
    </xf>
    <xf numFmtId="183" fontId="34" fillId="0" borderId="145" xfId="1" applyNumberFormat="1" applyFont="1" applyBorder="1" applyAlignment="1">
      <alignment horizontal="center" vertical="center"/>
    </xf>
    <xf numFmtId="1" fontId="34" fillId="0" borderId="119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" fontId="34" fillId="0" borderId="93" xfId="1" applyNumberFormat="1" applyFont="1" applyBorder="1" applyAlignment="1">
      <alignment horizontal="center" vertical="center"/>
    </xf>
    <xf numFmtId="0" fontId="34" fillId="2" borderId="118" xfId="1" applyFont="1" applyFill="1" applyBorder="1" applyAlignment="1">
      <alignment horizontal="center" vertical="center"/>
    </xf>
    <xf numFmtId="168" fontId="34" fillId="2" borderId="155" xfId="1" applyNumberFormat="1" applyFont="1" applyFill="1" applyBorder="1" applyAlignment="1">
      <alignment horizontal="center" vertical="center"/>
    </xf>
    <xf numFmtId="0" fontId="34" fillId="2" borderId="156" xfId="1" applyFont="1" applyFill="1" applyBorder="1" applyAlignment="1">
      <alignment horizontal="center" vertical="center"/>
    </xf>
    <xf numFmtId="168" fontId="34" fillId="2" borderId="107" xfId="1" applyNumberFormat="1" applyFont="1" applyFill="1" applyBorder="1" applyAlignment="1">
      <alignment horizontal="center" vertical="center"/>
    </xf>
    <xf numFmtId="0" fontId="34" fillId="2" borderId="112" xfId="1" applyFont="1" applyFill="1" applyBorder="1" applyAlignment="1">
      <alignment horizontal="center" vertical="center"/>
    </xf>
    <xf numFmtId="168" fontId="34" fillId="2" borderId="109" xfId="1" applyNumberFormat="1" applyFont="1" applyFill="1" applyBorder="1" applyAlignment="1">
      <alignment horizontal="center" vertical="center"/>
    </xf>
    <xf numFmtId="0" fontId="34" fillId="2" borderId="109" xfId="1" applyFont="1" applyFill="1" applyBorder="1" applyAlignment="1">
      <alignment horizontal="center" vertical="center"/>
    </xf>
    <xf numFmtId="168" fontId="34" fillId="2" borderId="112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5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84" xfId="1" applyFont="1" applyFill="1" applyBorder="1" applyAlignment="1">
      <alignment horizontal="center" vertical="center" wrapText="1"/>
    </xf>
    <xf numFmtId="3" fontId="34" fillId="0" borderId="187" xfId="1" applyNumberFormat="1" applyFont="1" applyBorder="1" applyAlignment="1">
      <alignment horizontal="center" vertical="center"/>
    </xf>
    <xf numFmtId="183" fontId="34" fillId="0" borderId="186" xfId="1" applyNumberFormat="1" applyFont="1" applyBorder="1" applyAlignment="1">
      <alignment horizontal="center" vertical="center"/>
    </xf>
    <xf numFmtId="183" fontId="34" fillId="0" borderId="185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87" xfId="1" applyNumberFormat="1" applyFont="1" applyBorder="1" applyAlignment="1">
      <alignment horizontal="center" vertical="center"/>
    </xf>
    <xf numFmtId="183" fontId="3" fillId="0" borderId="186" xfId="1" applyNumberFormat="1" applyFont="1" applyBorder="1" applyAlignment="1">
      <alignment horizontal="center" vertical="center"/>
    </xf>
    <xf numFmtId="183" fontId="3" fillId="0" borderId="185" xfId="1" applyNumberFormat="1" applyFont="1" applyBorder="1" applyAlignment="1">
      <alignment horizontal="center" vertical="center"/>
    </xf>
    <xf numFmtId="3" fontId="3" fillId="0" borderId="95" xfId="1" applyNumberFormat="1" applyFont="1" applyBorder="1" applyAlignment="1">
      <alignment horizontal="center" vertical="center"/>
    </xf>
    <xf numFmtId="18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87" xfId="1" applyNumberFormat="1" applyFont="1" applyBorder="1" applyAlignment="1">
      <alignment horizontal="center" vertical="center" wrapText="1"/>
    </xf>
    <xf numFmtId="1" fontId="34" fillId="0" borderId="186" xfId="1" applyNumberFormat="1" applyFont="1" applyBorder="1" applyAlignment="1">
      <alignment horizontal="center" vertical="center" wrapText="1"/>
    </xf>
    <xf numFmtId="17" fontId="34" fillId="0" borderId="186" xfId="1" applyNumberFormat="1" applyFont="1" applyBorder="1" applyAlignment="1">
      <alignment horizontal="center" vertical="center" wrapText="1"/>
    </xf>
    <xf numFmtId="1" fontId="34" fillId="0" borderId="187" xfId="1" applyNumberFormat="1" applyFont="1" applyBorder="1" applyAlignment="1">
      <alignment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" fontId="34" fillId="0" borderId="95" xfId="1" applyNumberFormat="1" applyFont="1" applyBorder="1" applyAlignment="1">
      <alignment vertical="center" wrapText="1"/>
    </xf>
    <xf numFmtId="0" fontId="2" fillId="2" borderId="32" xfId="1" applyFill="1" applyBorder="1"/>
    <xf numFmtId="0" fontId="61" fillId="2" borderId="0" xfId="1" applyFont="1" applyFill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7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85" xfId="1" applyNumberFormat="1" applyFont="1" applyBorder="1" applyAlignment="1">
      <alignment horizontal="right" vertical="center"/>
    </xf>
    <xf numFmtId="183" fontId="34" fillId="0" borderId="193" xfId="1" applyNumberFormat="1" applyFont="1" applyBorder="1" applyAlignment="1">
      <alignment horizontal="center" vertical="center"/>
    </xf>
    <xf numFmtId="184" fontId="34" fillId="0" borderId="185" xfId="1" applyNumberFormat="1" applyFont="1" applyBorder="1" applyAlignment="1">
      <alignment horizontal="center" vertical="center" wrapText="1"/>
    </xf>
    <xf numFmtId="184" fontId="34" fillId="0" borderId="93" xfId="1" applyNumberFormat="1" applyFont="1" applyBorder="1" applyAlignment="1">
      <alignment horizontal="right" vertical="center"/>
    </xf>
    <xf numFmtId="183" fontId="34" fillId="0" borderId="154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67" fontId="3" fillId="2" borderId="41" xfId="1" applyNumberFormat="1" applyFont="1" applyFill="1" applyBorder="1" applyAlignment="1">
      <alignment horizontal="center"/>
    </xf>
    <xf numFmtId="167" fontId="3" fillId="2" borderId="87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2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7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83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52" xfId="1" applyNumberFormat="1" applyFill="1" applyBorder="1" applyAlignment="1">
      <alignment horizontal="center"/>
    </xf>
    <xf numFmtId="0" fontId="70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83" xfId="1" applyFill="1" applyBorder="1"/>
    <xf numFmtId="0" fontId="2" fillId="2" borderId="152" xfId="1" applyFill="1" applyBorder="1"/>
    <xf numFmtId="173" fontId="2" fillId="2" borderId="0" xfId="1" applyNumberFormat="1" applyFill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52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52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71" fillId="2" borderId="0" xfId="1" applyFont="1" applyFill="1"/>
    <xf numFmtId="175" fontId="71" fillId="2" borderId="0" xfId="1" applyNumberFormat="1" applyFont="1" applyFill="1"/>
    <xf numFmtId="0" fontId="72" fillId="2" borderId="0" xfId="1" applyFont="1" applyFill="1" applyAlignment="1">
      <alignment horizontal="center"/>
    </xf>
    <xf numFmtId="173" fontId="2" fillId="2" borderId="183" xfId="1" applyNumberFormat="1" applyFill="1" applyBorder="1"/>
    <xf numFmtId="167" fontId="31" fillId="2" borderId="41" xfId="1" applyNumberFormat="1" applyFont="1" applyFill="1" applyBorder="1"/>
    <xf numFmtId="0" fontId="72" fillId="2" borderId="0" xfId="1" applyFont="1" applyFill="1"/>
    <xf numFmtId="167" fontId="72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6" xfId="1" applyNumberFormat="1" applyFont="1" applyFill="1" applyBorder="1" applyAlignment="1">
      <alignment horizontal="right" vertical="center" indent="1"/>
    </xf>
    <xf numFmtId="167" fontId="34" fillId="2" borderId="96" xfId="1" applyNumberFormat="1" applyFont="1" applyFill="1" applyBorder="1" applyAlignment="1">
      <alignment horizontal="right" vertical="center"/>
    </xf>
    <xf numFmtId="173" fontId="2" fillId="2" borderId="150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52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83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52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3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83" xfId="1" applyFont="1" applyFill="1" applyBorder="1" applyAlignment="1">
      <alignment horizontal="left"/>
    </xf>
    <xf numFmtId="0" fontId="3" fillId="2" borderId="152" xfId="1" applyFont="1" applyFill="1" applyBorder="1" applyAlignment="1">
      <alignment horizontal="left"/>
    </xf>
    <xf numFmtId="169" fontId="3" fillId="2" borderId="152" xfId="1" applyNumberFormat="1" applyFont="1" applyFill="1" applyBorder="1"/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83" xfId="4" applyFont="1" applyFill="1" applyBorder="1" applyAlignment="1">
      <alignment horizontal="left"/>
    </xf>
    <xf numFmtId="0" fontId="3" fillId="2" borderId="152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52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3" fillId="2" borderId="30" xfId="4" applyNumberFormat="1" applyFont="1" applyFill="1" applyBorder="1" applyAlignment="1">
      <alignment horizontal="right" vertical="center" indent="2"/>
    </xf>
    <xf numFmtId="167" fontId="34" fillId="2" borderId="34" xfId="4" applyNumberFormat="1" applyFont="1" applyFill="1" applyBorder="1" applyAlignment="1">
      <alignment horizontal="right" vertical="center" indent="2"/>
    </xf>
    <xf numFmtId="167" fontId="34" fillId="2" borderId="30" xfId="4" applyNumberFormat="1" applyFont="1" applyFill="1" applyBorder="1" applyAlignment="1">
      <alignment horizontal="right" vertical="center" indent="2"/>
    </xf>
    <xf numFmtId="167" fontId="34" fillId="2" borderId="96" xfId="4" applyNumberFormat="1" applyFont="1" applyFill="1" applyBorder="1" applyAlignment="1">
      <alignment horizontal="right" vertical="center" indent="2"/>
    </xf>
    <xf numFmtId="0" fontId="3" fillId="2" borderId="152" xfId="4" applyFont="1" applyFill="1" applyBorder="1" applyAlignment="1">
      <alignment horizontal="left"/>
    </xf>
    <xf numFmtId="0" fontId="3" fillId="2" borderId="150" xfId="4" applyFont="1" applyFill="1" applyBorder="1" applyAlignment="1">
      <alignment horizontal="left"/>
    </xf>
    <xf numFmtId="167" fontId="3" fillId="2" borderId="150" xfId="4" applyNumberFormat="1" applyFont="1" applyFill="1" applyBorder="1" applyAlignment="1">
      <alignment horizontal="center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3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8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84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52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9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82" xfId="1" applyNumberFormat="1" applyFont="1" applyBorder="1" applyAlignment="1">
      <alignment horizontal="right" vertical="center" indent="1"/>
    </xf>
    <xf numFmtId="167" fontId="33" fillId="0" borderId="118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205" xfId="1" applyNumberFormat="1" applyFont="1" applyBorder="1" applyAlignment="1">
      <alignment horizontal="right" vertical="center" indent="1"/>
    </xf>
    <xf numFmtId="167" fontId="33" fillId="0" borderId="206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99" xfId="1" applyNumberFormat="1" applyFont="1" applyBorder="1" applyAlignment="1">
      <alignment horizontal="right" vertical="center" indent="1"/>
    </xf>
    <xf numFmtId="167" fontId="34" fillId="0" borderId="118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205" xfId="1" applyNumberFormat="1" applyFont="1" applyBorder="1" applyAlignment="1">
      <alignment horizontal="right" vertical="center" indent="1"/>
    </xf>
    <xf numFmtId="167" fontId="34" fillId="0" borderId="206" xfId="1" applyNumberFormat="1" applyFont="1" applyBorder="1" applyAlignment="1">
      <alignment horizontal="right" vertical="center" indent="1"/>
    </xf>
    <xf numFmtId="0" fontId="2" fillId="0" borderId="183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99" xfId="1" applyNumberFormat="1" applyFont="1" applyBorder="1"/>
    <xf numFmtId="170" fontId="3" fillId="0" borderId="208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5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5" fillId="2" borderId="183" xfId="1" applyFont="1" applyFill="1" applyBorder="1" applyAlignment="1">
      <alignment horizontal="right" vertical="center"/>
    </xf>
    <xf numFmtId="0" fontId="75" fillId="2" borderId="152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50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210" xfId="1" applyFont="1" applyFill="1" applyBorder="1" applyAlignment="1">
      <alignment horizontal="center" vertical="center"/>
    </xf>
    <xf numFmtId="0" fontId="79" fillId="2" borderId="32" xfId="1" applyFont="1" applyFill="1" applyBorder="1" applyAlignment="1">
      <alignment horizontal="center" vertical="center"/>
    </xf>
    <xf numFmtId="0" fontId="79" fillId="2" borderId="93" xfId="1" applyFont="1" applyFill="1" applyBorder="1" applyAlignment="1">
      <alignment horizontal="center" vertical="center"/>
    </xf>
    <xf numFmtId="167" fontId="34" fillId="2" borderId="189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 indent="1"/>
    </xf>
    <xf numFmtId="0" fontId="79" fillId="2" borderId="41" xfId="1" applyFont="1" applyFill="1" applyBorder="1" applyAlignment="1">
      <alignment horizontal="center" vertical="center"/>
    </xf>
    <xf numFmtId="0" fontId="3" fillId="2" borderId="150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80" fillId="0" borderId="0" xfId="1" applyFont="1" applyAlignment="1">
      <alignment horizontal="center"/>
    </xf>
    <xf numFmtId="3" fontId="34" fillId="2" borderId="35" xfId="1" applyNumberFormat="1" applyFont="1" applyFill="1" applyBorder="1" applyAlignment="1">
      <alignment vertic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9" xfId="1" applyNumberFormat="1" applyFont="1" applyFill="1" applyBorder="1" applyAlignment="1">
      <alignment horizontal="right" vertical="center"/>
    </xf>
    <xf numFmtId="3" fontId="34" fillId="0" borderId="89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83" xfId="1" applyFont="1" applyFill="1" applyBorder="1" applyAlignment="1">
      <alignment horizontal="left"/>
    </xf>
    <xf numFmtId="0" fontId="34" fillId="2" borderId="152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3" fillId="2" borderId="0" xfId="1" applyFont="1" applyFill="1" applyAlignment="1">
      <alignment vertical="center"/>
    </xf>
    <xf numFmtId="0" fontId="84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6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80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9" xfId="1" applyNumberFormat="1" applyFont="1" applyFill="1" applyBorder="1" applyAlignment="1">
      <alignment horizontal="right" vertical="center" indent="1"/>
    </xf>
    <xf numFmtId="4" fontId="34" fillId="2" borderId="87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212" xfId="1" applyFont="1" applyFill="1" applyBorder="1" applyAlignment="1">
      <alignment horizontal="center" vertical="center"/>
    </xf>
    <xf numFmtId="167" fontId="31" fillId="4" borderId="122" xfId="1" applyNumberFormat="1" applyFont="1" applyFill="1" applyBorder="1" applyAlignment="1">
      <alignment horizontal="center" vertical="center"/>
    </xf>
    <xf numFmtId="167" fontId="31" fillId="4" borderId="123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194" fontId="34" fillId="2" borderId="38" xfId="1" quotePrefix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center"/>
    </xf>
    <xf numFmtId="202" fontId="34" fillId="2" borderId="32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3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5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6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84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216" xfId="1" applyFont="1" applyFill="1" applyBorder="1" applyAlignment="1">
      <alignment horizontal="center" vertical="center"/>
    </xf>
    <xf numFmtId="0" fontId="33" fillId="2" borderId="217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8" fontId="34" fillId="2" borderId="218" xfId="1" applyNumberFormat="1" applyFont="1" applyFill="1" applyBorder="1" applyAlignment="1">
      <alignment horizontal="center" vertical="center"/>
    </xf>
    <xf numFmtId="0" fontId="34" fillId="2" borderId="219" xfId="1" applyFont="1" applyFill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216" xfId="1" applyNumberFormat="1" applyFont="1" applyFill="1" applyBorder="1" applyAlignment="1">
      <alignment horizontal="center" vertical="center"/>
    </xf>
    <xf numFmtId="0" fontId="34" fillId="2" borderId="217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6" xfId="1" applyNumberFormat="1" applyFont="1" applyBorder="1" applyAlignment="1">
      <alignment horizontal="center" vertical="center"/>
    </xf>
    <xf numFmtId="167" fontId="3" fillId="0" borderId="9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220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21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42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52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3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9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6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7" xfId="1" applyFont="1" applyBorder="1" applyAlignment="1">
      <alignment horizontal="center"/>
    </xf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84" xfId="1" quotePrefix="1" applyFont="1" applyFill="1" applyBorder="1" applyAlignment="1">
      <alignment horizontal="center" wrapText="1"/>
    </xf>
    <xf numFmtId="0" fontId="31" fillId="4" borderId="226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206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6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84" xfId="1" applyNumberFormat="1" applyFont="1" applyFill="1" applyBorder="1" applyAlignment="1">
      <alignment horizontal="center" vertical="center"/>
    </xf>
    <xf numFmtId="4" fontId="31" fillId="4" borderId="184" xfId="1" applyNumberFormat="1" applyFont="1" applyFill="1" applyBorder="1" applyAlignment="1">
      <alignment horizontal="center" vertical="center"/>
    </xf>
    <xf numFmtId="2" fontId="31" fillId="4" borderId="184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217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88" fillId="2" borderId="0" xfId="1" applyFont="1" applyFill="1" applyAlignment="1">
      <alignment horizontal="left"/>
    </xf>
    <xf numFmtId="0" fontId="3" fillId="10" borderId="0" xfId="5" applyFont="1" applyFill="1"/>
    <xf numFmtId="0" fontId="27" fillId="2" borderId="0" xfId="4" applyFont="1" applyFill="1" applyAlignment="1">
      <alignment horizontal="right"/>
    </xf>
    <xf numFmtId="0" fontId="2" fillId="6" borderId="0" xfId="0" applyFont="1" applyFill="1"/>
    <xf numFmtId="1" fontId="90" fillId="2" borderId="0" xfId="0" applyNumberFormat="1" applyFont="1" applyFill="1"/>
    <xf numFmtId="0" fontId="89" fillId="2" borderId="0" xfId="10" applyFill="1" applyAlignment="1">
      <alignment horizontal="center" vertical="center"/>
    </xf>
    <xf numFmtId="0" fontId="91" fillId="0" borderId="0" xfId="10" applyNumberFormat="1" applyFont="1" applyAlignment="1">
      <alignment horizontal="left" indent="4"/>
    </xf>
    <xf numFmtId="0" fontId="92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3" fillId="0" borderId="0" xfId="0" applyFont="1"/>
    <xf numFmtId="0" fontId="28" fillId="2" borderId="0" xfId="1" applyFont="1" applyFill="1" applyAlignment="1">
      <alignment horizontal="right"/>
    </xf>
    <xf numFmtId="0" fontId="95" fillId="2" borderId="0" xfId="1" applyFont="1" applyFill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9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vertical="center"/>
    </xf>
    <xf numFmtId="0" fontId="34" fillId="2" borderId="33" xfId="1" applyFont="1" applyFill="1" applyBorder="1" applyAlignment="1">
      <alignment vertical="center"/>
    </xf>
    <xf numFmtId="3" fontId="34" fillId="2" borderId="0" xfId="5" applyNumberFormat="1" applyFont="1" applyFill="1" applyAlignment="1">
      <alignment horizontal="right" vertical="center" indent="3"/>
    </xf>
    <xf numFmtId="0" fontId="31" fillId="4" borderId="184" xfId="1" quotePrefix="1" applyFont="1" applyFill="1" applyBorder="1" applyAlignment="1">
      <alignment horizontal="center" vertical="center" wrapText="1"/>
    </xf>
    <xf numFmtId="167" fontId="34" fillId="0" borderId="31" xfId="1" applyNumberFormat="1" applyFont="1" applyBorder="1" applyAlignment="1">
      <alignment horizontal="right" vertical="center" indent="3"/>
    </xf>
    <xf numFmtId="168" fontId="34" fillId="0" borderId="32" xfId="1" applyNumberFormat="1" applyFont="1" applyBorder="1" applyAlignment="1">
      <alignment horizontal="right" vertical="center"/>
    </xf>
    <xf numFmtId="16" fontId="34" fillId="2" borderId="32" xfId="1" applyNumberFormat="1" applyFont="1" applyFill="1" applyBorder="1" applyAlignment="1">
      <alignment vertical="center"/>
    </xf>
    <xf numFmtId="3" fontId="34" fillId="2" borderId="33" xfId="1" applyNumberFormat="1" applyFont="1" applyFill="1" applyBorder="1" applyAlignment="1">
      <alignment horizontal="right" vertical="center" indent="2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4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4" fillId="2" borderId="0" xfId="0" applyFont="1" applyFill="1" applyAlignment="1">
      <alignment horizontal="left"/>
    </xf>
    <xf numFmtId="0" fontId="33" fillId="2" borderId="29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1" fillId="4" borderId="39" xfId="1" applyFont="1" applyFill="1" applyBorder="1" applyAlignment="1">
      <alignment horizontal="center" vertical="center"/>
    </xf>
    <xf numFmtId="0" fontId="31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 vertical="center"/>
    </xf>
    <xf numFmtId="0" fontId="34" fillId="2" borderId="32" xfId="1" applyFont="1" applyFill="1" applyBorder="1" applyAlignment="1">
      <alignment horizontal="center"/>
    </xf>
    <xf numFmtId="0" fontId="34" fillId="2" borderId="36" xfId="1" applyFont="1" applyFill="1" applyBorder="1" applyAlignment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13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0" fontId="48" fillId="3" borderId="0" xfId="1" applyFont="1" applyFill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0" fontId="52" fillId="3" borderId="0" xfId="1" applyFont="1" applyFill="1" applyAlignment="1">
      <alignment horizont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31" fillId="4" borderId="64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3" xfId="1" applyFont="1" applyFill="1" applyBorder="1" applyAlignment="1">
      <alignment horizontal="center" vertical="center"/>
    </xf>
    <xf numFmtId="0" fontId="31" fillId="4" borderId="65" xfId="1" applyFont="1" applyFill="1" applyBorder="1" applyAlignment="1">
      <alignment horizontal="center" vertical="center"/>
    </xf>
    <xf numFmtId="167" fontId="34" fillId="2" borderId="61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2" xfId="1" applyNumberFormat="1" applyFont="1" applyFill="1" applyBorder="1" applyAlignment="1">
      <alignment horizontal="center"/>
    </xf>
    <xf numFmtId="1" fontId="33" fillId="2" borderId="0" xfId="1" applyNumberFormat="1" applyFont="1" applyFill="1" applyAlignment="1">
      <alignment horizontal="center" vertical="center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1" fontId="33" fillId="2" borderId="58" xfId="1" applyNumberFormat="1" applyFont="1" applyFill="1" applyBorder="1" applyAlignment="1">
      <alignment horizontal="center" vertical="center"/>
    </xf>
    <xf numFmtId="1" fontId="33" fillId="2" borderId="59" xfId="1" applyNumberFormat="1" applyFont="1" applyFill="1" applyBorder="1" applyAlignment="1">
      <alignment horizontal="center" vertical="center"/>
    </xf>
    <xf numFmtId="167" fontId="33" fillId="2" borderId="60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0" fontId="31" fillId="4" borderId="66" xfId="1" applyFont="1" applyFill="1" applyBorder="1" applyAlignment="1">
      <alignment horizontal="center" vertical="center"/>
    </xf>
    <xf numFmtId="1" fontId="33" fillId="2" borderId="32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3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0" fontId="3" fillId="0" borderId="0" xfId="1" applyFont="1"/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4" xfId="1" applyFont="1" applyFill="1" applyBorder="1" applyAlignment="1">
      <alignment horizontal="center" vertical="center" wrapText="1"/>
    </xf>
    <xf numFmtId="0" fontId="31" fillId="4" borderId="86" xfId="1" applyFont="1" applyFill="1" applyBorder="1" applyAlignment="1">
      <alignment horizontal="center" vertical="center" wrapText="1"/>
    </xf>
    <xf numFmtId="0" fontId="31" fillId="4" borderId="85" xfId="1" applyFont="1" applyFill="1" applyBorder="1" applyAlignment="1">
      <alignment horizontal="center" vertical="center" wrapText="1"/>
    </xf>
    <xf numFmtId="3" fontId="34" fillId="2" borderId="34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wrapText="1" indent="3"/>
    </xf>
    <xf numFmtId="3" fontId="33" fillId="2" borderId="30" xfId="1" applyNumberFormat="1" applyFont="1" applyFill="1" applyBorder="1" applyAlignment="1">
      <alignment horizontal="right" vertical="center" wrapText="1" indent="3"/>
    </xf>
    <xf numFmtId="0" fontId="31" fillId="4" borderId="78" xfId="1" applyFont="1" applyFill="1" applyBorder="1" applyAlignment="1">
      <alignment horizontal="center" vertical="center"/>
    </xf>
    <xf numFmtId="0" fontId="31" fillId="4" borderId="79" xfId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7" xfId="3" applyFont="1" applyFill="1" applyBorder="1" applyAlignment="1" applyProtection="1">
      <alignment horizontal="center"/>
    </xf>
    <xf numFmtId="0" fontId="46" fillId="4" borderId="69" xfId="3" applyFont="1" applyFill="1" applyBorder="1" applyAlignment="1" applyProtection="1">
      <alignment horizontal="center"/>
    </xf>
    <xf numFmtId="0" fontId="46" fillId="4" borderId="82" xfId="3" applyFont="1" applyFill="1" applyBorder="1" applyAlignment="1" applyProtection="1">
      <alignment horizontal="center"/>
    </xf>
    <xf numFmtId="0" fontId="31" fillId="4" borderId="68" xfId="1" applyFont="1" applyFill="1" applyBorder="1" applyAlignment="1">
      <alignment horizontal="center" vertical="center"/>
    </xf>
    <xf numFmtId="0" fontId="31" fillId="4" borderId="68" xfId="1" applyFont="1" applyFill="1" applyBorder="1" applyAlignment="1">
      <alignment horizontal="center" vertical="center" wrapText="1"/>
    </xf>
    <xf numFmtId="0" fontId="31" fillId="4" borderId="67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6" xfId="1" applyFont="1" applyFill="1" applyBorder="1" applyAlignment="1">
      <alignment horizontal="center" vertical="center" wrapText="1"/>
    </xf>
    <xf numFmtId="0" fontId="31" fillId="4" borderId="80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81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7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 wrapText="1"/>
    </xf>
    <xf numFmtId="3" fontId="33" fillId="2" borderId="0" xfId="4" applyNumberFormat="1" applyFont="1" applyFill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1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31" fillId="4" borderId="39" xfId="4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/>
    </xf>
    <xf numFmtId="0" fontId="31" fillId="4" borderId="76" xfId="4" applyFont="1" applyFill="1" applyBorder="1" applyAlignment="1">
      <alignment horizontal="center" vertical="center" wrapText="1"/>
    </xf>
    <xf numFmtId="0" fontId="31" fillId="4" borderId="88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indent="6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167" fontId="34" fillId="2" borderId="96" xfId="1" applyNumberFormat="1" applyFont="1" applyFill="1" applyBorder="1" applyAlignment="1">
      <alignment horizontal="right" vertical="center" indent="3"/>
    </xf>
    <xf numFmtId="167" fontId="34" fillId="2" borderId="96" xfId="1" applyNumberFormat="1" applyFont="1" applyFill="1" applyBorder="1" applyAlignment="1">
      <alignment horizontal="right" vertical="center" indent="5"/>
    </xf>
    <xf numFmtId="167" fontId="34" fillId="2" borderId="96" xfId="1" applyNumberFormat="1" applyFont="1" applyFill="1" applyBorder="1" applyAlignment="1">
      <alignment horizontal="right" vertical="center" indent="6"/>
    </xf>
    <xf numFmtId="167" fontId="34" fillId="2" borderId="96" xfId="1" applyNumberFormat="1" applyFont="1" applyFill="1" applyBorder="1" applyAlignment="1">
      <alignment horizontal="right" vertical="center" indent="4"/>
    </xf>
    <xf numFmtId="167" fontId="34" fillId="2" borderId="89" xfId="1" applyNumberFormat="1" applyFont="1" applyFill="1" applyBorder="1" applyAlignment="1">
      <alignment horizontal="right" vertical="center" indent="4"/>
    </xf>
    <xf numFmtId="37" fontId="34" fillId="0" borderId="95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0" fontId="34" fillId="0" borderId="90" xfId="1" applyFont="1" applyBorder="1" applyAlignment="1">
      <alignment horizontal="center" vertical="center"/>
    </xf>
    <xf numFmtId="0" fontId="34" fillId="0" borderId="91" xfId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0" fontId="34" fillId="0" borderId="94" xfId="1" applyFont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0" borderId="35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0" fontId="3" fillId="0" borderId="0" xfId="5" applyFont="1" applyAlignment="1">
      <alignment horizontal="center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4" fillId="2" borderId="96" xfId="5" applyNumberFormat="1" applyFont="1" applyFill="1" applyBorder="1" applyAlignment="1">
      <alignment horizontal="right" vertical="center" indent="4"/>
    </xf>
    <xf numFmtId="167" fontId="34" fillId="2" borderId="96" xfId="5" applyNumberFormat="1" applyFont="1" applyFill="1" applyBorder="1" applyAlignment="1">
      <alignment horizontal="right" vertical="center" indent="2"/>
    </xf>
    <xf numFmtId="167" fontId="34" fillId="2" borderId="89" xfId="5" applyNumberFormat="1" applyFont="1" applyFill="1" applyBorder="1" applyAlignment="1">
      <alignment horizontal="right" vertical="center" indent="2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4"/>
    </xf>
    <xf numFmtId="167" fontId="33" fillId="2" borderId="30" xfId="5" applyNumberFormat="1" applyFont="1" applyFill="1" applyBorder="1" applyAlignment="1">
      <alignment horizontal="right" vertical="center" indent="2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0" fontId="31" fillId="4" borderId="44" xfId="5" applyFont="1" applyFill="1" applyBorder="1" applyAlignment="1">
      <alignment horizontal="center" vertical="center"/>
    </xf>
    <xf numFmtId="0" fontId="31" fillId="4" borderId="44" xfId="5" applyFont="1" applyFill="1" applyBorder="1" applyAlignment="1">
      <alignment horizontal="center" vertical="center" wrapText="1"/>
    </xf>
    <xf numFmtId="0" fontId="31" fillId="4" borderId="44" xfId="3" applyFont="1" applyFill="1" applyBorder="1" applyAlignment="1" applyProtection="1">
      <alignment horizontal="center" vertical="center" wrapText="1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167" fontId="34" fillId="2" borderId="41" xfId="5" applyNumberFormat="1" applyFont="1" applyFill="1" applyBorder="1" applyAlignment="1">
      <alignment horizontal="right" vertical="center" indent="2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70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7" xfId="5" applyFont="1" applyFill="1" applyBorder="1" applyAlignment="1">
      <alignment horizontal="center" vertical="center" wrapText="1"/>
    </xf>
    <xf numFmtId="0" fontId="31" fillId="4" borderId="76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1" fillId="4" borderId="72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left" vertical="center" wrapText="1"/>
    </xf>
    <xf numFmtId="0" fontId="34" fillId="2" borderId="30" xfId="4" applyFont="1" applyFill="1" applyBorder="1" applyAlignment="1">
      <alignment horizontal="left" vertical="center" wrapText="1"/>
    </xf>
    <xf numFmtId="167" fontId="34" fillId="2" borderId="30" xfId="4" applyNumberFormat="1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center" vertical="center" wrapText="1"/>
    </xf>
    <xf numFmtId="0" fontId="34" fillId="2" borderId="30" xfId="4" applyFont="1" applyFill="1" applyBorder="1" applyAlignment="1">
      <alignment horizontal="center" vertical="center" wrapText="1"/>
    </xf>
    <xf numFmtId="0" fontId="34" fillId="2" borderId="33" xfId="4" applyFont="1" applyFill="1" applyBorder="1" applyAlignment="1">
      <alignment horizontal="center" wrapText="1"/>
    </xf>
    <xf numFmtId="0" fontId="34" fillId="2" borderId="34" xfId="4" applyFont="1" applyFill="1" applyBorder="1" applyAlignment="1">
      <alignment horizontal="center" wrapText="1"/>
    </xf>
    <xf numFmtId="167" fontId="34" fillId="2" borderId="34" xfId="4" applyNumberFormat="1" applyFont="1" applyFill="1" applyBorder="1" applyAlignment="1">
      <alignment horizontal="center"/>
    </xf>
    <xf numFmtId="0" fontId="31" fillId="4" borderId="64" xfId="4" applyFont="1" applyFill="1" applyBorder="1" applyAlignment="1">
      <alignment horizontal="center" vertical="center" wrapText="1"/>
    </xf>
    <xf numFmtId="0" fontId="33" fillId="2" borderId="29" xfId="4" applyFont="1" applyFill="1" applyBorder="1" applyAlignment="1">
      <alignment horizontal="center" vertical="center"/>
    </xf>
    <xf numFmtId="0" fontId="46" fillId="4" borderId="22" xfId="3" applyFont="1" applyFill="1" applyBorder="1" applyAlignment="1" applyProtection="1">
      <alignment horizontal="center"/>
    </xf>
    <xf numFmtId="0" fontId="31" fillId="4" borderId="42" xfId="4" applyFont="1" applyFill="1" applyBorder="1" applyAlignment="1">
      <alignment horizontal="center" vertical="center" wrapText="1"/>
    </xf>
    <xf numFmtId="0" fontId="31" fillId="4" borderId="14" xfId="4" applyFont="1" applyFill="1" applyBorder="1" applyAlignment="1">
      <alignment horizontal="center" vertical="center" wrapText="1"/>
    </xf>
    <xf numFmtId="0" fontId="31" fillId="4" borderId="71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 wrapText="1"/>
    </xf>
    <xf numFmtId="0" fontId="31" fillId="4" borderId="83" xfId="4" applyFont="1" applyFill="1" applyBorder="1" applyAlignment="1">
      <alignment horizontal="center" vertical="center" wrapText="1"/>
    </xf>
    <xf numFmtId="0" fontId="31" fillId="4" borderId="82" xfId="4" applyFont="1" applyFill="1" applyBorder="1" applyAlignment="1">
      <alignment horizontal="center" vertical="center" wrapText="1"/>
    </xf>
    <xf numFmtId="0" fontId="27" fillId="0" borderId="0" xfId="4" applyFont="1" applyAlignment="1">
      <alignment horizontal="left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89" xfId="4" applyNumberFormat="1" applyFont="1" applyFill="1" applyBorder="1" applyAlignment="1">
      <alignment horizontal="right" vertical="center" indent="2"/>
    </xf>
    <xf numFmtId="167" fontId="34" fillId="2" borderId="41" xfId="4" applyNumberFormat="1" applyFont="1" applyFill="1" applyBorder="1" applyAlignment="1">
      <alignment horizontal="right" vertical="center" indent="2"/>
    </xf>
    <xf numFmtId="0" fontId="31" fillId="4" borderId="101" xfId="4" applyFont="1" applyFill="1" applyBorder="1" applyAlignment="1">
      <alignment horizontal="center" vertical="center" wrapText="1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2"/>
    </xf>
    <xf numFmtId="0" fontId="31" fillId="4" borderId="0" xfId="4" applyFont="1" applyFill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/>
    </xf>
    <xf numFmtId="0" fontId="31" fillId="4" borderId="77" xfId="4" applyFont="1" applyFill="1" applyBorder="1" applyAlignment="1">
      <alignment horizontal="center" vertical="center"/>
    </xf>
    <xf numFmtId="0" fontId="31" fillId="4" borderId="80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101" xfId="4" quotePrefix="1" applyFont="1" applyFill="1" applyBorder="1" applyAlignment="1">
      <alignment horizontal="center" vertical="center" wrapText="1"/>
    </xf>
    <xf numFmtId="0" fontId="34" fillId="2" borderId="32" xfId="4" applyFont="1" applyFill="1" applyBorder="1" applyAlignment="1">
      <alignment horizontal="center"/>
    </xf>
    <xf numFmtId="0" fontId="34" fillId="2" borderId="33" xfId="4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167" fontId="34" fillId="2" borderId="30" xfId="6" applyAlignment="1">
      <alignment horizontal="center" vertical="center"/>
    </xf>
    <xf numFmtId="0" fontId="31" fillId="4" borderId="6" xfId="4" applyFont="1" applyFill="1" applyBorder="1" applyAlignment="1">
      <alignment horizontal="center" vertical="center" wrapText="1"/>
    </xf>
    <xf numFmtId="0" fontId="31" fillId="4" borderId="10" xfId="4" applyFont="1" applyFill="1" applyBorder="1" applyAlignment="1">
      <alignment horizontal="center" vertical="center" wrapText="1"/>
    </xf>
    <xf numFmtId="0" fontId="31" fillId="4" borderId="25" xfId="4" applyFont="1" applyFill="1" applyBorder="1" applyAlignment="1">
      <alignment horizontal="center" vertical="center" wrapText="1"/>
    </xf>
    <xf numFmtId="0" fontId="31" fillId="4" borderId="23" xfId="4" applyFont="1" applyFill="1" applyBorder="1" applyAlignment="1">
      <alignment horizontal="center" vertical="center" wrapText="1"/>
    </xf>
    <xf numFmtId="0" fontId="31" fillId="4" borderId="72" xfId="4" applyFont="1" applyFill="1" applyBorder="1" applyAlignment="1">
      <alignment horizontal="center" vertical="center" wrapText="1"/>
    </xf>
    <xf numFmtId="0" fontId="31" fillId="4" borderId="70" xfId="4" applyFont="1" applyFill="1" applyBorder="1" applyAlignment="1">
      <alignment horizontal="center" vertical="center" wrapText="1"/>
    </xf>
    <xf numFmtId="0" fontId="31" fillId="4" borderId="97" xfId="4" applyFont="1" applyFill="1" applyBorder="1" applyAlignment="1">
      <alignment horizontal="center" vertical="center" wrapText="1"/>
    </xf>
    <xf numFmtId="0" fontId="31" fillId="4" borderId="19" xfId="4" applyFont="1" applyFill="1" applyBorder="1" applyAlignment="1">
      <alignment horizontal="center" vertical="center" wrapText="1"/>
    </xf>
    <xf numFmtId="167" fontId="34" fillId="2" borderId="33" xfId="1" applyNumberFormat="1" applyFont="1" applyFill="1" applyBorder="1" applyAlignment="1">
      <alignment horizontal="right" vertical="center" indent="4"/>
    </xf>
    <xf numFmtId="167" fontId="34" fillId="2" borderId="29" xfId="1" applyNumberFormat="1" applyFont="1" applyFill="1" applyBorder="1" applyAlignment="1">
      <alignment horizontal="right" vertical="center" indent="4"/>
    </xf>
    <xf numFmtId="0" fontId="46" fillId="4" borderId="57" xfId="3" applyFont="1" applyFill="1" applyBorder="1" applyAlignment="1" applyProtection="1">
      <alignment horizontal="center"/>
    </xf>
    <xf numFmtId="0" fontId="31" fillId="4" borderId="116" xfId="1" applyFont="1" applyFill="1" applyBorder="1" applyAlignment="1">
      <alignment horizontal="center" vertical="center"/>
    </xf>
    <xf numFmtId="0" fontId="31" fillId="4" borderId="117" xfId="1" applyFont="1" applyFill="1" applyBorder="1" applyAlignment="1">
      <alignment horizontal="center" vertical="center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1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5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4" xfId="1" quotePrefix="1" applyFont="1" applyFill="1" applyBorder="1" applyAlignment="1">
      <alignment horizontal="center"/>
    </xf>
    <xf numFmtId="0" fontId="31" fillId="4" borderId="103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107" xfId="1" quotePrefix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113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0" fontId="34" fillId="2" borderId="35" xfId="1" applyFont="1" applyFill="1" applyBorder="1" applyAlignment="1">
      <alignment horizontal="center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168" fontId="33" fillId="2" borderId="0" xfId="1" applyNumberFormat="1" applyFont="1" applyFill="1" applyAlignment="1">
      <alignment horizontal="center" vertical="center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46" fillId="4" borderId="111" xfId="3" applyFont="1" applyFill="1" applyBorder="1" applyAlignment="1" applyProtection="1">
      <alignment horizontal="center"/>
    </xf>
    <xf numFmtId="0" fontId="46" fillId="4" borderId="113" xfId="3" applyFont="1" applyFill="1" applyBorder="1" applyAlignment="1" applyProtection="1">
      <alignment horizontal="center"/>
    </xf>
    <xf numFmtId="0" fontId="31" fillId="4" borderId="122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4"/>
    </xf>
    <xf numFmtId="0" fontId="34" fillId="0" borderId="119" xfId="1" applyFont="1" applyBorder="1" applyAlignment="1">
      <alignment horizontal="center" vertical="center"/>
    </xf>
    <xf numFmtId="0" fontId="27" fillId="2" borderId="0" xfId="1" applyFont="1" applyFill="1" applyAlignment="1">
      <alignment horizontal="right"/>
    </xf>
    <xf numFmtId="0" fontId="46" fillId="4" borderId="118" xfId="3" applyFont="1" applyFill="1" applyBorder="1" applyAlignment="1" applyProtection="1">
      <alignment horizontal="center"/>
    </xf>
    <xf numFmtId="0" fontId="46" fillId="4" borderId="105" xfId="3" applyFont="1" applyFill="1" applyBorder="1" applyAlignment="1" applyProtection="1">
      <alignment horizontal="center"/>
    </xf>
    <xf numFmtId="165" fontId="34" fillId="2" borderId="0" xfId="1" applyNumberFormat="1" applyFont="1" applyFill="1" applyAlignment="1">
      <alignment horizontal="right" vertical="center" indent="2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89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165" fontId="34" fillId="2" borderId="35" xfId="1" applyNumberFormat="1" applyFont="1" applyFill="1" applyBorder="1" applyAlignment="1">
      <alignment horizontal="right" vertical="center" indent="2"/>
    </xf>
    <xf numFmtId="165" fontId="34" fillId="2" borderId="32" xfId="1" applyNumberFormat="1" applyFont="1" applyFill="1" applyBorder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5" fontId="60" fillId="2" borderId="32" xfId="1" applyNumberFormat="1" applyFont="1" applyFill="1" applyBorder="1" applyAlignment="1">
      <alignment horizontal="right" vertical="center" indent="2"/>
    </xf>
    <xf numFmtId="0" fontId="27" fillId="2" borderId="0" xfId="1" applyFont="1" applyFill="1" applyAlignment="1">
      <alignment horizontal="left" indent="1"/>
    </xf>
    <xf numFmtId="0" fontId="31" fillId="4" borderId="124" xfId="1" applyFont="1" applyFill="1" applyBorder="1"/>
    <xf numFmtId="0" fontId="31" fillId="4" borderId="125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22" xfId="1" applyFont="1" applyFill="1" applyBorder="1"/>
    <xf numFmtId="0" fontId="31" fillId="4" borderId="123" xfId="1" applyFont="1" applyFill="1" applyBorder="1"/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0" fontId="64" fillId="0" borderId="0" xfId="1" applyFont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0" fontId="31" fillId="4" borderId="127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0" fontId="34" fillId="4" borderId="22" xfId="1" applyFont="1" applyFill="1" applyBorder="1" applyAlignment="1">
      <alignment horizontal="center" vertical="center"/>
    </xf>
    <xf numFmtId="0" fontId="34" fillId="4" borderId="22" xfId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3" fontId="34" fillId="2" borderId="89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0" fontId="31" fillId="4" borderId="22" xfId="1" applyFont="1" applyFill="1" applyBorder="1" applyAlignment="1">
      <alignment horizontal="center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3" fontId="34" fillId="2" borderId="89" xfId="5" applyNumberFormat="1" applyFont="1" applyFill="1" applyBorder="1" applyAlignment="1">
      <alignment horizontal="right" vertical="center" indent="3"/>
    </xf>
    <xf numFmtId="3" fontId="34" fillId="2" borderId="41" xfId="5" applyNumberFormat="1" applyFont="1" applyFill="1" applyBorder="1" applyAlignment="1">
      <alignment horizontal="right" vertical="center" indent="3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0" fontId="46" fillId="7" borderId="44" xfId="3" applyFont="1" applyFill="1" applyBorder="1" applyAlignment="1" applyProtection="1">
      <alignment horizontal="center" wrapText="1"/>
    </xf>
    <xf numFmtId="0" fontId="31" fillId="7" borderId="44" xfId="5" applyFont="1" applyFill="1" applyBorder="1" applyAlignment="1">
      <alignment horizontal="center" vertical="center" wrapText="1"/>
    </xf>
    <xf numFmtId="167" fontId="34" fillId="2" borderId="34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0" fontId="33" fillId="2" borderId="30" xfId="5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3"/>
    </xf>
    <xf numFmtId="0" fontId="31" fillId="4" borderId="130" xfId="5" applyFont="1" applyFill="1" applyBorder="1" applyAlignment="1">
      <alignment horizontal="center" vertical="center" wrapText="1"/>
    </xf>
    <xf numFmtId="0" fontId="31" fillId="4" borderId="131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32" xfId="5" applyFont="1" applyBorder="1" applyAlignment="1">
      <alignment horizontal="center" vertical="center"/>
    </xf>
    <xf numFmtId="0" fontId="34" fillId="0" borderId="133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129" xfId="5" applyFont="1" applyFill="1" applyBorder="1" applyAlignment="1">
      <alignment horizontal="center" vertical="center" wrapText="1"/>
    </xf>
    <xf numFmtId="0" fontId="31" fillId="4" borderId="114" xfId="5" applyFont="1" applyFill="1" applyBorder="1" applyAlignment="1">
      <alignment horizontal="center" vertical="center" wrapText="1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179" fontId="34" fillId="2" borderId="0" xfId="5" applyNumberFormat="1" applyFont="1" applyFill="1" applyAlignment="1">
      <alignment horizontal="right" vertical="center" indent="2"/>
    </xf>
    <xf numFmtId="179" fontId="33" fillId="2" borderId="31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9" xfId="5" applyNumberFormat="1" applyFont="1" applyFill="1" applyBorder="1" applyAlignment="1">
      <alignment horizontal="right" vertical="center" indent="2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4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167" fontId="34" fillId="2" borderId="33" xfId="5" applyNumberFormat="1" applyFont="1" applyFill="1" applyBorder="1" applyAlignment="1">
      <alignment horizontal="right" indent="2"/>
    </xf>
    <xf numFmtId="179" fontId="34" fillId="2" borderId="89" xfId="5" applyNumberFormat="1" applyFont="1" applyFill="1" applyBorder="1" applyAlignment="1">
      <alignment horizontal="right" vertical="center" indent="2"/>
    </xf>
    <xf numFmtId="179" fontId="34" fillId="2" borderId="41" xfId="5" applyNumberFormat="1" applyFont="1" applyFill="1" applyBorder="1" applyAlignment="1">
      <alignment horizontal="right" vertical="center" indent="2"/>
    </xf>
    <xf numFmtId="179" fontId="34" fillId="2" borderId="87" xfId="5" applyNumberFormat="1" applyFont="1" applyFill="1" applyBorder="1" applyAlignment="1">
      <alignment horizontal="right" vertical="center" indent="2"/>
    </xf>
    <xf numFmtId="0" fontId="46" fillId="4" borderId="57" xfId="3" applyFont="1" applyFill="1" applyBorder="1" applyAlignment="1" applyProtection="1">
      <alignment horizontal="center" wrapText="1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31" fillId="4" borderId="57" xfId="5" applyFont="1" applyFill="1" applyBorder="1" applyAlignment="1">
      <alignment horizontal="center" vertical="center" wrapText="1"/>
    </xf>
    <xf numFmtId="0" fontId="46" fillId="4" borderId="126" xfId="3" applyFont="1" applyFill="1" applyBorder="1" applyAlignment="1" applyProtection="1">
      <alignment horizontal="center" wrapText="1"/>
    </xf>
    <xf numFmtId="0" fontId="31" fillId="4" borderId="140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102" xfId="5" applyFont="1" applyFill="1" applyBorder="1" applyAlignment="1">
      <alignment horizontal="center" vertical="center" wrapText="1"/>
    </xf>
    <xf numFmtId="0" fontId="31" fillId="4" borderId="112" xfId="5" applyFont="1" applyFill="1" applyBorder="1" applyAlignment="1">
      <alignment horizontal="center" vertical="center" wrapText="1"/>
    </xf>
    <xf numFmtId="0" fontId="31" fillId="4" borderId="113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41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3" xfId="5" applyFont="1" applyFill="1" applyBorder="1" applyAlignment="1">
      <alignment horizontal="center" vertical="center" wrapText="1"/>
    </xf>
    <xf numFmtId="167" fontId="34" fillId="2" borderId="33" xfId="5" applyNumberFormat="1" applyFont="1" applyFill="1" applyBorder="1" applyAlignment="1">
      <alignment horizontal="right" vertical="center" indent="2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3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wrapText="1"/>
    </xf>
    <xf numFmtId="180" fontId="31" fillId="4" borderId="57" xfId="1" applyNumberFormat="1" applyFont="1" applyFill="1" applyBorder="1" applyAlignment="1">
      <alignment horizontal="center" vertical="center" wrapText="1"/>
    </xf>
    <xf numFmtId="167" fontId="34" fillId="2" borderId="149" xfId="1" applyNumberFormat="1" applyFont="1" applyFill="1" applyBorder="1" applyAlignment="1">
      <alignment horizontal="right" vertical="center" indent="3"/>
    </xf>
    <xf numFmtId="167" fontId="34" fillId="2" borderId="151" xfId="1" applyNumberFormat="1" applyFont="1" applyFill="1" applyBorder="1" applyAlignment="1">
      <alignment horizontal="right" vertical="center" indent="3"/>
    </xf>
    <xf numFmtId="184" fontId="3" fillId="2" borderId="32" xfId="1" applyNumberFormat="1" applyFont="1" applyFill="1" applyBorder="1" applyAlignment="1">
      <alignment horizontal="center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3" fontId="3" fillId="2" borderId="32" xfId="1" applyNumberFormat="1" applyFont="1" applyFill="1" applyBorder="1" applyAlignment="1">
      <alignment horizontal="center"/>
    </xf>
    <xf numFmtId="167" fontId="34" fillId="2" borderId="61" xfId="1" applyNumberFormat="1" applyFont="1" applyFill="1" applyBorder="1" applyAlignment="1">
      <alignment horizontal="right" vertical="center" indent="3"/>
    </xf>
    <xf numFmtId="167" fontId="34" fillId="2" borderId="62" xfId="1" applyNumberFormat="1" applyFont="1" applyFill="1" applyBorder="1" applyAlignment="1">
      <alignment horizontal="right" vertical="center" indent="3"/>
    </xf>
    <xf numFmtId="167" fontId="33" fillId="2" borderId="149" xfId="1" applyNumberFormat="1" applyFont="1" applyFill="1" applyBorder="1" applyAlignment="1">
      <alignment horizontal="right" vertical="center" indent="3"/>
    </xf>
    <xf numFmtId="167" fontId="33" fillId="2" borderId="151" xfId="1" applyNumberFormat="1" applyFont="1" applyFill="1" applyBorder="1" applyAlignment="1">
      <alignment horizontal="right" vertical="center" indent="3"/>
    </xf>
    <xf numFmtId="0" fontId="31" fillId="4" borderId="182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8" xfId="1" applyFont="1" applyFill="1" applyBorder="1" applyAlignment="1">
      <alignment horizontal="center" vertical="center"/>
    </xf>
    <xf numFmtId="1" fontId="3" fillId="2" borderId="96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3" fontId="34" fillId="2" borderId="149" xfId="1" applyNumberFormat="1" applyFont="1" applyFill="1" applyBorder="1" applyAlignment="1">
      <alignment horizontal="right" vertical="center" indent="6"/>
    </xf>
    <xf numFmtId="3" fontId="34" fillId="2" borderId="150" xfId="1" applyNumberFormat="1" applyFont="1" applyFill="1" applyBorder="1" applyAlignment="1">
      <alignment horizontal="right" vertical="center" indent="6"/>
    </xf>
    <xf numFmtId="3" fontId="34" fillId="2" borderId="151" xfId="1" applyNumberFormat="1" applyFont="1" applyFill="1" applyBorder="1" applyAlignment="1">
      <alignment horizontal="right" vertical="center" indent="6"/>
    </xf>
    <xf numFmtId="3" fontId="34" fillId="2" borderId="177" xfId="1" applyNumberFormat="1" applyFont="1" applyFill="1" applyBorder="1" applyAlignment="1">
      <alignment horizontal="right" vertical="center" indent="5"/>
    </xf>
    <xf numFmtId="3" fontId="34" fillId="2" borderId="178" xfId="1" applyNumberFormat="1" applyFont="1" applyFill="1" applyBorder="1" applyAlignment="1">
      <alignment horizontal="right" vertical="center" indent="5"/>
    </xf>
    <xf numFmtId="3" fontId="34" fillId="2" borderId="179" xfId="1" applyNumberFormat="1" applyFont="1" applyFill="1" applyBorder="1" applyAlignment="1">
      <alignment horizontal="right" vertical="center" indent="5"/>
    </xf>
    <xf numFmtId="3" fontId="34" fillId="2" borderId="177" xfId="1" applyNumberFormat="1" applyFont="1" applyFill="1" applyBorder="1" applyAlignment="1">
      <alignment horizontal="right" vertical="center" indent="4"/>
    </xf>
    <xf numFmtId="3" fontId="34" fillId="2" borderId="179" xfId="1" applyNumberFormat="1" applyFont="1" applyFill="1" applyBorder="1" applyAlignment="1">
      <alignment horizontal="right" vertical="center" indent="4"/>
    </xf>
    <xf numFmtId="3" fontId="34" fillId="2" borderId="177" xfId="1" applyNumberFormat="1" applyFont="1" applyFill="1" applyBorder="1" applyAlignment="1">
      <alignment horizontal="right" vertical="center" indent="6"/>
    </xf>
    <xf numFmtId="3" fontId="34" fillId="2" borderId="178" xfId="1" applyNumberFormat="1" applyFont="1" applyFill="1" applyBorder="1" applyAlignment="1">
      <alignment horizontal="right" vertical="center" indent="6"/>
    </xf>
    <xf numFmtId="3" fontId="34" fillId="2" borderId="179" xfId="1" applyNumberFormat="1" applyFont="1" applyFill="1" applyBorder="1" applyAlignment="1">
      <alignment horizontal="right" vertical="center" indent="6"/>
    </xf>
    <xf numFmtId="3" fontId="34" fillId="2" borderId="180" xfId="1" applyNumberFormat="1" applyFont="1" applyFill="1" applyBorder="1" applyAlignment="1">
      <alignment horizontal="right" vertical="center" indent="5"/>
    </xf>
    <xf numFmtId="3" fontId="34" fillId="2" borderId="181" xfId="1" applyNumberFormat="1" applyFont="1" applyFill="1" applyBorder="1" applyAlignment="1">
      <alignment horizontal="right" vertical="center" indent="5"/>
    </xf>
    <xf numFmtId="3" fontId="34" fillId="2" borderId="167" xfId="1" applyNumberFormat="1" applyFont="1" applyFill="1" applyBorder="1" applyAlignment="1">
      <alignment horizontal="right" vertical="center" indent="5"/>
    </xf>
    <xf numFmtId="3" fontId="34" fillId="2" borderId="168" xfId="1" applyNumberFormat="1" applyFont="1" applyFill="1" applyBorder="1" applyAlignment="1">
      <alignment horizontal="right" vertical="center" indent="5"/>
    </xf>
    <xf numFmtId="3" fontId="34" fillId="2" borderId="169" xfId="1" applyNumberFormat="1" applyFont="1" applyFill="1" applyBorder="1" applyAlignment="1">
      <alignment horizontal="right" vertical="center" indent="5"/>
    </xf>
    <xf numFmtId="3" fontId="34" fillId="2" borderId="167" xfId="1" applyNumberFormat="1" applyFont="1" applyFill="1" applyBorder="1" applyAlignment="1">
      <alignment horizontal="right" vertical="center" indent="4"/>
    </xf>
    <xf numFmtId="3" fontId="34" fillId="2" borderId="169" xfId="1" applyNumberFormat="1" applyFont="1" applyFill="1" applyBorder="1" applyAlignment="1">
      <alignment horizontal="right" vertical="center" indent="4"/>
    </xf>
    <xf numFmtId="3" fontId="34" fillId="2" borderId="167" xfId="1" applyNumberFormat="1" applyFont="1" applyFill="1" applyBorder="1" applyAlignment="1">
      <alignment horizontal="right" vertical="center" indent="6"/>
    </xf>
    <xf numFmtId="3" fontId="34" fillId="2" borderId="168" xfId="1" applyNumberFormat="1" applyFont="1" applyFill="1" applyBorder="1" applyAlignment="1">
      <alignment horizontal="right" vertical="center" indent="6"/>
    </xf>
    <xf numFmtId="3" fontId="34" fillId="2" borderId="169" xfId="1" applyNumberFormat="1" applyFont="1" applyFill="1" applyBorder="1" applyAlignment="1">
      <alignment horizontal="right" vertical="center" indent="6"/>
    </xf>
    <xf numFmtId="3" fontId="34" fillId="2" borderId="170" xfId="1" applyNumberFormat="1" applyFont="1" applyFill="1" applyBorder="1" applyAlignment="1">
      <alignment horizontal="right" vertical="center" indent="5"/>
    </xf>
    <xf numFmtId="3" fontId="34" fillId="2" borderId="171" xfId="1" applyNumberFormat="1" applyFont="1" applyFill="1" applyBorder="1" applyAlignment="1">
      <alignment horizontal="right" vertical="center" indent="5"/>
    </xf>
    <xf numFmtId="3" fontId="34" fillId="2" borderId="172" xfId="1" applyNumberFormat="1" applyFont="1" applyFill="1" applyBorder="1" applyAlignment="1">
      <alignment horizontal="right" vertical="center" indent="6"/>
    </xf>
    <xf numFmtId="3" fontId="34" fillId="2" borderId="173" xfId="1" applyNumberFormat="1" applyFont="1" applyFill="1" applyBorder="1" applyAlignment="1">
      <alignment horizontal="right" vertical="center" indent="6"/>
    </xf>
    <xf numFmtId="3" fontId="34" fillId="2" borderId="174" xfId="1" applyNumberFormat="1" applyFont="1" applyFill="1" applyBorder="1" applyAlignment="1">
      <alignment horizontal="right" vertical="center" indent="6"/>
    </xf>
    <xf numFmtId="3" fontId="34" fillId="2" borderId="172" xfId="1" applyNumberFormat="1" applyFont="1" applyFill="1" applyBorder="1" applyAlignment="1">
      <alignment horizontal="right" vertical="center" indent="5"/>
    </xf>
    <xf numFmtId="3" fontId="34" fillId="2" borderId="173" xfId="1" applyNumberFormat="1" applyFont="1" applyFill="1" applyBorder="1" applyAlignment="1">
      <alignment horizontal="right" vertical="center" indent="5"/>
    </xf>
    <xf numFmtId="3" fontId="34" fillId="2" borderId="174" xfId="1" applyNumberFormat="1" applyFont="1" applyFill="1" applyBorder="1" applyAlignment="1">
      <alignment horizontal="right" vertical="center" indent="5"/>
    </xf>
    <xf numFmtId="3" fontId="34" fillId="2" borderId="172" xfId="1" applyNumberFormat="1" applyFont="1" applyFill="1" applyBorder="1" applyAlignment="1">
      <alignment horizontal="right" vertical="center" indent="4"/>
    </xf>
    <xf numFmtId="3" fontId="34" fillId="2" borderId="174" xfId="1" applyNumberFormat="1" applyFont="1" applyFill="1" applyBorder="1" applyAlignment="1">
      <alignment horizontal="right" vertical="center" indent="4"/>
    </xf>
    <xf numFmtId="3" fontId="34" fillId="2" borderId="175" xfId="1" applyNumberFormat="1" applyFont="1" applyFill="1" applyBorder="1" applyAlignment="1">
      <alignment horizontal="right" vertical="center" indent="5"/>
    </xf>
    <xf numFmtId="3" fontId="34" fillId="2" borderId="176" xfId="1" applyNumberFormat="1" applyFont="1" applyFill="1" applyBorder="1" applyAlignment="1">
      <alignment horizontal="right" vertical="center" indent="5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3" xfId="1" applyNumberFormat="1" applyFont="1" applyFill="1" applyBorder="1" applyAlignment="1">
      <alignment horizontal="right" vertical="center" indent="5"/>
    </xf>
    <xf numFmtId="3" fontId="34" fillId="2" borderId="164" xfId="1" applyNumberFormat="1" applyFont="1" applyFill="1" applyBorder="1" applyAlignment="1">
      <alignment horizontal="right" vertical="center" indent="5"/>
    </xf>
    <xf numFmtId="3" fontId="34" fillId="2" borderId="162" xfId="1" applyNumberFormat="1" applyFont="1" applyFill="1" applyBorder="1" applyAlignment="1">
      <alignment horizontal="right" vertical="center" indent="4"/>
    </xf>
    <xf numFmtId="3" fontId="34" fillId="2" borderId="164" xfId="1" applyNumberFormat="1" applyFont="1" applyFill="1" applyBorder="1" applyAlignment="1">
      <alignment horizontal="right" vertical="center" indent="4"/>
    </xf>
    <xf numFmtId="3" fontId="34" fillId="2" borderId="162" xfId="1" applyNumberFormat="1" applyFont="1" applyFill="1" applyBorder="1" applyAlignment="1">
      <alignment horizontal="right" vertical="center" indent="6"/>
    </xf>
    <xf numFmtId="3" fontId="34" fillId="2" borderId="163" xfId="1" applyNumberFormat="1" applyFont="1" applyFill="1" applyBorder="1" applyAlignment="1">
      <alignment horizontal="right" vertical="center" indent="6"/>
    </xf>
    <xf numFmtId="3" fontId="34" fillId="2" borderId="164" xfId="1" applyNumberFormat="1" applyFont="1" applyFill="1" applyBorder="1" applyAlignment="1">
      <alignment horizontal="right" vertical="center" indent="6"/>
    </xf>
    <xf numFmtId="3" fontId="34" fillId="2" borderId="165" xfId="1" applyNumberFormat="1" applyFont="1" applyFill="1" applyBorder="1" applyAlignment="1">
      <alignment horizontal="right" vertical="center" indent="5"/>
    </xf>
    <xf numFmtId="3" fontId="34" fillId="2" borderId="166" xfId="1" applyNumberFormat="1" applyFont="1" applyFill="1" applyBorder="1" applyAlignment="1">
      <alignment horizontal="right" vertical="center" indent="5"/>
    </xf>
    <xf numFmtId="0" fontId="34" fillId="0" borderId="147" xfId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83" fontId="34" fillId="0" borderId="148" xfId="1" applyNumberFormat="1" applyFont="1" applyBorder="1" applyAlignment="1">
      <alignment horizontal="center" vertical="center"/>
    </xf>
    <xf numFmtId="0" fontId="33" fillId="2" borderId="118" xfId="1" applyFont="1" applyFill="1" applyBorder="1" applyAlignment="1">
      <alignment horizontal="center" vertical="center"/>
    </xf>
    <xf numFmtId="3" fontId="33" fillId="2" borderId="149" xfId="1" applyNumberFormat="1" applyFont="1" applyFill="1" applyBorder="1" applyAlignment="1">
      <alignment horizontal="right" vertical="center" indent="6"/>
    </xf>
    <xf numFmtId="3" fontId="33" fillId="2" borderId="150" xfId="1" applyNumberFormat="1" applyFont="1" applyFill="1" applyBorder="1" applyAlignment="1">
      <alignment horizontal="right" vertical="center" indent="6"/>
    </xf>
    <xf numFmtId="3" fontId="33" fillId="2" borderId="151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4"/>
    </xf>
    <xf numFmtId="3" fontId="33" fillId="2" borderId="151" xfId="1" applyNumberFormat="1" applyFont="1" applyFill="1" applyBorder="1" applyAlignment="1">
      <alignment horizontal="right" vertical="center" indent="4"/>
    </xf>
    <xf numFmtId="3" fontId="33" fillId="2" borderId="152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3" fontId="33" fillId="2" borderId="153" xfId="1" applyNumberFormat="1" applyFont="1" applyFill="1" applyBorder="1" applyAlignment="1">
      <alignment horizontal="right" vertical="center" indent="5"/>
    </xf>
    <xf numFmtId="0" fontId="31" fillId="4" borderId="88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0" fontId="34" fillId="0" borderId="144" xfId="1" applyFont="1" applyBorder="1" applyAlignment="1">
      <alignment horizontal="center" vertical="center"/>
    </xf>
    <xf numFmtId="183" fontId="34" fillId="0" borderId="119" xfId="1" applyNumberFormat="1" applyFont="1" applyBorder="1" applyAlignment="1">
      <alignment horizontal="center" vertical="center"/>
    </xf>
    <xf numFmtId="183" fontId="34" fillId="0" borderId="121" xfId="1" applyNumberFormat="1" applyFont="1" applyBorder="1" applyAlignment="1">
      <alignment horizontal="center" vertical="center"/>
    </xf>
    <xf numFmtId="183" fontId="34" fillId="0" borderId="146" xfId="1" applyNumberFormat="1" applyFont="1" applyBorder="1" applyAlignment="1">
      <alignment horizontal="center" vertical="center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4"/>
    </xf>
    <xf numFmtId="3" fontId="34" fillId="2" borderId="151" xfId="1" applyNumberFormat="1" applyFont="1" applyFill="1" applyBorder="1" applyAlignment="1">
      <alignment horizontal="right" vertical="center" indent="4"/>
    </xf>
    <xf numFmtId="3" fontId="34" fillId="2" borderId="152" xfId="1" applyNumberFormat="1" applyFont="1" applyFill="1" applyBorder="1" applyAlignment="1">
      <alignment horizontal="right" vertical="center" indent="5"/>
    </xf>
    <xf numFmtId="3" fontId="34" fillId="2" borderId="153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6"/>
    </xf>
    <xf numFmtId="3" fontId="34" fillId="2" borderId="158" xfId="1" applyNumberFormat="1" applyFont="1" applyFill="1" applyBorder="1" applyAlignment="1">
      <alignment horizontal="right" vertical="center" indent="6"/>
    </xf>
    <xf numFmtId="3" fontId="34" fillId="2" borderId="159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8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4"/>
    </xf>
    <xf numFmtId="3" fontId="34" fillId="2" borderId="159" xfId="1" applyNumberFormat="1" applyFont="1" applyFill="1" applyBorder="1" applyAlignment="1">
      <alignment horizontal="right" vertical="center" indent="4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167" fontId="34" fillId="2" borderId="183" xfId="1" applyNumberFormat="1" applyFont="1" applyFill="1" applyBorder="1" applyAlignment="1">
      <alignment horizontal="right" vertical="center" indent="3"/>
    </xf>
    <xf numFmtId="3" fontId="3" fillId="2" borderId="34" xfId="1" applyNumberFormat="1" applyFont="1" applyFill="1" applyBorder="1" applyAlignment="1">
      <alignment horizontal="center"/>
    </xf>
    <xf numFmtId="0" fontId="31" fillId="4" borderId="0" xfId="1" applyFont="1" applyFill="1" applyAlignment="1">
      <alignment horizontal="center" wrapText="1"/>
    </xf>
    <xf numFmtId="0" fontId="31" fillId="4" borderId="128" xfId="1" applyFont="1" applyFill="1" applyBorder="1" applyAlignment="1">
      <alignment horizontal="center" vertical="center" wrapText="1"/>
    </xf>
    <xf numFmtId="0" fontId="31" fillId="4" borderId="111" xfId="1" applyFont="1" applyFill="1" applyBorder="1" applyAlignment="1">
      <alignment horizontal="center" vertical="center" wrapText="1"/>
    </xf>
    <xf numFmtId="0" fontId="31" fillId="4" borderId="184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8" xfId="1" applyNumberFormat="1" applyFont="1" applyFill="1" applyBorder="1" applyAlignment="1">
      <alignment horizontal="right" vertical="center" indent="3"/>
    </xf>
    <xf numFmtId="3" fontId="3" fillId="2" borderId="32" xfId="1" applyNumberFormat="1" applyFont="1" applyFill="1" applyBorder="1" applyAlignment="1">
      <alignment horizontal="center" vertical="center"/>
    </xf>
    <xf numFmtId="167" fontId="33" fillId="2" borderId="183" xfId="1" applyNumberFormat="1" applyFont="1" applyFill="1" applyBorder="1" applyAlignment="1">
      <alignment horizontal="right" vertical="center" indent="3"/>
    </xf>
    <xf numFmtId="0" fontId="69" fillId="2" borderId="29" xfId="1" applyFont="1" applyFill="1" applyBorder="1" applyAlignment="1">
      <alignment horizontal="center" vertical="center"/>
    </xf>
    <xf numFmtId="0" fontId="69" fillId="2" borderId="30" xfId="1" applyFont="1" applyFill="1" applyBorder="1" applyAlignment="1">
      <alignment horizontal="center" vertical="center"/>
    </xf>
    <xf numFmtId="0" fontId="3" fillId="0" borderId="186" xfId="1" applyFont="1" applyBorder="1" applyAlignment="1">
      <alignment horizontal="center" vertical="center"/>
    </xf>
    <xf numFmtId="0" fontId="3" fillId="0" borderId="188" xfId="1" applyFont="1" applyBorder="1" applyAlignment="1">
      <alignment horizontal="center" vertical="center"/>
    </xf>
    <xf numFmtId="0" fontId="3" fillId="0" borderId="94" xfId="1" applyFont="1" applyBorder="1" applyAlignment="1">
      <alignment horizontal="center" vertical="center"/>
    </xf>
    <xf numFmtId="0" fontId="3" fillId="0" borderId="189" xfId="1" applyFont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5" xfId="1" applyFont="1" applyFill="1" applyBorder="1" applyAlignment="1">
      <alignment horizontal="center" vertical="center"/>
    </xf>
    <xf numFmtId="0" fontId="34" fillId="0" borderId="185" xfId="1" applyFont="1" applyBorder="1" applyAlignment="1">
      <alignment horizontal="center" vertical="center"/>
    </xf>
    <xf numFmtId="0" fontId="34" fillId="0" borderId="186" xfId="1" applyFont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right" vertical="center" indent="2"/>
    </xf>
    <xf numFmtId="167" fontId="33" fillId="2" borderId="30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4" fillId="0" borderId="188" xfId="1" applyFont="1" applyBorder="1" applyAlignment="1">
      <alignment horizontal="center" vertical="center"/>
    </xf>
    <xf numFmtId="0" fontId="34" fillId="0" borderId="189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5"/>
    </xf>
    <xf numFmtId="188" fontId="3" fillId="2" borderId="32" xfId="1" applyNumberFormat="1" applyFont="1" applyFill="1" applyBorder="1" applyAlignment="1">
      <alignment horizontal="center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18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0" fontId="31" fillId="4" borderId="182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wrapText="1"/>
    </xf>
    <xf numFmtId="0" fontId="31" fillId="4" borderId="46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0" fontId="2" fillId="0" borderId="32" xfId="1" applyBorder="1" applyAlignment="1">
      <alignment horizontal="center"/>
    </xf>
    <xf numFmtId="167" fontId="34" fillId="0" borderId="34" xfId="1" applyNumberFormat="1" applyFont="1" applyBorder="1" applyAlignment="1">
      <alignment horizontal="right" vertical="center" indent="5"/>
    </xf>
    <xf numFmtId="167" fontId="33" fillId="0" borderId="30" xfId="1" applyNumberFormat="1" applyFont="1" applyBorder="1" applyAlignment="1">
      <alignment horizontal="right" vertical="center" indent="5"/>
    </xf>
    <xf numFmtId="1" fontId="34" fillId="0" borderId="95" xfId="1" applyNumberFormat="1" applyFont="1" applyBorder="1" applyAlignment="1">
      <alignment horizontal="center" vertical="center" wrapText="1"/>
    </xf>
    <xf numFmtId="1" fontId="34" fillId="0" borderId="93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0" fontId="34" fillId="0" borderId="93" xfId="1" applyFont="1" applyBorder="1" applyAlignment="1">
      <alignment horizontal="center" vertical="center" wrapText="1"/>
    </xf>
    <xf numFmtId="0" fontId="34" fillId="0" borderId="94" xfId="1" applyFont="1" applyBorder="1" applyAlignment="1">
      <alignment horizontal="center" vertical="center" wrapText="1"/>
    </xf>
    <xf numFmtId="0" fontId="31" fillId="4" borderId="191" xfId="1" applyFont="1" applyFill="1" applyBorder="1" applyAlignment="1">
      <alignment horizontal="center" vertical="center" wrapText="1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192" xfId="1" applyFont="1" applyFill="1" applyBorder="1" applyAlignment="1">
      <alignment horizontal="center" vertical="center" wrapText="1"/>
    </xf>
    <xf numFmtId="1" fontId="34" fillId="0" borderId="187" xfId="1" applyNumberFormat="1" applyFont="1" applyBorder="1" applyAlignment="1">
      <alignment horizontal="center" vertical="center" wrapText="1"/>
    </xf>
    <xf numFmtId="1" fontId="34" fillId="0" borderId="185" xfId="1" applyNumberFormat="1" applyFont="1" applyBorder="1" applyAlignment="1">
      <alignment horizontal="center" vertical="center" wrapText="1"/>
    </xf>
    <xf numFmtId="17" fontId="34" fillId="0" borderId="185" xfId="1" applyNumberFormat="1" applyFont="1" applyBorder="1" applyAlignment="1">
      <alignment horizontal="center" vertical="center" wrapText="1"/>
    </xf>
    <xf numFmtId="0" fontId="34" fillId="0" borderId="185" xfId="1" applyFont="1" applyBorder="1" applyAlignment="1">
      <alignment horizontal="center" vertical="center" wrapText="1"/>
    </xf>
    <xf numFmtId="0" fontId="34" fillId="0" borderId="186" xfId="1" applyFont="1" applyBorder="1" applyAlignment="1">
      <alignment horizontal="center" vertical="center" wrapText="1"/>
    </xf>
    <xf numFmtId="17" fontId="34" fillId="0" borderId="186" xfId="1" applyNumberFormat="1" applyFont="1" applyBorder="1" applyAlignment="1">
      <alignment horizontal="center" vertic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143" xfId="1" applyFont="1" applyFill="1" applyBorder="1" applyAlignment="1">
      <alignment horizont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90" xfId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0" fontId="31" fillId="4" borderId="22" xfId="1" applyFont="1" applyFill="1" applyBorder="1" applyAlignment="1">
      <alignment horizontal="center" wrapText="1"/>
    </xf>
    <xf numFmtId="167" fontId="34" fillId="2" borderId="89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167" fontId="3" fillId="2" borderId="38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0" fontId="31" fillId="4" borderId="142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wrapText="1"/>
    </xf>
    <xf numFmtId="0" fontId="31" fillId="4" borderId="194" xfId="1" applyFont="1" applyFill="1" applyBorder="1" applyAlignment="1">
      <alignment horizontal="center" vertical="center" wrapText="1"/>
    </xf>
    <xf numFmtId="0" fontId="31" fillId="4" borderId="199" xfId="1" applyFont="1" applyFill="1" applyBorder="1" applyAlignment="1">
      <alignment horizontal="center" vertical="center" wrapText="1"/>
    </xf>
    <xf numFmtId="0" fontId="31" fillId="4" borderId="195" xfId="1" applyFont="1" applyFill="1" applyBorder="1" applyAlignment="1">
      <alignment horizontal="center" vertical="center" wrapText="1"/>
    </xf>
    <xf numFmtId="0" fontId="31" fillId="4" borderId="196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167" fontId="3" fillId="2" borderId="41" xfId="1" applyNumberFormat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97" xfId="1" applyFont="1" applyFill="1" applyBorder="1" applyAlignment="1">
      <alignment horizontal="center" vertical="center" wrapText="1"/>
    </xf>
    <xf numFmtId="0" fontId="31" fillId="4" borderId="198" xfId="1" applyFont="1" applyFill="1" applyBorder="1" applyAlignment="1">
      <alignment horizontal="center" vertical="center" wrapText="1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3" fontId="33" fillId="2" borderId="30" xfId="1" applyNumberFormat="1" applyFont="1" applyFill="1" applyBorder="1" applyAlignment="1">
      <alignment horizontal="right" vertical="center" indent="5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52" xfId="1" applyNumberFormat="1" applyFont="1" applyFill="1" applyBorder="1" applyAlignment="1">
      <alignment horizontal="right" vertical="center" indent="2"/>
    </xf>
    <xf numFmtId="167" fontId="33" fillId="2" borderId="183" xfId="1" applyNumberFormat="1" applyFont="1" applyFill="1" applyBorder="1" applyAlignment="1">
      <alignment horizontal="right" vertical="center" indent="2"/>
    </xf>
    <xf numFmtId="167" fontId="33" fillId="2" borderId="149" xfId="1" applyNumberFormat="1" applyFont="1" applyFill="1" applyBorder="1" applyAlignment="1">
      <alignment horizontal="right" vertical="center" indent="2"/>
    </xf>
    <xf numFmtId="167" fontId="33" fillId="2" borderId="151" xfId="1" applyNumberFormat="1" applyFont="1" applyFill="1" applyBorder="1" applyAlignment="1">
      <alignment horizontal="right" vertical="center" indent="2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0" xfId="1" applyNumberForma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52" xfId="1" applyNumberFormat="1" applyFill="1" applyBorder="1" applyAlignment="1">
      <alignment horizontal="center"/>
    </xf>
    <xf numFmtId="167" fontId="2" fillId="2" borderId="150" xfId="1" applyNumberForma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34" fillId="2" borderId="149" xfId="1" applyNumberFormat="1" applyFont="1" applyFill="1" applyBorder="1" applyAlignment="1">
      <alignment horizontal="right" vertical="center" indent="2"/>
    </xf>
    <xf numFmtId="167" fontId="34" fillId="2" borderId="151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0" fontId="31" fillId="4" borderId="184" xfId="1" applyFont="1" applyFill="1" applyBorder="1" applyAlignment="1">
      <alignment horizontal="center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52" xfId="1" applyNumberFormat="1" applyFont="1" applyFill="1" applyBorder="1" applyAlignment="1">
      <alignment horizontal="right" vertical="center" indent="2"/>
    </xf>
    <xf numFmtId="167" fontId="34" fillId="2" borderId="183" xfId="1" applyNumberFormat="1" applyFont="1" applyFill="1" applyBorder="1" applyAlignment="1">
      <alignment horizontal="right" vertical="center" indent="2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7" xfId="1" applyNumberFormat="1" applyFont="1" applyFill="1" applyBorder="1" applyAlignment="1">
      <alignment horizontal="right" vertical="center" indent="2"/>
    </xf>
    <xf numFmtId="167" fontId="34" fillId="2" borderId="175" xfId="1" applyNumberFormat="1" applyFont="1" applyFill="1" applyBorder="1" applyAlignment="1">
      <alignment horizontal="right" vertical="center" indent="2"/>
    </xf>
    <xf numFmtId="167" fontId="34" fillId="2" borderId="200" xfId="1" applyNumberFormat="1" applyFont="1" applyFill="1" applyBorder="1" applyAlignment="1">
      <alignment horizontal="right" vertical="center" indent="2"/>
    </xf>
    <xf numFmtId="167" fontId="34" fillId="2" borderId="172" xfId="1" applyNumberFormat="1" applyFont="1" applyFill="1" applyBorder="1" applyAlignment="1">
      <alignment horizontal="right" vertical="center" indent="2"/>
    </xf>
    <xf numFmtId="167" fontId="34" fillId="2" borderId="174" xfId="1" applyNumberFormat="1" applyFont="1" applyFill="1" applyBorder="1" applyAlignment="1">
      <alignment horizontal="right" vertical="center" indent="2"/>
    </xf>
    <xf numFmtId="167" fontId="33" fillId="2" borderId="35" xfId="1" applyNumberFormat="1" applyFont="1" applyFill="1" applyBorder="1" applyAlignment="1">
      <alignment horizontal="right" vertical="center" indent="3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167" fontId="33" fillId="2" borderId="62" xfId="1" applyNumberFormat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83" xfId="1" applyNumberFormat="1" applyFill="1" applyBorder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34" fillId="2" borderId="62" xfId="1" applyFont="1" applyFill="1" applyBorder="1" applyAlignment="1">
      <alignment horizontal="right" vertical="center" indent="2"/>
    </xf>
    <xf numFmtId="0" fontId="31" fillId="4" borderId="184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2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right" vertical="center" indent="5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167" fontId="34" fillId="2" borderId="89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7" xfId="1" applyNumberFormat="1" applyFont="1" applyFill="1" applyBorder="1" applyAlignment="1">
      <alignment horizontal="right" vertical="center" indent="6"/>
    </xf>
    <xf numFmtId="167" fontId="34" fillId="2" borderId="89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0" fontId="2" fillId="2" borderId="183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52" xfId="1" applyFill="1" applyBorder="1" applyAlignment="1">
      <alignment horizontal="center"/>
    </xf>
    <xf numFmtId="0" fontId="2" fillId="2" borderId="183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52" xfId="1" applyFill="1" applyBorder="1" applyAlignment="1">
      <alignment horizontal="right" indent="6"/>
    </xf>
    <xf numFmtId="0" fontId="2" fillId="2" borderId="150" xfId="1" applyFill="1" applyBorder="1" applyAlignment="1">
      <alignment horizont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0" fontId="33" fillId="2" borderId="32" xfId="1" applyFont="1" applyFill="1" applyBorder="1" applyAlignment="1">
      <alignment horizontal="center" vertical="center"/>
    </xf>
    <xf numFmtId="0" fontId="31" fillId="4" borderId="198" xfId="1" applyFont="1" applyFill="1" applyBorder="1" applyAlignment="1">
      <alignment horizontal="center"/>
    </xf>
    <xf numFmtId="0" fontId="31" fillId="4" borderId="198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3" fontId="34" fillId="2" borderId="32" xfId="1" applyNumberFormat="1" applyFont="1" applyFill="1" applyBorder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3" fontId="34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38" xfId="1" applyFont="1" applyFill="1" applyBorder="1" applyAlignment="1">
      <alignment horizontal="center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0" fontId="33" fillId="2" borderId="33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0" fontId="31" fillId="4" borderId="113" xfId="1" applyFont="1" applyFill="1" applyBorder="1" applyAlignment="1">
      <alignment horizontal="center" vertical="center" wrapText="1"/>
    </xf>
    <xf numFmtId="0" fontId="31" fillId="4" borderId="182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1" fillId="4" borderId="105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/>
    </xf>
    <xf numFmtId="0" fontId="31" fillId="4" borderId="113" xfId="1" applyFont="1" applyFill="1" applyBorder="1" applyAlignment="1">
      <alignment horizontal="center"/>
    </xf>
    <xf numFmtId="0" fontId="31" fillId="4" borderId="184" xfId="1" quotePrefix="1" applyFont="1" applyFill="1" applyBorder="1" applyAlignment="1">
      <alignment horizontal="center" vertical="center" wrapText="1"/>
    </xf>
    <xf numFmtId="0" fontId="31" fillId="4" borderId="142" xfId="1" quotePrefix="1" applyFont="1" applyFill="1" applyBorder="1" applyAlignment="1">
      <alignment horizontal="center" vertical="center" wrapText="1"/>
    </xf>
    <xf numFmtId="0" fontId="74" fillId="2" borderId="0" xfId="1" applyFont="1" applyFill="1" applyAlignment="1">
      <alignment horizontal="right" vertical="center"/>
    </xf>
    <xf numFmtId="0" fontId="31" fillId="4" borderId="118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05" xfId="1" quotePrefix="1" applyFont="1" applyFill="1" applyBorder="1" applyAlignment="1">
      <alignment horizontal="center" vertical="center" wrapText="1"/>
    </xf>
    <xf numFmtId="0" fontId="31" fillId="4" borderId="111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167" fontId="34" fillId="2" borderId="0" xfId="4" applyNumberFormat="1" applyFont="1" applyFill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4" fillId="2" borderId="41" xfId="4" applyNumberFormat="1" applyFont="1" applyFill="1" applyBorder="1" applyAlignment="1">
      <alignment horizontal="right" vertical="center" indent="4"/>
    </xf>
    <xf numFmtId="167" fontId="33" fillId="2" borderId="152" xfId="4" applyNumberFormat="1" applyFont="1" applyFill="1" applyBorder="1" applyAlignment="1">
      <alignment horizontal="right" vertical="center" indent="4"/>
    </xf>
    <xf numFmtId="167" fontId="33" fillId="2" borderId="183" xfId="4" applyNumberFormat="1" applyFont="1" applyFill="1" applyBorder="1" applyAlignment="1">
      <alignment horizontal="right" vertical="center" indent="4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201" xfId="4" applyFont="1" applyFill="1" applyBorder="1" applyAlignment="1">
      <alignment horizontal="center" vertical="center" wrapText="1"/>
    </xf>
    <xf numFmtId="0" fontId="31" fillId="4" borderId="182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202" xfId="4" applyFont="1" applyFill="1" applyBorder="1" applyAlignment="1">
      <alignment horizontal="center" vertical="center" wrapText="1"/>
    </xf>
    <xf numFmtId="0" fontId="31" fillId="4" borderId="199" xfId="4" applyFont="1" applyFill="1" applyBorder="1" applyAlignment="1">
      <alignment horizontal="center" vertical="center" wrapText="1"/>
    </xf>
    <xf numFmtId="0" fontId="31" fillId="4" borderId="108" xfId="4" quotePrefix="1" applyFont="1" applyFill="1" applyBorder="1" applyAlignment="1">
      <alignment horizontal="center" vertical="center" wrapText="1"/>
    </xf>
    <xf numFmtId="0" fontId="31" fillId="4" borderId="118" xfId="4" quotePrefix="1" applyFont="1" applyFill="1" applyBorder="1" applyAlignment="1">
      <alignment horizontal="center" vertical="center" wrapText="1"/>
    </xf>
    <xf numFmtId="0" fontId="31" fillId="4" borderId="128" xfId="4" applyFont="1" applyFill="1" applyBorder="1" applyAlignment="1">
      <alignment horizontal="center" vertical="center" wrapText="1"/>
    </xf>
    <xf numFmtId="0" fontId="31" fillId="4" borderId="111" xfId="4" quotePrefix="1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110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5" xfId="4" applyFont="1" applyFill="1" applyBorder="1" applyAlignment="1">
      <alignment horizontal="center"/>
    </xf>
    <xf numFmtId="0" fontId="31" fillId="4" borderId="112" xfId="4" applyFont="1" applyFill="1" applyBorder="1" applyAlignment="1">
      <alignment horizontal="center"/>
    </xf>
    <xf numFmtId="0" fontId="31" fillId="4" borderId="113" xfId="4" applyFont="1" applyFill="1" applyBorder="1" applyAlignment="1">
      <alignment horizontal="center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11" xfId="4" applyFont="1" applyFill="1" applyBorder="1" applyAlignment="1">
      <alignment horizontal="center" vertical="center" wrapText="1"/>
    </xf>
    <xf numFmtId="0" fontId="31" fillId="4" borderId="112" xfId="4" applyFont="1" applyFill="1" applyBorder="1" applyAlignment="1">
      <alignment horizontal="center" vertical="center" wrapText="1"/>
    </xf>
    <xf numFmtId="0" fontId="31" fillId="4" borderId="113" xfId="4" applyFont="1" applyFill="1" applyBorder="1" applyAlignment="1">
      <alignment horizontal="center" vertical="center" wrapText="1"/>
    </xf>
    <xf numFmtId="167" fontId="31" fillId="2" borderId="41" xfId="1" applyNumberFormat="1" applyFont="1" applyFill="1" applyBorder="1" applyAlignment="1">
      <alignment horizontal="center"/>
    </xf>
    <xf numFmtId="0" fontId="2" fillId="0" borderId="0" xfId="1"/>
    <xf numFmtId="0" fontId="2" fillId="0" borderId="152" xfId="1" applyBorder="1"/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" fillId="2" borderId="152" xfId="1" applyNumberFormat="1" applyFont="1" applyFill="1" applyBorder="1" applyAlignment="1">
      <alignment horizontal="center"/>
    </xf>
    <xf numFmtId="0" fontId="31" fillId="4" borderId="142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0" fontId="27" fillId="0" borderId="0" xfId="1" applyFont="1" applyAlignment="1">
      <alignment horizontal="left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0" fontId="31" fillId="4" borderId="115" xfId="1" applyFont="1" applyFill="1" applyBorder="1" applyAlignment="1">
      <alignment horizontal="center" vertical="center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204" xfId="1" applyNumberFormat="1" applyFont="1" applyBorder="1" applyAlignment="1">
      <alignment horizontal="right" vertical="center" indent="5"/>
    </xf>
    <xf numFmtId="167" fontId="34" fillId="0" borderId="205" xfId="1" applyNumberFormat="1" applyFont="1" applyBorder="1" applyAlignment="1">
      <alignment horizontal="right" vertical="center" indent="5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203" xfId="1" applyNumberFormat="1" applyFont="1" applyBorder="1" applyAlignment="1">
      <alignment horizontal="right" vertical="center" indent="5"/>
    </xf>
    <xf numFmtId="167" fontId="33" fillId="0" borderId="182" xfId="1" applyNumberFormat="1" applyFont="1" applyBorder="1" applyAlignment="1">
      <alignment horizontal="right" vertical="center" indent="5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207" xfId="1" applyNumberFormat="1" applyFont="1" applyBorder="1" applyAlignment="1">
      <alignment horizontal="right" vertical="center" indent="5"/>
    </xf>
    <xf numFmtId="167" fontId="34" fillId="0" borderId="199" xfId="1" applyNumberFormat="1" applyFont="1" applyBorder="1" applyAlignment="1">
      <alignment horizontal="right" vertical="center" indent="5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204" xfId="1" applyNumberFormat="1" applyFont="1" applyBorder="1" applyAlignment="1">
      <alignment horizontal="right" vertical="center" indent="5"/>
    </xf>
    <xf numFmtId="167" fontId="33" fillId="0" borderId="205" xfId="1" applyNumberFormat="1" applyFont="1" applyBorder="1" applyAlignment="1">
      <alignment horizontal="right" vertical="center" indent="5"/>
    </xf>
    <xf numFmtId="0" fontId="31" fillId="4" borderId="105" xfId="1" applyFont="1" applyFill="1" applyBorder="1" applyAlignment="1">
      <alignment horizontal="center" wrapText="1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5" xfId="1" applyNumberFormat="1" applyFont="1" applyBorder="1" applyAlignment="1">
      <alignment horizontal="center"/>
    </xf>
    <xf numFmtId="167" fontId="33" fillId="2" borderId="33" xfId="1" applyNumberFormat="1" applyFont="1" applyFill="1" applyBorder="1" applyAlignment="1">
      <alignment horizontal="right" vertical="center" indent="3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52" xfId="1" applyNumberFormat="1" applyFont="1" applyFill="1" applyBorder="1" applyAlignment="1">
      <alignment horizontal="center"/>
    </xf>
    <xf numFmtId="170" fontId="3" fillId="2" borderId="183" xfId="1" applyNumberFormat="1" applyFont="1" applyFill="1" applyBorder="1" applyAlignment="1">
      <alignment horizontal="center"/>
    </xf>
    <xf numFmtId="3" fontId="34" fillId="2" borderId="149" xfId="1" applyNumberFormat="1" applyFont="1" applyFill="1" applyBorder="1" applyAlignment="1">
      <alignment horizontal="right" vertical="center" indent="2"/>
    </xf>
    <xf numFmtId="3" fontId="34" fillId="2" borderId="151" xfId="1" applyNumberFormat="1" applyFont="1" applyFill="1" applyBorder="1" applyAlignment="1">
      <alignment horizontal="right" vertical="center" indent="2"/>
    </xf>
    <xf numFmtId="3" fontId="34" fillId="2" borderId="183" xfId="1" applyNumberFormat="1" applyFont="1" applyFill="1" applyBorder="1" applyAlignment="1">
      <alignment horizontal="right" vertical="center" indent="5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50" xfId="8" applyNumberFormat="1" applyFont="1" applyFill="1" applyBorder="1" applyAlignment="1">
      <alignment horizontal="right" vertical="center" indent="5"/>
    </xf>
    <xf numFmtId="197" fontId="33" fillId="2" borderId="151" xfId="8" applyNumberFormat="1" applyFont="1" applyFill="1" applyBorder="1" applyAlignment="1">
      <alignment horizontal="right" vertical="center" indent="5"/>
    </xf>
    <xf numFmtId="197" fontId="33" fillId="2" borderId="152" xfId="8" applyNumberFormat="1" applyFont="1" applyFill="1" applyBorder="1" applyAlignment="1">
      <alignment horizontal="right" vertical="center" indent="5"/>
    </xf>
    <xf numFmtId="197" fontId="33" fillId="2" borderId="183" xfId="8" applyNumberFormat="1" applyFont="1" applyFill="1" applyBorder="1" applyAlignment="1">
      <alignment horizontal="right" vertical="center" indent="5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50" xfId="8" applyNumberFormat="1" applyFont="1" applyFill="1" applyBorder="1" applyAlignment="1">
      <alignment horizontal="right" vertical="center" indent="5"/>
    </xf>
    <xf numFmtId="197" fontId="34" fillId="2" borderId="151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84" xfId="1" applyNumberFormat="1" applyFont="1" applyFill="1" applyBorder="1" applyAlignment="1">
      <alignment horizontal="center" vertical="center" wrapText="1"/>
    </xf>
    <xf numFmtId="197" fontId="34" fillId="2" borderId="152" xfId="8" applyNumberFormat="1" applyFont="1" applyFill="1" applyBorder="1" applyAlignment="1">
      <alignment horizontal="right" vertical="center" indent="5"/>
    </xf>
    <xf numFmtId="197" fontId="34" fillId="2" borderId="183" xfId="8" applyNumberFormat="1" applyFont="1" applyFill="1" applyBorder="1" applyAlignment="1">
      <alignment horizontal="right" vertical="center" indent="5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197" fontId="34" fillId="2" borderId="61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62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170" fontId="3" fillId="2" borderId="32" xfId="8" applyNumberFormat="1" applyFont="1" applyFill="1" applyBorder="1" applyAlignment="1">
      <alignment horizontal="center"/>
    </xf>
    <xf numFmtId="3" fontId="33" fillId="2" borderId="149" xfId="1" applyNumberFormat="1" applyFont="1" applyFill="1" applyBorder="1" applyAlignment="1">
      <alignment horizontal="right" vertical="center" indent="2"/>
    </xf>
    <xf numFmtId="3" fontId="33" fillId="2" borderId="151" xfId="1" applyNumberFormat="1" applyFont="1" applyFill="1" applyBorder="1" applyAlignment="1">
      <alignment horizontal="right" vertical="center" indent="2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51" xfId="1" applyNumberFormat="1" applyFont="1" applyFill="1" applyBorder="1" applyAlignment="1">
      <alignment horizontal="right" vertical="center" indent="5"/>
    </xf>
    <xf numFmtId="3" fontId="33" fillId="2" borderId="183" xfId="1" applyNumberFormat="1" applyFont="1" applyFill="1" applyBorder="1" applyAlignment="1">
      <alignment horizontal="right" vertical="center" indent="5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2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2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3" fontId="34" fillId="2" borderId="61" xfId="1" applyNumberFormat="1" applyFont="1" applyFill="1" applyBorder="1" applyAlignment="1">
      <alignment horizontal="right" vertical="center" indent="2"/>
    </xf>
    <xf numFmtId="3" fontId="34" fillId="2" borderId="62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2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3" xfId="1" applyNumberFormat="1" applyFont="1" applyFill="1" applyBorder="1" applyAlignment="1">
      <alignment horizontal="center" vertical="center" wrapText="1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" fillId="2" borderId="183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52" xfId="8" applyNumberFormat="1" applyFont="1" applyFill="1" applyBorder="1" applyAlignment="1">
      <alignment horizontal="center"/>
    </xf>
    <xf numFmtId="0" fontId="31" fillId="4" borderId="126" xfId="1" applyFont="1" applyFill="1" applyBorder="1" applyAlignment="1">
      <alignment horizontal="center"/>
    </xf>
    <xf numFmtId="0" fontId="31" fillId="4" borderId="140" xfId="1" applyFont="1" applyFill="1" applyBorder="1" applyAlignment="1">
      <alignment horizontal="center" vertical="center" wrapText="1"/>
    </xf>
    <xf numFmtId="0" fontId="31" fillId="4" borderId="209" xfId="1" applyFont="1" applyFill="1" applyBorder="1" applyAlignment="1">
      <alignment horizontal="center" vertical="center" wrapText="1"/>
    </xf>
    <xf numFmtId="197" fontId="33" fillId="2" borderId="149" xfId="8" applyNumberFormat="1" applyFont="1" applyFill="1" applyBorder="1" applyAlignment="1">
      <alignment horizontal="right" vertical="center" indent="4"/>
    </xf>
    <xf numFmtId="197" fontId="33" fillId="2" borderId="150" xfId="8" applyNumberFormat="1" applyFont="1" applyFill="1" applyBorder="1" applyAlignment="1">
      <alignment horizontal="right" vertical="center" indent="4"/>
    </xf>
    <xf numFmtId="197" fontId="33" fillId="2" borderId="183" xfId="8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3" fontId="33" fillId="2" borderId="35" xfId="1" applyNumberFormat="1" applyFont="1" applyFill="1" applyBorder="1" applyAlignment="1">
      <alignment horizontal="right" vertical="center" indent="4"/>
    </xf>
    <xf numFmtId="3" fontId="33" fillId="2" borderId="32" xfId="1" applyNumberFormat="1" applyFont="1" applyFill="1" applyBorder="1" applyAlignment="1">
      <alignment horizontal="right" vertical="center" indent="4"/>
    </xf>
    <xf numFmtId="3" fontId="33" fillId="2" borderId="32" xfId="1" applyNumberFormat="1" applyFont="1" applyFill="1" applyBorder="1" applyAlignment="1">
      <alignment horizontal="right" vertical="center" indent="3"/>
    </xf>
    <xf numFmtId="3" fontId="33" fillId="2" borderId="33" xfId="1" applyNumberFormat="1" applyFont="1" applyFill="1" applyBorder="1" applyAlignment="1">
      <alignment horizontal="right" vertical="center" indent="3"/>
    </xf>
    <xf numFmtId="3" fontId="33" fillId="2" borderId="32" xfId="1" applyNumberFormat="1" applyFont="1" applyFill="1" applyBorder="1" applyAlignment="1">
      <alignment horizontal="right" vertical="center" indent="6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97" fontId="34" fillId="2" borderId="172" xfId="8" applyNumberFormat="1" applyFont="1" applyFill="1" applyBorder="1" applyAlignment="1">
      <alignment horizontal="right" vertical="center" indent="4"/>
    </xf>
    <xf numFmtId="197" fontId="34" fillId="2" borderId="173" xfId="8" applyNumberFormat="1" applyFont="1" applyFill="1" applyBorder="1" applyAlignment="1">
      <alignment horizontal="right" vertical="center" indent="4"/>
    </xf>
    <xf numFmtId="197" fontId="34" fillId="2" borderId="200" xfId="8" applyNumberFormat="1" applyFont="1" applyFill="1" applyBorder="1" applyAlignment="1">
      <alignment horizontal="right" vertical="center" indent="4"/>
    </xf>
    <xf numFmtId="167" fontId="34" fillId="2" borderId="87" xfId="1" applyNumberFormat="1" applyFont="1" applyFill="1" applyBorder="1" applyAlignment="1">
      <alignment horizontal="right" vertical="center" indent="3"/>
    </xf>
    <xf numFmtId="197" fontId="34" fillId="2" borderId="41" xfId="1" applyNumberFormat="1" applyFont="1" applyFill="1" applyBorder="1" applyAlignment="1">
      <alignment horizontal="right" vertical="center" indent="6"/>
    </xf>
    <xf numFmtId="0" fontId="3" fillId="2" borderId="183" xfId="1" applyFont="1" applyFill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0" fontId="3" fillId="2" borderId="152" xfId="1" applyFont="1" applyFill="1" applyBorder="1" applyAlignment="1">
      <alignment horizontal="center" vertical="center"/>
    </xf>
    <xf numFmtId="1" fontId="3" fillId="2" borderId="183" xfId="1" applyNumberFormat="1" applyFont="1" applyFill="1" applyBorder="1" applyAlignment="1">
      <alignment horizontal="center" vertical="center"/>
    </xf>
    <xf numFmtId="1" fontId="3" fillId="2" borderId="152" xfId="1" applyNumberFormat="1" applyFont="1" applyFill="1" applyBorder="1" applyAlignment="1">
      <alignment horizontal="center" vertical="center"/>
    </xf>
    <xf numFmtId="1" fontId="3" fillId="2" borderId="0" xfId="1" applyNumberFormat="1" applyFont="1" applyFill="1" applyAlignment="1">
      <alignment horizontal="center" vertical="center"/>
    </xf>
    <xf numFmtId="0" fontId="31" fillId="4" borderId="143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83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52" xfId="1" applyNumberFormat="1" applyFont="1" applyFill="1" applyBorder="1" applyAlignment="1">
      <alignment horizontal="center"/>
    </xf>
    <xf numFmtId="0" fontId="76" fillId="2" borderId="0" xfId="1" applyFont="1" applyFill="1" applyAlignment="1">
      <alignment horizontal="right" vertical="center" readingOrder="2"/>
    </xf>
    <xf numFmtId="17" fontId="31" fillId="4" borderId="142" xfId="1" quotePrefix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readingOrder="2"/>
    </xf>
    <xf numFmtId="0" fontId="34" fillId="2" borderId="38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wrapText="1"/>
    </xf>
    <xf numFmtId="3" fontId="34" fillId="0" borderId="41" xfId="1" applyNumberFormat="1" applyFont="1" applyBorder="1" applyAlignment="1">
      <alignment horizontal="right" vertical="center" indent="3"/>
    </xf>
    <xf numFmtId="3" fontId="34" fillId="2" borderId="87" xfId="1" applyNumberFormat="1" applyFont="1" applyFill="1" applyBorder="1" applyAlignment="1">
      <alignment horizontal="right" vertical="center" indent="3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readingOrder="2"/>
    </xf>
    <xf numFmtId="0" fontId="82" fillId="4" borderId="55" xfId="1" applyFont="1" applyFill="1" applyBorder="1" applyAlignment="1">
      <alignment horizontal="center"/>
    </xf>
    <xf numFmtId="0" fontId="82" fillId="4" borderId="54" xfId="1" applyFont="1" applyFill="1" applyBorder="1" applyAlignment="1">
      <alignment horizontal="center"/>
    </xf>
    <xf numFmtId="0" fontId="82" fillId="4" borderId="56" xfId="1" applyFont="1" applyFill="1" applyBorder="1" applyAlignment="1">
      <alignment horizontal="center"/>
    </xf>
    <xf numFmtId="0" fontId="82" fillId="4" borderId="126" xfId="1" applyFont="1" applyFill="1" applyBorder="1" applyAlignment="1">
      <alignment horizontal="center"/>
    </xf>
    <xf numFmtId="0" fontId="82" fillId="4" borderId="46" xfId="1" applyFont="1" applyFill="1" applyBorder="1" applyAlignment="1">
      <alignment horizontal="center"/>
    </xf>
    <xf numFmtId="0" fontId="82" fillId="4" borderId="45" xfId="1" applyFont="1" applyFill="1" applyBorder="1" applyAlignment="1">
      <alignment horizontal="center"/>
    </xf>
    <xf numFmtId="0" fontId="31" fillId="4" borderId="199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 wrapTex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4" fontId="34" fillId="2" borderId="41" xfId="1" applyNumberFormat="1" applyFont="1" applyFill="1" applyBorder="1" applyAlignment="1">
      <alignment horizontal="right" vertical="center" indent="3"/>
    </xf>
    <xf numFmtId="4" fontId="34" fillId="2" borderId="89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165" fontId="34" fillId="2" borderId="38" xfId="1" applyNumberFormat="1" applyFont="1" applyFill="1" applyBorder="1" applyAlignment="1">
      <alignment horizontal="center"/>
    </xf>
    <xf numFmtId="165" fontId="34" fillId="2" borderId="32" xfId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right" vertical="center" indent="3"/>
    </xf>
    <xf numFmtId="0" fontId="31" fillId="4" borderId="52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 readingOrder="1"/>
    </xf>
    <xf numFmtId="0" fontId="31" fillId="4" borderId="130" xfId="1" quotePrefix="1" applyFont="1" applyFill="1" applyBorder="1" applyAlignment="1">
      <alignment horizontal="center" vertical="center" wrapText="1"/>
    </xf>
    <xf numFmtId="0" fontId="31" fillId="4" borderId="131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211" xfId="1" applyFont="1" applyFill="1" applyBorder="1" applyAlignment="1">
      <alignment horizontal="center" vertical="center" wrapText="1"/>
    </xf>
    <xf numFmtId="0" fontId="31" fillId="4" borderId="211" xfId="1" quotePrefix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 wrapText="1"/>
    </xf>
    <xf numFmtId="0" fontId="45" fillId="0" borderId="0" xfId="1" applyFont="1" applyAlignment="1">
      <alignment horizontal="center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3" fontId="34" fillId="2" borderId="32" xfId="9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1" fontId="34" fillId="0" borderId="32" xfId="1" applyNumberFormat="1" applyFont="1" applyBorder="1" applyAlignment="1">
      <alignment horizontal="center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1" fillId="4" borderId="184" xfId="9" quotePrefix="1" applyFont="1" applyFill="1" applyBorder="1" applyAlignment="1">
      <alignment horizontal="center" vertical="center"/>
    </xf>
    <xf numFmtId="0" fontId="31" fillId="4" borderId="184" xfId="9" applyFont="1" applyFill="1" applyBorder="1" applyAlignment="1">
      <alignment horizontal="center" vertical="center"/>
    </xf>
    <xf numFmtId="0" fontId="31" fillId="4" borderId="122" xfId="1" applyFont="1" applyFill="1" applyBorder="1" applyAlignment="1">
      <alignment horizontal="center" vertical="center" wrapText="1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167" fontId="34" fillId="2" borderId="32" xfId="1" applyNumberFormat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0" fontId="31" fillId="4" borderId="184" xfId="1" quotePrefix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indent="1" readingOrder="2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1" fillId="4" borderId="131" xfId="1" applyFont="1" applyFill="1" applyBorder="1" applyAlignment="1">
      <alignment horizontal="center" vertical="center"/>
    </xf>
    <xf numFmtId="0" fontId="31" fillId="4" borderId="213" xfId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114" xfId="1" applyFont="1" applyFill="1" applyBorder="1" applyAlignment="1">
      <alignment horizontal="center"/>
    </xf>
    <xf numFmtId="0" fontId="31" fillId="4" borderId="209" xfId="1" applyFont="1" applyFill="1" applyBorder="1" applyAlignment="1">
      <alignment horizontal="center"/>
    </xf>
    <xf numFmtId="0" fontId="31" fillId="4" borderId="214" xfId="1" applyFont="1" applyFill="1" applyBorder="1" applyAlignment="1">
      <alignment horizontal="center"/>
    </xf>
    <xf numFmtId="0" fontId="31" fillId="4" borderId="215" xfId="1" applyFont="1" applyFill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52" xfId="1" applyNumberFormat="1" applyFont="1" applyBorder="1" applyAlignment="1">
      <alignment horizontal="right" vertical="center" indent="4"/>
    </xf>
    <xf numFmtId="167" fontId="34" fillId="0" borderId="183" xfId="1" applyNumberFormat="1" applyFont="1" applyBorder="1" applyAlignment="1">
      <alignment horizontal="right" vertical="center" indent="4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167" fontId="34" fillId="0" borderId="224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52" xfId="1" applyNumberFormat="1" applyFont="1" applyBorder="1" applyAlignment="1">
      <alignment horizontal="right" vertical="center" indent="3"/>
    </xf>
    <xf numFmtId="167" fontId="33" fillId="0" borderId="222" xfId="1" applyNumberFormat="1" applyFont="1" applyBorder="1" applyAlignment="1">
      <alignment horizontal="right" vertical="center" indent="3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223" xfId="1" applyNumberFormat="1" applyFont="1" applyBorder="1" applyAlignment="1">
      <alignment horizontal="right" vertical="center" indent="3"/>
    </xf>
    <xf numFmtId="3" fontId="3" fillId="0" borderId="32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84" xfId="1" applyNumberFormat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52" xfId="1" applyNumberFormat="1" applyFont="1" applyBorder="1" applyAlignment="1">
      <alignment horizontal="right" vertical="center" indent="4"/>
    </xf>
    <xf numFmtId="167" fontId="33" fillId="0" borderId="183" xfId="1" applyNumberFormat="1" applyFont="1" applyBorder="1" applyAlignment="1">
      <alignment horizontal="right" vertical="center" indent="4"/>
    </xf>
    <xf numFmtId="0" fontId="3" fillId="0" borderId="34" xfId="1" applyFont="1" applyBorder="1" applyAlignment="1">
      <alignment horizontal="center"/>
    </xf>
    <xf numFmtId="167" fontId="33" fillId="0" borderId="225" xfId="1" applyNumberFormat="1" applyFont="1" applyBorder="1" applyAlignment="1">
      <alignment horizontal="right" vertical="center" indent="5"/>
    </xf>
    <xf numFmtId="0" fontId="31" fillId="4" borderId="199" xfId="1" applyFont="1" applyFill="1" applyBorder="1" applyAlignment="1">
      <alignment wrapText="1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2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167" fontId="34" fillId="0" borderId="87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" fillId="0" borderId="32" xfId="1" applyNumberFormat="1" applyFont="1" applyBorder="1" applyAlignment="1">
      <alignment horizontal="center"/>
    </xf>
    <xf numFmtId="0" fontId="31" fillId="4" borderId="46" xfId="1" applyFont="1" applyFill="1" applyBorder="1" applyAlignment="1">
      <alignment horizontal="center" vertical="center" wrapText="1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0" xfId="1" applyNumberFormat="1" applyFont="1" applyAlignment="1">
      <alignment horizontal="right" vertical="center" indent="3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40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0" fontId="34" fillId="2" borderId="206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6" xfId="1" applyNumberFormat="1" applyFont="1" applyFill="1" applyBorder="1" applyAlignment="1">
      <alignment horizontal="center" vertical="center" wrapText="1"/>
    </xf>
    <xf numFmtId="203" fontId="31" fillId="4" borderId="127" xfId="1" applyNumberFormat="1" applyFont="1" applyFill="1" applyBorder="1" applyAlignment="1">
      <alignment horizontal="center" vertical="center" wrapText="1"/>
    </xf>
    <xf numFmtId="203" fontId="31" fillId="4" borderId="214" xfId="1" applyNumberFormat="1" applyFont="1" applyFill="1" applyBorder="1" applyAlignment="1">
      <alignment horizontal="center" vertical="center" wrapText="1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31" xfId="1" applyNumberFormat="1" applyFont="1" applyFill="1" applyBorder="1" applyAlignment="1">
      <alignment horizontal="right" vertical="center" indent="5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4" fillId="2" borderId="29" xfId="1" applyNumberFormat="1" applyFont="1" applyFill="1" applyBorder="1" applyAlignment="1">
      <alignment horizontal="right" vertical="center" indent="5"/>
    </xf>
    <xf numFmtId="4" fontId="33" fillId="2" borderId="149" xfId="1" applyNumberFormat="1" applyFont="1" applyFill="1" applyBorder="1" applyAlignment="1">
      <alignment horizontal="right" vertical="center" indent="5"/>
    </xf>
    <xf numFmtId="4" fontId="33" fillId="2" borderId="151" xfId="1" applyNumberFormat="1" applyFont="1" applyFill="1" applyBorder="1" applyAlignment="1">
      <alignment horizontal="right" vertical="center" indent="5"/>
    </xf>
    <xf numFmtId="4" fontId="33" fillId="2" borderId="152" xfId="1" applyNumberFormat="1" applyFont="1" applyFill="1" applyBorder="1" applyAlignment="1">
      <alignment horizontal="right" vertical="center" indent="5"/>
    </xf>
    <xf numFmtId="4" fontId="33" fillId="2" borderId="183" xfId="1" applyNumberFormat="1" applyFont="1" applyFill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50" xfId="1" applyNumberFormat="1" applyFont="1" applyBorder="1" applyAlignment="1">
      <alignment horizontal="right" vertical="center" indent="5"/>
    </xf>
    <xf numFmtId="1" fontId="33" fillId="0" borderId="151" xfId="1" applyNumberFormat="1" applyFont="1" applyBorder="1" applyAlignment="1">
      <alignment horizontal="right" vertical="center" indent="5"/>
    </xf>
    <xf numFmtId="1" fontId="33" fillId="0" borderId="152" xfId="1" applyNumberFormat="1" applyFont="1" applyBorder="1" applyAlignment="1">
      <alignment horizontal="right" vertical="center" indent="5"/>
    </xf>
    <xf numFmtId="1" fontId="33" fillId="0" borderId="183" xfId="1" applyNumberFormat="1" applyFont="1" applyBorder="1" applyAlignment="1">
      <alignment horizontal="right" vertical="center" indent="5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62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2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4" fontId="34" fillId="2" borderId="149" xfId="1" applyNumberFormat="1" applyFont="1" applyFill="1" applyBorder="1" applyAlignment="1">
      <alignment horizontal="right" vertical="center" indent="5"/>
    </xf>
    <xf numFmtId="4" fontId="34" fillId="2" borderId="151" xfId="1" applyNumberFormat="1" applyFont="1" applyFill="1" applyBorder="1" applyAlignment="1">
      <alignment horizontal="right" vertical="center" indent="5"/>
    </xf>
    <xf numFmtId="4" fontId="34" fillId="2" borderId="152" xfId="1" applyNumberFormat="1" applyFont="1" applyFill="1" applyBorder="1" applyAlignment="1">
      <alignment horizontal="right" vertical="center" indent="5"/>
    </xf>
    <xf numFmtId="4" fontId="34" fillId="2" borderId="183" xfId="1" applyNumberFormat="1" applyFont="1" applyFill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50" xfId="1" applyNumberFormat="1" applyFont="1" applyBorder="1" applyAlignment="1">
      <alignment horizontal="right" vertical="center" indent="5"/>
    </xf>
    <xf numFmtId="1" fontId="34" fillId="0" borderId="151" xfId="1" applyNumberFormat="1" applyFont="1" applyBorder="1" applyAlignment="1">
      <alignment horizontal="right" vertical="center" indent="5"/>
    </xf>
    <xf numFmtId="1" fontId="34" fillId="0" borderId="152" xfId="1" applyNumberFormat="1" applyFont="1" applyBorder="1" applyAlignment="1">
      <alignment horizontal="right" vertical="center" indent="5"/>
    </xf>
    <xf numFmtId="1" fontId="34" fillId="0" borderId="183" xfId="1" applyNumberFormat="1" applyFont="1" applyBorder="1" applyAlignment="1">
      <alignment horizontal="right" vertical="center" indent="5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24" xfId="1" applyNumberFormat="1" applyFont="1" applyBorder="1" applyAlignment="1">
      <alignment horizontal="right" vertical="center" indent="6"/>
    </xf>
    <xf numFmtId="167" fontId="34" fillId="0" borderId="198" xfId="1" applyNumberFormat="1" applyFont="1" applyBorder="1" applyAlignment="1">
      <alignment horizontal="right" vertical="center" indent="6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33" xfId="1" applyNumberFormat="1" applyFont="1" applyBorder="1" applyAlignment="1">
      <alignment horizontal="right" vertical="center" indent="6"/>
    </xf>
    <xf numFmtId="167" fontId="34" fillId="0" borderId="227" xfId="1" applyNumberFormat="1" applyFont="1" applyBorder="1" applyAlignment="1">
      <alignment horizontal="right" vertical="center" indent="6"/>
    </xf>
    <xf numFmtId="167" fontId="34" fillId="0" borderId="228" xfId="1" applyNumberFormat="1" applyFont="1" applyBorder="1" applyAlignment="1">
      <alignment horizontal="right" vertical="center" indent="6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1" xfId="1" applyFont="1" applyBorder="1" applyAlignment="1">
      <alignment horizontal="center"/>
    </xf>
    <xf numFmtId="0" fontId="34" fillId="0" borderId="37" xfId="1" applyFont="1" applyBorder="1" applyAlignment="1">
      <alignment horizontal="center"/>
    </xf>
    <xf numFmtId="170" fontId="34" fillId="0" borderId="37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  <xf numFmtId="0" fontId="34" fillId="0" borderId="33" xfId="1" applyFont="1" applyBorder="1" applyAlignment="1">
      <alignment horizontal="center" vertical="center"/>
    </xf>
    <xf numFmtId="167" fontId="34" fillId="0" borderId="216" xfId="1" applyNumberFormat="1" applyFont="1" applyBorder="1" applyAlignment="1">
      <alignment horizontal="right" vertical="center" indent="6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24" xfId="1" applyNumberFormat="1" applyFont="1" applyBorder="1" applyAlignment="1">
      <alignment horizontal="right" vertical="center" indent="6"/>
    </xf>
    <xf numFmtId="167" fontId="33" fillId="0" borderId="198" xfId="1" applyNumberFormat="1" applyFont="1" applyBorder="1" applyAlignment="1">
      <alignment horizontal="right" vertical="center" indent="6"/>
    </xf>
    <xf numFmtId="0" fontId="31" fillId="4" borderId="142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43961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MARÇO DE 2023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615466" y="395654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688731</xdr:colOff>
      <xdr:row>1</xdr:row>
      <xdr:rowOff>14654</xdr:rowOff>
    </xdr:from>
    <xdr:to>
      <xdr:col>17</xdr:col>
      <xdr:colOff>14885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0770577" y="351692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102573</xdr:colOff>
      <xdr:row>1</xdr:row>
      <xdr:rowOff>14655</xdr:rowOff>
    </xdr:from>
    <xdr:to>
      <xdr:col>5</xdr:col>
      <xdr:colOff>483804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718035" y="351693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849924</xdr:colOff>
      <xdr:row>1</xdr:row>
      <xdr:rowOff>29308</xdr:rowOff>
    </xdr:from>
    <xdr:to>
      <xdr:col>14</xdr:col>
      <xdr:colOff>952732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10668001" y="366346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58617</xdr:colOff>
      <xdr:row>1</xdr:row>
      <xdr:rowOff>29308</xdr:rowOff>
    </xdr:from>
    <xdr:to>
      <xdr:col>7</xdr:col>
      <xdr:colOff>62823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674079" y="366346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351693</xdr:colOff>
      <xdr:row>1</xdr:row>
      <xdr:rowOff>0</xdr:rowOff>
    </xdr:from>
    <xdr:to>
      <xdr:col>18</xdr:col>
      <xdr:colOff>766206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8894885" y="337038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102576</xdr:colOff>
      <xdr:row>0</xdr:row>
      <xdr:rowOff>307731</xdr:rowOff>
    </xdr:from>
    <xdr:to>
      <xdr:col>8</xdr:col>
      <xdr:colOff>121436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718038" y="307731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556847</xdr:colOff>
      <xdr:row>0</xdr:row>
      <xdr:rowOff>322385</xdr:rowOff>
    </xdr:from>
    <xdr:to>
      <xdr:col>21</xdr:col>
      <xdr:colOff>4207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8968155" y="322385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</xdr:colOff>
      <xdr:row>1</xdr:row>
      <xdr:rowOff>14654</xdr:rowOff>
    </xdr:from>
    <xdr:to>
      <xdr:col>4</xdr:col>
      <xdr:colOff>31388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615465" y="351692"/>
          <a:ext cx="237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43963</xdr:colOff>
      <xdr:row>1</xdr:row>
      <xdr:rowOff>1</xdr:rowOff>
    </xdr:from>
    <xdr:to>
      <xdr:col>16</xdr:col>
      <xdr:colOff>899426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2188338" y="333376"/>
          <a:ext cx="1769863" cy="238124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73268</xdr:colOff>
      <xdr:row>1</xdr:row>
      <xdr:rowOff>29308</xdr:rowOff>
    </xdr:from>
    <xdr:to>
      <xdr:col>4</xdr:col>
      <xdr:colOff>321230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682868" y="362683"/>
          <a:ext cx="1724337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351680</xdr:colOff>
      <xdr:row>2</xdr:row>
      <xdr:rowOff>0</xdr:rowOff>
    </xdr:from>
    <xdr:to>
      <xdr:col>20</xdr:col>
      <xdr:colOff>715603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438905" y="381000"/>
          <a:ext cx="1792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81644</xdr:colOff>
      <xdr:row>1</xdr:row>
      <xdr:rowOff>13606</xdr:rowOff>
    </xdr:from>
    <xdr:to>
      <xdr:col>4</xdr:col>
      <xdr:colOff>135965</xdr:colOff>
      <xdr:row>2</xdr:row>
      <xdr:rowOff>193640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691244" y="346981"/>
          <a:ext cx="1730721" cy="227659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732691</xdr:colOff>
      <xdr:row>2</xdr:row>
      <xdr:rowOff>0</xdr:rowOff>
    </xdr:from>
    <xdr:to>
      <xdr:col>16</xdr:col>
      <xdr:colOff>832845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2162691" y="381000"/>
          <a:ext cx="17956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43961</xdr:colOff>
      <xdr:row>2</xdr:row>
      <xdr:rowOff>14654</xdr:rowOff>
    </xdr:from>
    <xdr:to>
      <xdr:col>4</xdr:col>
      <xdr:colOff>101423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53561" y="395654"/>
          <a:ext cx="173386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263767</xdr:colOff>
      <xdr:row>2</xdr:row>
      <xdr:rowOff>0</xdr:rowOff>
    </xdr:from>
    <xdr:to>
      <xdr:col>20</xdr:col>
      <xdr:colOff>700959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2150967" y="381000"/>
          <a:ext cx="179926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5</xdr:col>
      <xdr:colOff>145386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82870" y="381000"/>
          <a:ext cx="1729466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307727</xdr:colOff>
      <xdr:row>2</xdr:row>
      <xdr:rowOff>0</xdr:rowOff>
    </xdr:from>
    <xdr:to>
      <xdr:col>14</xdr:col>
      <xdr:colOff>1043125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147302" y="381000"/>
          <a:ext cx="1783148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4</xdr:col>
      <xdr:colOff>42809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82870" y="381000"/>
          <a:ext cx="173166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937843</xdr:colOff>
      <xdr:row>2</xdr:row>
      <xdr:rowOff>0</xdr:rowOff>
    </xdr:from>
    <xdr:to>
      <xdr:col>11</xdr:col>
      <xdr:colOff>1360381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11977318" y="381000"/>
          <a:ext cx="180366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0</xdr:row>
      <xdr:rowOff>322385</xdr:rowOff>
    </xdr:from>
    <xdr:to>
      <xdr:col>7</xdr:col>
      <xdr:colOff>609687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4764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454269</xdr:colOff>
      <xdr:row>1</xdr:row>
      <xdr:rowOff>1</xdr:rowOff>
    </xdr:from>
    <xdr:to>
      <xdr:col>20</xdr:col>
      <xdr:colOff>551077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9818077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58623</xdr:colOff>
      <xdr:row>0</xdr:row>
      <xdr:rowOff>322385</xdr:rowOff>
    </xdr:from>
    <xdr:to>
      <xdr:col>8</xdr:col>
      <xdr:colOff>67508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674085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73270</xdr:colOff>
      <xdr:row>0</xdr:row>
      <xdr:rowOff>307731</xdr:rowOff>
    </xdr:from>
    <xdr:to>
      <xdr:col>21</xdr:col>
      <xdr:colOff>23539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9949962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600811</xdr:colOff>
      <xdr:row>0</xdr:row>
      <xdr:rowOff>307731</xdr:rowOff>
    </xdr:from>
    <xdr:to>
      <xdr:col>6</xdr:col>
      <xdr:colOff>272657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600811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688731</xdr:colOff>
      <xdr:row>1</xdr:row>
      <xdr:rowOff>1</xdr:rowOff>
    </xdr:from>
    <xdr:to>
      <xdr:col>15</xdr:col>
      <xdr:colOff>8885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9832731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6</xdr:col>
      <xdr:colOff>96808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674077" y="337038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2</xdr:row>
      <xdr:rowOff>0</xdr:rowOff>
    </xdr:from>
    <xdr:to>
      <xdr:col>23</xdr:col>
      <xdr:colOff>3000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2058650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427962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609600" y="381000"/>
          <a:ext cx="190433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190502</xdr:colOff>
      <xdr:row>2</xdr:row>
      <xdr:rowOff>0</xdr:rowOff>
    </xdr:from>
    <xdr:to>
      <xdr:col>14</xdr:col>
      <xdr:colOff>1043425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2039602" y="381000"/>
          <a:ext cx="1900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571497</xdr:colOff>
      <xdr:row>2</xdr:row>
      <xdr:rowOff>0</xdr:rowOff>
    </xdr:from>
    <xdr:to>
      <xdr:col>18</xdr:col>
      <xdr:colOff>2997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2049122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1538654</xdr:colOff>
      <xdr:row>2</xdr:row>
      <xdr:rowOff>0</xdr:rowOff>
    </xdr:from>
    <xdr:to>
      <xdr:col>7</xdr:col>
      <xdr:colOff>1529423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9063404" y="381000"/>
          <a:ext cx="4677069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43962</xdr:colOff>
      <xdr:row>1</xdr:row>
      <xdr:rowOff>29307</xdr:rowOff>
    </xdr:from>
    <xdr:to>
      <xdr:col>6</xdr:col>
      <xdr:colOff>634847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59424" y="366345"/>
          <a:ext cx="388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761997</xdr:colOff>
      <xdr:row>2</xdr:row>
      <xdr:rowOff>0</xdr:rowOff>
    </xdr:from>
    <xdr:to>
      <xdr:col>17</xdr:col>
      <xdr:colOff>4151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9315447" y="381000"/>
          <a:ext cx="46333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7</xdr:col>
      <xdr:colOff>341193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09600" y="381000"/>
          <a:ext cx="476079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688725</xdr:colOff>
      <xdr:row>2</xdr:row>
      <xdr:rowOff>0</xdr:rowOff>
    </xdr:from>
    <xdr:to>
      <xdr:col>12</xdr:col>
      <xdr:colOff>1747956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156450" y="381000"/>
          <a:ext cx="4735881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14655</xdr:rowOff>
    </xdr:from>
    <xdr:to>
      <xdr:col>5</xdr:col>
      <xdr:colOff>368537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5" y="351693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439616</xdr:colOff>
      <xdr:row>1</xdr:row>
      <xdr:rowOff>14654</xdr:rowOff>
    </xdr:from>
    <xdr:to>
      <xdr:col>18</xdr:col>
      <xdr:colOff>705578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9876693" y="351692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58614</xdr:colOff>
      <xdr:row>1</xdr:row>
      <xdr:rowOff>14654</xdr:rowOff>
    </xdr:from>
    <xdr:to>
      <xdr:col>5</xdr:col>
      <xdr:colOff>1257691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674076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351692</xdr:colOff>
      <xdr:row>1</xdr:row>
      <xdr:rowOff>29308</xdr:rowOff>
    </xdr:from>
    <xdr:to>
      <xdr:col>12</xdr:col>
      <xdr:colOff>1448192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144000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14657</xdr:colOff>
      <xdr:row>1</xdr:row>
      <xdr:rowOff>1</xdr:rowOff>
    </xdr:from>
    <xdr:to>
      <xdr:col>6</xdr:col>
      <xdr:colOff>231927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30119" y="337039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205154</xdr:colOff>
      <xdr:row>1</xdr:row>
      <xdr:rowOff>14654</xdr:rowOff>
    </xdr:from>
    <xdr:to>
      <xdr:col>11</xdr:col>
      <xdr:colOff>1301654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070731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29308</xdr:rowOff>
    </xdr:from>
    <xdr:to>
      <xdr:col>5</xdr:col>
      <xdr:colOff>935308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615462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908539</xdr:colOff>
      <xdr:row>1</xdr:row>
      <xdr:rowOff>29308</xdr:rowOff>
    </xdr:from>
    <xdr:to>
      <xdr:col>11</xdr:col>
      <xdr:colOff>1345616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173308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14651</xdr:colOff>
      <xdr:row>2</xdr:row>
      <xdr:rowOff>0</xdr:rowOff>
    </xdr:from>
    <xdr:to>
      <xdr:col>4</xdr:col>
      <xdr:colOff>1204203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624251" y="381000"/>
          <a:ext cx="4713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1099039</xdr:colOff>
      <xdr:row>2</xdr:row>
      <xdr:rowOff>0</xdr:rowOff>
    </xdr:from>
    <xdr:to>
      <xdr:col>10</xdr:col>
      <xdr:colOff>1345616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8997462" y="381000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6"/>
  <sheetViews>
    <sheetView showGridLines="0" tabSelected="1" showWhiteSpace="0" view="pageBreakPreview" topLeftCell="A7" zoomScale="65" zoomScaleNormal="100" zoomScaleSheetLayoutView="65" zoomScalePageLayoutView="53" workbookViewId="0">
      <selection activeCell="I89" sqref="I89"/>
    </sheetView>
  </sheetViews>
  <sheetFormatPr defaultColWidth="5.7109375" defaultRowHeight="12.75" x14ac:dyDescent="0.2"/>
  <cols>
    <col min="1" max="1" width="9.140625" style="9" customWidth="1"/>
    <col min="2" max="2" width="4.7109375" style="20" customWidth="1"/>
    <col min="3" max="4" width="44.7109375" style="9" customWidth="1"/>
    <col min="5" max="6" width="5.7109375" style="9"/>
    <col min="7" max="7" width="16" style="9" customWidth="1"/>
    <col min="8" max="8" width="5" style="9" bestFit="1" customWidth="1"/>
    <col min="9" max="10" width="8" style="9" bestFit="1" customWidth="1"/>
    <col min="11" max="255" width="5.7109375" style="9"/>
    <col min="256" max="256" width="9.140625" style="9" customWidth="1"/>
    <col min="257" max="257" width="10.42578125" style="9" customWidth="1"/>
    <col min="258" max="258" width="0.140625" style="9" customWidth="1"/>
    <col min="259" max="260" width="44.7109375" style="9" customWidth="1"/>
    <col min="261" max="511" width="5.7109375" style="9"/>
    <col min="512" max="512" width="9.140625" style="9" customWidth="1"/>
    <col min="513" max="513" width="10.42578125" style="9" customWidth="1"/>
    <col min="514" max="514" width="0.140625" style="9" customWidth="1"/>
    <col min="515" max="516" width="44.7109375" style="9" customWidth="1"/>
    <col min="517" max="767" width="5.7109375" style="9"/>
    <col min="768" max="768" width="9.140625" style="9" customWidth="1"/>
    <col min="769" max="769" width="10.42578125" style="9" customWidth="1"/>
    <col min="770" max="770" width="0.140625" style="9" customWidth="1"/>
    <col min="771" max="772" width="44.7109375" style="9" customWidth="1"/>
    <col min="773" max="1023" width="5.7109375" style="9"/>
    <col min="1024" max="1024" width="9.140625" style="9" customWidth="1"/>
    <col min="1025" max="1025" width="10.42578125" style="9" customWidth="1"/>
    <col min="1026" max="1026" width="0.140625" style="9" customWidth="1"/>
    <col min="1027" max="1028" width="44.7109375" style="9" customWidth="1"/>
    <col min="1029" max="1279" width="5.7109375" style="9"/>
    <col min="1280" max="1280" width="9.140625" style="9" customWidth="1"/>
    <col min="1281" max="1281" width="10.42578125" style="9" customWidth="1"/>
    <col min="1282" max="1282" width="0.140625" style="9" customWidth="1"/>
    <col min="1283" max="1284" width="44.7109375" style="9" customWidth="1"/>
    <col min="1285" max="1535" width="5.7109375" style="9"/>
    <col min="1536" max="1536" width="9.140625" style="9" customWidth="1"/>
    <col min="1537" max="1537" width="10.42578125" style="9" customWidth="1"/>
    <col min="1538" max="1538" width="0.140625" style="9" customWidth="1"/>
    <col min="1539" max="1540" width="44.7109375" style="9" customWidth="1"/>
    <col min="1541" max="1791" width="5.7109375" style="9"/>
    <col min="1792" max="1792" width="9.140625" style="9" customWidth="1"/>
    <col min="1793" max="1793" width="10.42578125" style="9" customWidth="1"/>
    <col min="1794" max="1794" width="0.140625" style="9" customWidth="1"/>
    <col min="1795" max="1796" width="44.7109375" style="9" customWidth="1"/>
    <col min="1797" max="2047" width="5.7109375" style="9"/>
    <col min="2048" max="2048" width="9.140625" style="9" customWidth="1"/>
    <col min="2049" max="2049" width="10.42578125" style="9" customWidth="1"/>
    <col min="2050" max="2050" width="0.140625" style="9" customWidth="1"/>
    <col min="2051" max="2052" width="44.7109375" style="9" customWidth="1"/>
    <col min="2053" max="2303" width="5.7109375" style="9"/>
    <col min="2304" max="2304" width="9.140625" style="9" customWidth="1"/>
    <col min="2305" max="2305" width="10.42578125" style="9" customWidth="1"/>
    <col min="2306" max="2306" width="0.140625" style="9" customWidth="1"/>
    <col min="2307" max="2308" width="44.7109375" style="9" customWidth="1"/>
    <col min="2309" max="2559" width="5.7109375" style="9"/>
    <col min="2560" max="2560" width="9.140625" style="9" customWidth="1"/>
    <col min="2561" max="2561" width="10.42578125" style="9" customWidth="1"/>
    <col min="2562" max="2562" width="0.140625" style="9" customWidth="1"/>
    <col min="2563" max="2564" width="44.7109375" style="9" customWidth="1"/>
    <col min="2565" max="2815" width="5.7109375" style="9"/>
    <col min="2816" max="2816" width="9.140625" style="9" customWidth="1"/>
    <col min="2817" max="2817" width="10.42578125" style="9" customWidth="1"/>
    <col min="2818" max="2818" width="0.140625" style="9" customWidth="1"/>
    <col min="2819" max="2820" width="44.7109375" style="9" customWidth="1"/>
    <col min="2821" max="3071" width="5.7109375" style="9"/>
    <col min="3072" max="3072" width="9.140625" style="9" customWidth="1"/>
    <col min="3073" max="3073" width="10.42578125" style="9" customWidth="1"/>
    <col min="3074" max="3074" width="0.140625" style="9" customWidth="1"/>
    <col min="3075" max="3076" width="44.7109375" style="9" customWidth="1"/>
    <col min="3077" max="3327" width="5.7109375" style="9"/>
    <col min="3328" max="3328" width="9.140625" style="9" customWidth="1"/>
    <col min="3329" max="3329" width="10.42578125" style="9" customWidth="1"/>
    <col min="3330" max="3330" width="0.140625" style="9" customWidth="1"/>
    <col min="3331" max="3332" width="44.7109375" style="9" customWidth="1"/>
    <col min="3333" max="3583" width="5.7109375" style="9"/>
    <col min="3584" max="3584" width="9.140625" style="9" customWidth="1"/>
    <col min="3585" max="3585" width="10.42578125" style="9" customWidth="1"/>
    <col min="3586" max="3586" width="0.140625" style="9" customWidth="1"/>
    <col min="3587" max="3588" width="44.7109375" style="9" customWidth="1"/>
    <col min="3589" max="3839" width="5.7109375" style="9"/>
    <col min="3840" max="3840" width="9.140625" style="9" customWidth="1"/>
    <col min="3841" max="3841" width="10.42578125" style="9" customWidth="1"/>
    <col min="3842" max="3842" width="0.140625" style="9" customWidth="1"/>
    <col min="3843" max="3844" width="44.7109375" style="9" customWidth="1"/>
    <col min="3845" max="4095" width="5.7109375" style="9"/>
    <col min="4096" max="4096" width="9.140625" style="9" customWidth="1"/>
    <col min="4097" max="4097" width="10.42578125" style="9" customWidth="1"/>
    <col min="4098" max="4098" width="0.140625" style="9" customWidth="1"/>
    <col min="4099" max="4100" width="44.7109375" style="9" customWidth="1"/>
    <col min="4101" max="4351" width="5.7109375" style="9"/>
    <col min="4352" max="4352" width="9.140625" style="9" customWidth="1"/>
    <col min="4353" max="4353" width="10.42578125" style="9" customWidth="1"/>
    <col min="4354" max="4354" width="0.140625" style="9" customWidth="1"/>
    <col min="4355" max="4356" width="44.7109375" style="9" customWidth="1"/>
    <col min="4357" max="4607" width="5.7109375" style="9"/>
    <col min="4608" max="4608" width="9.140625" style="9" customWidth="1"/>
    <col min="4609" max="4609" width="10.42578125" style="9" customWidth="1"/>
    <col min="4610" max="4610" width="0.140625" style="9" customWidth="1"/>
    <col min="4611" max="4612" width="44.7109375" style="9" customWidth="1"/>
    <col min="4613" max="4863" width="5.7109375" style="9"/>
    <col min="4864" max="4864" width="9.140625" style="9" customWidth="1"/>
    <col min="4865" max="4865" width="10.42578125" style="9" customWidth="1"/>
    <col min="4866" max="4866" width="0.140625" style="9" customWidth="1"/>
    <col min="4867" max="4868" width="44.7109375" style="9" customWidth="1"/>
    <col min="4869" max="5119" width="5.7109375" style="9"/>
    <col min="5120" max="5120" width="9.140625" style="9" customWidth="1"/>
    <col min="5121" max="5121" width="10.42578125" style="9" customWidth="1"/>
    <col min="5122" max="5122" width="0.140625" style="9" customWidth="1"/>
    <col min="5123" max="5124" width="44.7109375" style="9" customWidth="1"/>
    <col min="5125" max="5375" width="5.7109375" style="9"/>
    <col min="5376" max="5376" width="9.140625" style="9" customWidth="1"/>
    <col min="5377" max="5377" width="10.42578125" style="9" customWidth="1"/>
    <col min="5378" max="5378" width="0.140625" style="9" customWidth="1"/>
    <col min="5379" max="5380" width="44.7109375" style="9" customWidth="1"/>
    <col min="5381" max="5631" width="5.7109375" style="9"/>
    <col min="5632" max="5632" width="9.140625" style="9" customWidth="1"/>
    <col min="5633" max="5633" width="10.42578125" style="9" customWidth="1"/>
    <col min="5634" max="5634" width="0.140625" style="9" customWidth="1"/>
    <col min="5635" max="5636" width="44.7109375" style="9" customWidth="1"/>
    <col min="5637" max="5887" width="5.7109375" style="9"/>
    <col min="5888" max="5888" width="9.140625" style="9" customWidth="1"/>
    <col min="5889" max="5889" width="10.42578125" style="9" customWidth="1"/>
    <col min="5890" max="5890" width="0.140625" style="9" customWidth="1"/>
    <col min="5891" max="5892" width="44.7109375" style="9" customWidth="1"/>
    <col min="5893" max="6143" width="5.7109375" style="9"/>
    <col min="6144" max="6144" width="9.140625" style="9" customWidth="1"/>
    <col min="6145" max="6145" width="10.42578125" style="9" customWidth="1"/>
    <col min="6146" max="6146" width="0.140625" style="9" customWidth="1"/>
    <col min="6147" max="6148" width="44.7109375" style="9" customWidth="1"/>
    <col min="6149" max="6399" width="5.7109375" style="9"/>
    <col min="6400" max="6400" width="9.140625" style="9" customWidth="1"/>
    <col min="6401" max="6401" width="10.42578125" style="9" customWidth="1"/>
    <col min="6402" max="6402" width="0.140625" style="9" customWidth="1"/>
    <col min="6403" max="6404" width="44.7109375" style="9" customWidth="1"/>
    <col min="6405" max="6655" width="5.7109375" style="9"/>
    <col min="6656" max="6656" width="9.140625" style="9" customWidth="1"/>
    <col min="6657" max="6657" width="10.42578125" style="9" customWidth="1"/>
    <col min="6658" max="6658" width="0.140625" style="9" customWidth="1"/>
    <col min="6659" max="6660" width="44.7109375" style="9" customWidth="1"/>
    <col min="6661" max="6911" width="5.7109375" style="9"/>
    <col min="6912" max="6912" width="9.140625" style="9" customWidth="1"/>
    <col min="6913" max="6913" width="10.42578125" style="9" customWidth="1"/>
    <col min="6914" max="6914" width="0.140625" style="9" customWidth="1"/>
    <col min="6915" max="6916" width="44.7109375" style="9" customWidth="1"/>
    <col min="6917" max="7167" width="5.7109375" style="9"/>
    <col min="7168" max="7168" width="9.140625" style="9" customWidth="1"/>
    <col min="7169" max="7169" width="10.42578125" style="9" customWidth="1"/>
    <col min="7170" max="7170" width="0.140625" style="9" customWidth="1"/>
    <col min="7171" max="7172" width="44.7109375" style="9" customWidth="1"/>
    <col min="7173" max="7423" width="5.7109375" style="9"/>
    <col min="7424" max="7424" width="9.140625" style="9" customWidth="1"/>
    <col min="7425" max="7425" width="10.42578125" style="9" customWidth="1"/>
    <col min="7426" max="7426" width="0.140625" style="9" customWidth="1"/>
    <col min="7427" max="7428" width="44.7109375" style="9" customWidth="1"/>
    <col min="7429" max="7679" width="5.7109375" style="9"/>
    <col min="7680" max="7680" width="9.140625" style="9" customWidth="1"/>
    <col min="7681" max="7681" width="10.42578125" style="9" customWidth="1"/>
    <col min="7682" max="7682" width="0.140625" style="9" customWidth="1"/>
    <col min="7683" max="7684" width="44.7109375" style="9" customWidth="1"/>
    <col min="7685" max="7935" width="5.7109375" style="9"/>
    <col min="7936" max="7936" width="9.140625" style="9" customWidth="1"/>
    <col min="7937" max="7937" width="10.42578125" style="9" customWidth="1"/>
    <col min="7938" max="7938" width="0.140625" style="9" customWidth="1"/>
    <col min="7939" max="7940" width="44.7109375" style="9" customWidth="1"/>
    <col min="7941" max="8191" width="5.7109375" style="9"/>
    <col min="8192" max="8192" width="9.140625" style="9" customWidth="1"/>
    <col min="8193" max="8193" width="10.42578125" style="9" customWidth="1"/>
    <col min="8194" max="8194" width="0.140625" style="9" customWidth="1"/>
    <col min="8195" max="8196" width="44.7109375" style="9" customWidth="1"/>
    <col min="8197" max="8447" width="5.7109375" style="9"/>
    <col min="8448" max="8448" width="9.140625" style="9" customWidth="1"/>
    <col min="8449" max="8449" width="10.42578125" style="9" customWidth="1"/>
    <col min="8450" max="8450" width="0.140625" style="9" customWidth="1"/>
    <col min="8451" max="8452" width="44.7109375" style="9" customWidth="1"/>
    <col min="8453" max="8703" width="5.7109375" style="9"/>
    <col min="8704" max="8704" width="9.140625" style="9" customWidth="1"/>
    <col min="8705" max="8705" width="10.42578125" style="9" customWidth="1"/>
    <col min="8706" max="8706" width="0.140625" style="9" customWidth="1"/>
    <col min="8707" max="8708" width="44.7109375" style="9" customWidth="1"/>
    <col min="8709" max="8959" width="5.7109375" style="9"/>
    <col min="8960" max="8960" width="9.140625" style="9" customWidth="1"/>
    <col min="8961" max="8961" width="10.42578125" style="9" customWidth="1"/>
    <col min="8962" max="8962" width="0.140625" style="9" customWidth="1"/>
    <col min="8963" max="8964" width="44.7109375" style="9" customWidth="1"/>
    <col min="8965" max="9215" width="5.7109375" style="9"/>
    <col min="9216" max="9216" width="9.140625" style="9" customWidth="1"/>
    <col min="9217" max="9217" width="10.42578125" style="9" customWidth="1"/>
    <col min="9218" max="9218" width="0.140625" style="9" customWidth="1"/>
    <col min="9219" max="9220" width="44.7109375" style="9" customWidth="1"/>
    <col min="9221" max="9471" width="5.7109375" style="9"/>
    <col min="9472" max="9472" width="9.140625" style="9" customWidth="1"/>
    <col min="9473" max="9473" width="10.42578125" style="9" customWidth="1"/>
    <col min="9474" max="9474" width="0.140625" style="9" customWidth="1"/>
    <col min="9475" max="9476" width="44.7109375" style="9" customWidth="1"/>
    <col min="9477" max="9727" width="5.7109375" style="9"/>
    <col min="9728" max="9728" width="9.140625" style="9" customWidth="1"/>
    <col min="9729" max="9729" width="10.42578125" style="9" customWidth="1"/>
    <col min="9730" max="9730" width="0.140625" style="9" customWidth="1"/>
    <col min="9731" max="9732" width="44.7109375" style="9" customWidth="1"/>
    <col min="9733" max="9983" width="5.7109375" style="9"/>
    <col min="9984" max="9984" width="9.140625" style="9" customWidth="1"/>
    <col min="9985" max="9985" width="10.42578125" style="9" customWidth="1"/>
    <col min="9986" max="9986" width="0.140625" style="9" customWidth="1"/>
    <col min="9987" max="9988" width="44.7109375" style="9" customWidth="1"/>
    <col min="9989" max="10239" width="5.7109375" style="9"/>
    <col min="10240" max="10240" width="9.140625" style="9" customWidth="1"/>
    <col min="10241" max="10241" width="10.42578125" style="9" customWidth="1"/>
    <col min="10242" max="10242" width="0.140625" style="9" customWidth="1"/>
    <col min="10243" max="10244" width="44.7109375" style="9" customWidth="1"/>
    <col min="10245" max="10495" width="5.7109375" style="9"/>
    <col min="10496" max="10496" width="9.140625" style="9" customWidth="1"/>
    <col min="10497" max="10497" width="10.42578125" style="9" customWidth="1"/>
    <col min="10498" max="10498" width="0.140625" style="9" customWidth="1"/>
    <col min="10499" max="10500" width="44.7109375" style="9" customWidth="1"/>
    <col min="10501" max="10751" width="5.7109375" style="9"/>
    <col min="10752" max="10752" width="9.140625" style="9" customWidth="1"/>
    <col min="10753" max="10753" width="10.42578125" style="9" customWidth="1"/>
    <col min="10754" max="10754" width="0.140625" style="9" customWidth="1"/>
    <col min="10755" max="10756" width="44.7109375" style="9" customWidth="1"/>
    <col min="10757" max="11007" width="5.7109375" style="9"/>
    <col min="11008" max="11008" width="9.140625" style="9" customWidth="1"/>
    <col min="11009" max="11009" width="10.42578125" style="9" customWidth="1"/>
    <col min="11010" max="11010" width="0.140625" style="9" customWidth="1"/>
    <col min="11011" max="11012" width="44.7109375" style="9" customWidth="1"/>
    <col min="11013" max="11263" width="5.7109375" style="9"/>
    <col min="11264" max="11264" width="9.140625" style="9" customWidth="1"/>
    <col min="11265" max="11265" width="10.42578125" style="9" customWidth="1"/>
    <col min="11266" max="11266" width="0.140625" style="9" customWidth="1"/>
    <col min="11267" max="11268" width="44.7109375" style="9" customWidth="1"/>
    <col min="11269" max="11519" width="5.7109375" style="9"/>
    <col min="11520" max="11520" width="9.140625" style="9" customWidth="1"/>
    <col min="11521" max="11521" width="10.42578125" style="9" customWidth="1"/>
    <col min="11522" max="11522" width="0.140625" style="9" customWidth="1"/>
    <col min="11523" max="11524" width="44.7109375" style="9" customWidth="1"/>
    <col min="11525" max="11775" width="5.7109375" style="9"/>
    <col min="11776" max="11776" width="9.140625" style="9" customWidth="1"/>
    <col min="11777" max="11777" width="10.42578125" style="9" customWidth="1"/>
    <col min="11778" max="11778" width="0.140625" style="9" customWidth="1"/>
    <col min="11779" max="11780" width="44.7109375" style="9" customWidth="1"/>
    <col min="11781" max="12031" width="5.7109375" style="9"/>
    <col min="12032" max="12032" width="9.140625" style="9" customWidth="1"/>
    <col min="12033" max="12033" width="10.42578125" style="9" customWidth="1"/>
    <col min="12034" max="12034" width="0.140625" style="9" customWidth="1"/>
    <col min="12035" max="12036" width="44.7109375" style="9" customWidth="1"/>
    <col min="12037" max="12287" width="5.7109375" style="9"/>
    <col min="12288" max="12288" width="9.140625" style="9" customWidth="1"/>
    <col min="12289" max="12289" width="10.42578125" style="9" customWidth="1"/>
    <col min="12290" max="12290" width="0.140625" style="9" customWidth="1"/>
    <col min="12291" max="12292" width="44.7109375" style="9" customWidth="1"/>
    <col min="12293" max="12543" width="5.7109375" style="9"/>
    <col min="12544" max="12544" width="9.140625" style="9" customWidth="1"/>
    <col min="12545" max="12545" width="10.42578125" style="9" customWidth="1"/>
    <col min="12546" max="12546" width="0.140625" style="9" customWidth="1"/>
    <col min="12547" max="12548" width="44.7109375" style="9" customWidth="1"/>
    <col min="12549" max="12799" width="5.7109375" style="9"/>
    <col min="12800" max="12800" width="9.140625" style="9" customWidth="1"/>
    <col min="12801" max="12801" width="10.42578125" style="9" customWidth="1"/>
    <col min="12802" max="12802" width="0.140625" style="9" customWidth="1"/>
    <col min="12803" max="12804" width="44.7109375" style="9" customWidth="1"/>
    <col min="12805" max="13055" width="5.7109375" style="9"/>
    <col min="13056" max="13056" width="9.140625" style="9" customWidth="1"/>
    <col min="13057" max="13057" width="10.42578125" style="9" customWidth="1"/>
    <col min="13058" max="13058" width="0.140625" style="9" customWidth="1"/>
    <col min="13059" max="13060" width="44.7109375" style="9" customWidth="1"/>
    <col min="13061" max="13311" width="5.7109375" style="9"/>
    <col min="13312" max="13312" width="9.140625" style="9" customWidth="1"/>
    <col min="13313" max="13313" width="10.42578125" style="9" customWidth="1"/>
    <col min="13314" max="13314" width="0.140625" style="9" customWidth="1"/>
    <col min="13315" max="13316" width="44.7109375" style="9" customWidth="1"/>
    <col min="13317" max="13567" width="5.7109375" style="9"/>
    <col min="13568" max="13568" width="9.140625" style="9" customWidth="1"/>
    <col min="13569" max="13569" width="10.42578125" style="9" customWidth="1"/>
    <col min="13570" max="13570" width="0.140625" style="9" customWidth="1"/>
    <col min="13571" max="13572" width="44.7109375" style="9" customWidth="1"/>
    <col min="13573" max="13823" width="5.7109375" style="9"/>
    <col min="13824" max="13824" width="9.140625" style="9" customWidth="1"/>
    <col min="13825" max="13825" width="10.42578125" style="9" customWidth="1"/>
    <col min="13826" max="13826" width="0.140625" style="9" customWidth="1"/>
    <col min="13827" max="13828" width="44.7109375" style="9" customWidth="1"/>
    <col min="13829" max="14079" width="5.7109375" style="9"/>
    <col min="14080" max="14080" width="9.140625" style="9" customWidth="1"/>
    <col min="14081" max="14081" width="10.42578125" style="9" customWidth="1"/>
    <col min="14082" max="14082" width="0.140625" style="9" customWidth="1"/>
    <col min="14083" max="14084" width="44.7109375" style="9" customWidth="1"/>
    <col min="14085" max="14335" width="5.7109375" style="9"/>
    <col min="14336" max="14336" width="9.140625" style="9" customWidth="1"/>
    <col min="14337" max="14337" width="10.42578125" style="9" customWidth="1"/>
    <col min="14338" max="14338" width="0.140625" style="9" customWidth="1"/>
    <col min="14339" max="14340" width="44.7109375" style="9" customWidth="1"/>
    <col min="14341" max="14591" width="5.7109375" style="9"/>
    <col min="14592" max="14592" width="9.140625" style="9" customWidth="1"/>
    <col min="14593" max="14593" width="10.42578125" style="9" customWidth="1"/>
    <col min="14594" max="14594" width="0.140625" style="9" customWidth="1"/>
    <col min="14595" max="14596" width="44.7109375" style="9" customWidth="1"/>
    <col min="14597" max="14847" width="5.7109375" style="9"/>
    <col min="14848" max="14848" width="9.140625" style="9" customWidth="1"/>
    <col min="14849" max="14849" width="10.42578125" style="9" customWidth="1"/>
    <col min="14850" max="14850" width="0.140625" style="9" customWidth="1"/>
    <col min="14851" max="14852" width="44.7109375" style="9" customWidth="1"/>
    <col min="14853" max="15103" width="5.7109375" style="9"/>
    <col min="15104" max="15104" width="9.140625" style="9" customWidth="1"/>
    <col min="15105" max="15105" width="10.42578125" style="9" customWidth="1"/>
    <col min="15106" max="15106" width="0.140625" style="9" customWidth="1"/>
    <col min="15107" max="15108" width="44.7109375" style="9" customWidth="1"/>
    <col min="15109" max="15359" width="5.7109375" style="9"/>
    <col min="15360" max="15360" width="9.140625" style="9" customWidth="1"/>
    <col min="15361" max="15361" width="10.42578125" style="9" customWidth="1"/>
    <col min="15362" max="15362" width="0.140625" style="9" customWidth="1"/>
    <col min="15363" max="15364" width="44.7109375" style="9" customWidth="1"/>
    <col min="15365" max="15615" width="5.7109375" style="9"/>
    <col min="15616" max="15616" width="9.140625" style="9" customWidth="1"/>
    <col min="15617" max="15617" width="10.42578125" style="9" customWidth="1"/>
    <col min="15618" max="15618" width="0.140625" style="9" customWidth="1"/>
    <col min="15619" max="15620" width="44.7109375" style="9" customWidth="1"/>
    <col min="15621" max="15871" width="5.7109375" style="9"/>
    <col min="15872" max="15872" width="9.140625" style="9" customWidth="1"/>
    <col min="15873" max="15873" width="10.42578125" style="9" customWidth="1"/>
    <col min="15874" max="15874" width="0.140625" style="9" customWidth="1"/>
    <col min="15875" max="15876" width="44.7109375" style="9" customWidth="1"/>
    <col min="15877" max="16127" width="5.7109375" style="9"/>
    <col min="16128" max="16128" width="9.140625" style="9" customWidth="1"/>
    <col min="16129" max="16129" width="10.42578125" style="9" customWidth="1"/>
    <col min="16130" max="16130" width="0.140625" style="9" customWidth="1"/>
    <col min="16131" max="16132" width="44.7109375" style="9" customWidth="1"/>
    <col min="16133" max="16384" width="5.7109375" style="9"/>
  </cols>
  <sheetData>
    <row r="1" spans="2:14" ht="26.1" customHeight="1" x14ac:dyDescent="0.2">
      <c r="B1" s="8"/>
      <c r="C1" s="8"/>
      <c r="D1" s="8"/>
    </row>
    <row r="2" spans="2:14" ht="30" customHeight="1" x14ac:dyDescent="0.45">
      <c r="B2" s="10"/>
      <c r="C2" s="11"/>
      <c r="D2" s="12"/>
    </row>
    <row r="3" spans="2:14" ht="30" customHeight="1" x14ac:dyDescent="0.45">
      <c r="B3" s="10"/>
      <c r="C3" s="11"/>
      <c r="D3" s="12"/>
    </row>
    <row r="4" spans="2:14" ht="27.95" customHeight="1" x14ac:dyDescent="0.2">
      <c r="B4" s="10"/>
      <c r="C4" s="1155"/>
      <c r="D4" s="1155"/>
    </row>
    <row r="5" spans="2:14" ht="18" customHeight="1" x14ac:dyDescent="0.2">
      <c r="B5" s="10"/>
      <c r="C5" s="1156"/>
      <c r="D5" s="1156"/>
    </row>
    <row r="6" spans="2:14" ht="18" customHeight="1" x14ac:dyDescent="0.2">
      <c r="B6" s="10"/>
      <c r="C6" s="1157"/>
      <c r="D6" s="1157"/>
    </row>
    <row r="7" spans="2:14" ht="18" customHeight="1" x14ac:dyDescent="0.2">
      <c r="B7" s="10"/>
      <c r="C7" s="1157"/>
      <c r="D7" s="1157"/>
    </row>
    <row r="8" spans="2:14" ht="20.100000000000001" customHeight="1" x14ac:dyDescent="0.2">
      <c r="B8" s="10"/>
      <c r="C8" s="1158"/>
      <c r="D8" s="1158"/>
    </row>
    <row r="9" spans="2:14" ht="20.100000000000001" customHeight="1" x14ac:dyDescent="0.2">
      <c r="B9" s="10"/>
      <c r="D9" s="13"/>
    </row>
    <row r="10" spans="2:14" ht="20.100000000000001" customHeight="1" x14ac:dyDescent="0.2">
      <c r="B10" s="10"/>
      <c r="D10" s="13"/>
    </row>
    <row r="11" spans="2:14" ht="21.95" customHeight="1" x14ac:dyDescent="0.2">
      <c r="B11" s="10"/>
      <c r="D11" s="13"/>
    </row>
    <row r="12" spans="2:14" ht="17.100000000000001" customHeight="1" thickBot="1" x14ac:dyDescent="0.25">
      <c r="B12" s="10"/>
      <c r="D12" s="13"/>
    </row>
    <row r="13" spans="2:14" ht="20.100000000000001" customHeight="1" thickBot="1" x14ac:dyDescent="0.25">
      <c r="B13" s="10"/>
      <c r="D13" s="13"/>
      <c r="G13" s="14" t="s">
        <v>37</v>
      </c>
      <c r="H13" s="15">
        <v>3</v>
      </c>
      <c r="I13" s="16">
        <v>2023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março | 2023</v>
      </c>
      <c r="L13" s="17"/>
      <c r="M13" s="17"/>
      <c r="N13" s="17"/>
    </row>
    <row r="14" spans="2:14" ht="20.100000000000001" customHeight="1" x14ac:dyDescent="0.2">
      <c r="B14" s="10"/>
      <c r="D14" s="13"/>
    </row>
    <row r="15" spans="2:14" ht="20.100000000000001" customHeight="1" x14ac:dyDescent="0.2">
      <c r="B15" s="10"/>
      <c r="D15" s="13"/>
      <c r="G15" s="18" t="str">
        <f>"Indicadores de Conjuntura  •"&amp;"  " &amp;$K$13</f>
        <v>Indicadores de Conjuntura  •  março | 2023</v>
      </c>
    </row>
    <row r="16" spans="2:14" ht="20.100000000000001" customHeight="1" x14ac:dyDescent="0.2">
      <c r="B16" s="10"/>
      <c r="D16" s="13"/>
    </row>
    <row r="17" spans="2:11" ht="20.100000000000001" customHeight="1" x14ac:dyDescent="0.2">
      <c r="B17" s="10"/>
      <c r="D17" s="13"/>
    </row>
    <row r="18" spans="2:11" ht="20.100000000000001" customHeight="1" x14ac:dyDescent="0.2">
      <c r="B18" s="10"/>
    </row>
    <row r="19" spans="2:11" ht="20.100000000000001" customHeight="1" x14ac:dyDescent="0.2">
      <c r="B19" s="10"/>
      <c r="D19" s="13"/>
    </row>
    <row r="20" spans="2:11" ht="3.95" customHeight="1" x14ac:dyDescent="0.2">
      <c r="B20" s="10"/>
      <c r="C20" s="19"/>
      <c r="D20" s="13"/>
    </row>
    <row r="21" spans="2:11" ht="99.95" customHeight="1" x14ac:dyDescent="0.2">
      <c r="B21" s="1159"/>
      <c r="C21" s="1159"/>
      <c r="D21" s="1159"/>
    </row>
    <row r="22" spans="2:11" ht="3.95" customHeight="1" x14ac:dyDescent="0.2">
      <c r="B22" s="10"/>
      <c r="D22" s="20"/>
    </row>
    <row r="23" spans="2:11" x14ac:dyDescent="0.2">
      <c r="B23" s="10"/>
    </row>
    <row r="24" spans="2:11" x14ac:dyDescent="0.2">
      <c r="B24" s="10"/>
    </row>
    <row r="25" spans="2:11" ht="20.25" x14ac:dyDescent="0.2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">
      <c r="B26" s="10"/>
    </row>
    <row r="27" spans="2:11" x14ac:dyDescent="0.2">
      <c r="B27" s="10"/>
    </row>
    <row r="28" spans="2:11" x14ac:dyDescent="0.2">
      <c r="B28" s="10"/>
    </row>
    <row r="29" spans="2:11" x14ac:dyDescent="0.2">
      <c r="B29" s="10"/>
    </row>
    <row r="30" spans="2:11" x14ac:dyDescent="0.2">
      <c r="B30" s="10"/>
    </row>
    <row r="31" spans="2:11" x14ac:dyDescent="0.2">
      <c r="B31" s="10"/>
    </row>
    <row r="32" spans="2:11" x14ac:dyDescent="0.2">
      <c r="B32" s="10"/>
    </row>
    <row r="33" spans="2:4" x14ac:dyDescent="0.2">
      <c r="B33" s="10"/>
    </row>
    <row r="34" spans="2:4" x14ac:dyDescent="0.2">
      <c r="B34" s="10"/>
      <c r="C34" s="9" t="s">
        <v>18</v>
      </c>
    </row>
    <row r="35" spans="2:4" x14ac:dyDescent="0.2">
      <c r="B35" s="10"/>
    </row>
    <row r="36" spans="2:4" x14ac:dyDescent="0.2">
      <c r="B36" s="10"/>
    </row>
    <row r="37" spans="2:4" x14ac:dyDescent="0.2">
      <c r="B37" s="10"/>
    </row>
    <row r="38" spans="2:4" x14ac:dyDescent="0.2">
      <c r="B38" s="10"/>
    </row>
    <row r="39" spans="2:4" x14ac:dyDescent="0.2">
      <c r="B39" s="10"/>
      <c r="D39" s="9" t="s">
        <v>18</v>
      </c>
    </row>
    <row r="40" spans="2:4" ht="18" x14ac:dyDescent="0.25">
      <c r="B40" s="10"/>
      <c r="C40" s="22"/>
    </row>
    <row r="41" spans="2:4" x14ac:dyDescent="0.2">
      <c r="B41" s="10"/>
    </row>
    <row r="42" spans="2:4" x14ac:dyDescent="0.2">
      <c r="B42" s="10"/>
    </row>
    <row r="43" spans="2:4" x14ac:dyDescent="0.2">
      <c r="B43" s="10"/>
    </row>
    <row r="44" spans="2:4" x14ac:dyDescent="0.2">
      <c r="B44" s="10"/>
    </row>
    <row r="45" spans="2:4" x14ac:dyDescent="0.2">
      <c r="B45" s="10"/>
    </row>
    <row r="46" spans="2:4" s="20" customFormat="1" ht="26.1" customHeight="1" x14ac:dyDescent="0.2">
      <c r="B46" s="1154"/>
      <c r="C46" s="1154"/>
      <c r="D46" s="1154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4:H70"/>
  <sheetViews>
    <sheetView showGridLines="0" view="pageBreakPreview" zoomScale="90" zoomScaleNormal="75" zoomScaleSheetLayoutView="90" workbookViewId="0">
      <selection activeCell="I89" sqref="I89"/>
    </sheetView>
  </sheetViews>
  <sheetFormatPr defaultRowHeight="12.75" x14ac:dyDescent="0.2"/>
  <cols>
    <col min="1" max="1" width="3" style="24" customWidth="1"/>
    <col min="2" max="2" width="30.7109375" style="24" customWidth="1"/>
    <col min="3" max="4" width="9.140625" style="24"/>
    <col min="5" max="5" width="9.140625" style="24" customWidth="1"/>
    <col min="6" max="6" width="9.140625" style="24"/>
    <col min="7" max="7" width="14.42578125" style="24" customWidth="1"/>
    <col min="8" max="8" width="9.140625" style="24"/>
    <col min="9" max="9" width="4.42578125" style="24" customWidth="1"/>
    <col min="10" max="256" width="9.140625" style="24"/>
    <col min="257" max="257" width="35.7109375" style="24" customWidth="1"/>
    <col min="258" max="258" width="30.7109375" style="24" customWidth="1"/>
    <col min="259" max="512" width="9.140625" style="24"/>
    <col min="513" max="513" width="35.7109375" style="24" customWidth="1"/>
    <col min="514" max="514" width="30.7109375" style="24" customWidth="1"/>
    <col min="515" max="768" width="9.140625" style="24"/>
    <col min="769" max="769" width="35.7109375" style="24" customWidth="1"/>
    <col min="770" max="770" width="30.7109375" style="24" customWidth="1"/>
    <col min="771" max="1024" width="9.140625" style="24"/>
    <col min="1025" max="1025" width="35.7109375" style="24" customWidth="1"/>
    <col min="1026" max="1026" width="30.7109375" style="24" customWidth="1"/>
    <col min="1027" max="1280" width="9.140625" style="24"/>
    <col min="1281" max="1281" width="35.7109375" style="24" customWidth="1"/>
    <col min="1282" max="1282" width="30.7109375" style="24" customWidth="1"/>
    <col min="1283" max="1536" width="9.140625" style="24"/>
    <col min="1537" max="1537" width="35.7109375" style="24" customWidth="1"/>
    <col min="1538" max="1538" width="30.7109375" style="24" customWidth="1"/>
    <col min="1539" max="1792" width="9.140625" style="24"/>
    <col min="1793" max="1793" width="35.7109375" style="24" customWidth="1"/>
    <col min="1794" max="1794" width="30.7109375" style="24" customWidth="1"/>
    <col min="1795" max="2048" width="9.140625" style="24"/>
    <col min="2049" max="2049" width="35.7109375" style="24" customWidth="1"/>
    <col min="2050" max="2050" width="30.7109375" style="24" customWidth="1"/>
    <col min="2051" max="2304" width="9.140625" style="24"/>
    <col min="2305" max="2305" width="35.7109375" style="24" customWidth="1"/>
    <col min="2306" max="2306" width="30.7109375" style="24" customWidth="1"/>
    <col min="2307" max="2560" width="9.140625" style="24"/>
    <col min="2561" max="2561" width="35.7109375" style="24" customWidth="1"/>
    <col min="2562" max="2562" width="30.7109375" style="24" customWidth="1"/>
    <col min="2563" max="2816" width="9.140625" style="24"/>
    <col min="2817" max="2817" width="35.7109375" style="24" customWidth="1"/>
    <col min="2818" max="2818" width="30.7109375" style="24" customWidth="1"/>
    <col min="2819" max="3072" width="9.140625" style="24"/>
    <col min="3073" max="3073" width="35.7109375" style="24" customWidth="1"/>
    <col min="3074" max="3074" width="30.7109375" style="24" customWidth="1"/>
    <col min="3075" max="3328" width="9.140625" style="24"/>
    <col min="3329" max="3329" width="35.7109375" style="24" customWidth="1"/>
    <col min="3330" max="3330" width="30.7109375" style="24" customWidth="1"/>
    <col min="3331" max="3584" width="9.140625" style="24"/>
    <col min="3585" max="3585" width="35.7109375" style="24" customWidth="1"/>
    <col min="3586" max="3586" width="30.7109375" style="24" customWidth="1"/>
    <col min="3587" max="3840" width="9.140625" style="24"/>
    <col min="3841" max="3841" width="35.7109375" style="24" customWidth="1"/>
    <col min="3842" max="3842" width="30.7109375" style="24" customWidth="1"/>
    <col min="3843" max="4096" width="9.140625" style="24"/>
    <col min="4097" max="4097" width="35.7109375" style="24" customWidth="1"/>
    <col min="4098" max="4098" width="30.7109375" style="24" customWidth="1"/>
    <col min="4099" max="4352" width="9.140625" style="24"/>
    <col min="4353" max="4353" width="35.7109375" style="24" customWidth="1"/>
    <col min="4354" max="4354" width="30.7109375" style="24" customWidth="1"/>
    <col min="4355" max="4608" width="9.140625" style="24"/>
    <col min="4609" max="4609" width="35.7109375" style="24" customWidth="1"/>
    <col min="4610" max="4610" width="30.7109375" style="24" customWidth="1"/>
    <col min="4611" max="4864" width="9.140625" style="24"/>
    <col min="4865" max="4865" width="35.7109375" style="24" customWidth="1"/>
    <col min="4866" max="4866" width="30.7109375" style="24" customWidth="1"/>
    <col min="4867" max="5120" width="9.140625" style="24"/>
    <col min="5121" max="5121" width="35.7109375" style="24" customWidth="1"/>
    <col min="5122" max="5122" width="30.7109375" style="24" customWidth="1"/>
    <col min="5123" max="5376" width="9.140625" style="24"/>
    <col min="5377" max="5377" width="35.7109375" style="24" customWidth="1"/>
    <col min="5378" max="5378" width="30.7109375" style="24" customWidth="1"/>
    <col min="5379" max="5632" width="9.140625" style="24"/>
    <col min="5633" max="5633" width="35.7109375" style="24" customWidth="1"/>
    <col min="5634" max="5634" width="30.7109375" style="24" customWidth="1"/>
    <col min="5635" max="5888" width="9.140625" style="24"/>
    <col min="5889" max="5889" width="35.7109375" style="24" customWidth="1"/>
    <col min="5890" max="5890" width="30.7109375" style="24" customWidth="1"/>
    <col min="5891" max="6144" width="9.140625" style="24"/>
    <col min="6145" max="6145" width="35.7109375" style="24" customWidth="1"/>
    <col min="6146" max="6146" width="30.7109375" style="24" customWidth="1"/>
    <col min="6147" max="6400" width="9.140625" style="24"/>
    <col min="6401" max="6401" width="35.7109375" style="24" customWidth="1"/>
    <col min="6402" max="6402" width="30.7109375" style="24" customWidth="1"/>
    <col min="6403" max="6656" width="9.140625" style="24"/>
    <col min="6657" max="6657" width="35.7109375" style="24" customWidth="1"/>
    <col min="6658" max="6658" width="30.7109375" style="24" customWidth="1"/>
    <col min="6659" max="6912" width="9.140625" style="24"/>
    <col min="6913" max="6913" width="35.7109375" style="24" customWidth="1"/>
    <col min="6914" max="6914" width="30.7109375" style="24" customWidth="1"/>
    <col min="6915" max="7168" width="9.140625" style="24"/>
    <col min="7169" max="7169" width="35.7109375" style="24" customWidth="1"/>
    <col min="7170" max="7170" width="30.7109375" style="24" customWidth="1"/>
    <col min="7171" max="7424" width="9.140625" style="24"/>
    <col min="7425" max="7425" width="35.7109375" style="24" customWidth="1"/>
    <col min="7426" max="7426" width="30.7109375" style="24" customWidth="1"/>
    <col min="7427" max="7680" width="9.140625" style="24"/>
    <col min="7681" max="7681" width="35.7109375" style="24" customWidth="1"/>
    <col min="7682" max="7682" width="30.7109375" style="24" customWidth="1"/>
    <col min="7683" max="7936" width="9.140625" style="24"/>
    <col min="7937" max="7937" width="35.7109375" style="24" customWidth="1"/>
    <col min="7938" max="7938" width="30.7109375" style="24" customWidth="1"/>
    <col min="7939" max="8192" width="9.140625" style="24"/>
    <col min="8193" max="8193" width="35.7109375" style="24" customWidth="1"/>
    <col min="8194" max="8194" width="30.7109375" style="24" customWidth="1"/>
    <col min="8195" max="8448" width="9.140625" style="24"/>
    <col min="8449" max="8449" width="35.7109375" style="24" customWidth="1"/>
    <col min="8450" max="8450" width="30.7109375" style="24" customWidth="1"/>
    <col min="8451" max="8704" width="9.140625" style="24"/>
    <col min="8705" max="8705" width="35.7109375" style="24" customWidth="1"/>
    <col min="8706" max="8706" width="30.7109375" style="24" customWidth="1"/>
    <col min="8707" max="8960" width="9.140625" style="24"/>
    <col min="8961" max="8961" width="35.7109375" style="24" customWidth="1"/>
    <col min="8962" max="8962" width="30.7109375" style="24" customWidth="1"/>
    <col min="8963" max="9216" width="9.140625" style="24"/>
    <col min="9217" max="9217" width="35.7109375" style="24" customWidth="1"/>
    <col min="9218" max="9218" width="30.7109375" style="24" customWidth="1"/>
    <col min="9219" max="9472" width="9.140625" style="24"/>
    <col min="9473" max="9473" width="35.7109375" style="24" customWidth="1"/>
    <col min="9474" max="9474" width="30.7109375" style="24" customWidth="1"/>
    <col min="9475" max="9728" width="9.140625" style="24"/>
    <col min="9729" max="9729" width="35.7109375" style="24" customWidth="1"/>
    <col min="9730" max="9730" width="30.7109375" style="24" customWidth="1"/>
    <col min="9731" max="9984" width="9.140625" style="24"/>
    <col min="9985" max="9985" width="35.7109375" style="24" customWidth="1"/>
    <col min="9986" max="9986" width="30.7109375" style="24" customWidth="1"/>
    <col min="9987" max="10240" width="9.140625" style="24"/>
    <col min="10241" max="10241" width="35.7109375" style="24" customWidth="1"/>
    <col min="10242" max="10242" width="30.7109375" style="24" customWidth="1"/>
    <col min="10243" max="10496" width="9.140625" style="24"/>
    <col min="10497" max="10497" width="35.7109375" style="24" customWidth="1"/>
    <col min="10498" max="10498" width="30.7109375" style="24" customWidth="1"/>
    <col min="10499" max="10752" width="9.140625" style="24"/>
    <col min="10753" max="10753" width="35.7109375" style="24" customWidth="1"/>
    <col min="10754" max="10754" width="30.7109375" style="24" customWidth="1"/>
    <col min="10755" max="11008" width="9.140625" style="24"/>
    <col min="11009" max="11009" width="35.7109375" style="24" customWidth="1"/>
    <col min="11010" max="11010" width="30.7109375" style="24" customWidth="1"/>
    <col min="11011" max="11264" width="9.140625" style="24"/>
    <col min="11265" max="11265" width="35.7109375" style="24" customWidth="1"/>
    <col min="11266" max="11266" width="30.7109375" style="24" customWidth="1"/>
    <col min="11267" max="11520" width="9.140625" style="24"/>
    <col min="11521" max="11521" width="35.7109375" style="24" customWidth="1"/>
    <col min="11522" max="11522" width="30.7109375" style="24" customWidth="1"/>
    <col min="11523" max="11776" width="9.140625" style="24"/>
    <col min="11777" max="11777" width="35.7109375" style="24" customWidth="1"/>
    <col min="11778" max="11778" width="30.7109375" style="24" customWidth="1"/>
    <col min="11779" max="12032" width="9.140625" style="24"/>
    <col min="12033" max="12033" width="35.7109375" style="24" customWidth="1"/>
    <col min="12034" max="12034" width="30.7109375" style="24" customWidth="1"/>
    <col min="12035" max="12288" width="9.140625" style="24"/>
    <col min="12289" max="12289" width="35.7109375" style="24" customWidth="1"/>
    <col min="12290" max="12290" width="30.7109375" style="24" customWidth="1"/>
    <col min="12291" max="12544" width="9.140625" style="24"/>
    <col min="12545" max="12545" width="35.7109375" style="24" customWidth="1"/>
    <col min="12546" max="12546" width="30.7109375" style="24" customWidth="1"/>
    <col min="12547" max="12800" width="9.140625" style="24"/>
    <col min="12801" max="12801" width="35.7109375" style="24" customWidth="1"/>
    <col min="12802" max="12802" width="30.7109375" style="24" customWidth="1"/>
    <col min="12803" max="13056" width="9.140625" style="24"/>
    <col min="13057" max="13057" width="35.7109375" style="24" customWidth="1"/>
    <col min="13058" max="13058" width="30.7109375" style="24" customWidth="1"/>
    <col min="13059" max="13312" width="9.140625" style="24"/>
    <col min="13313" max="13313" width="35.7109375" style="24" customWidth="1"/>
    <col min="13314" max="13314" width="30.7109375" style="24" customWidth="1"/>
    <col min="13315" max="13568" width="9.140625" style="24"/>
    <col min="13569" max="13569" width="35.7109375" style="24" customWidth="1"/>
    <col min="13570" max="13570" width="30.7109375" style="24" customWidth="1"/>
    <col min="13571" max="13824" width="9.140625" style="24"/>
    <col min="13825" max="13825" width="35.7109375" style="24" customWidth="1"/>
    <col min="13826" max="13826" width="30.7109375" style="24" customWidth="1"/>
    <col min="13827" max="14080" width="9.140625" style="24"/>
    <col min="14081" max="14081" width="35.7109375" style="24" customWidth="1"/>
    <col min="14082" max="14082" width="30.7109375" style="24" customWidth="1"/>
    <col min="14083" max="14336" width="9.140625" style="24"/>
    <col min="14337" max="14337" width="35.7109375" style="24" customWidth="1"/>
    <col min="14338" max="14338" width="30.7109375" style="24" customWidth="1"/>
    <col min="14339" max="14592" width="9.140625" style="24"/>
    <col min="14593" max="14593" width="35.7109375" style="24" customWidth="1"/>
    <col min="14594" max="14594" width="30.7109375" style="24" customWidth="1"/>
    <col min="14595" max="14848" width="9.140625" style="24"/>
    <col min="14849" max="14849" width="35.7109375" style="24" customWidth="1"/>
    <col min="14850" max="14850" width="30.7109375" style="24" customWidth="1"/>
    <col min="14851" max="15104" width="9.140625" style="24"/>
    <col min="15105" max="15105" width="35.7109375" style="24" customWidth="1"/>
    <col min="15106" max="15106" width="30.7109375" style="24" customWidth="1"/>
    <col min="15107" max="15360" width="9.140625" style="24"/>
    <col min="15361" max="15361" width="35.7109375" style="24" customWidth="1"/>
    <col min="15362" max="15362" width="30.7109375" style="24" customWidth="1"/>
    <col min="15363" max="15616" width="9.140625" style="24"/>
    <col min="15617" max="15617" width="35.7109375" style="24" customWidth="1"/>
    <col min="15618" max="15618" width="30.7109375" style="24" customWidth="1"/>
    <col min="15619" max="15872" width="9.140625" style="24"/>
    <col min="15873" max="15873" width="35.7109375" style="24" customWidth="1"/>
    <col min="15874" max="15874" width="30.7109375" style="24" customWidth="1"/>
    <col min="15875" max="16128" width="9.140625" style="24"/>
    <col min="16129" max="16129" width="35.7109375" style="24" customWidth="1"/>
    <col min="16130" max="16130" width="30.7109375" style="24" customWidth="1"/>
    <col min="16131" max="16384" width="9.140625" style="24"/>
  </cols>
  <sheetData>
    <row r="4" spans="4:4" ht="30.75" x14ac:dyDescent="0.45">
      <c r="D4" s="23"/>
    </row>
    <row r="38" spans="2:8" x14ac:dyDescent="0.2">
      <c r="B38" s="25" t="s">
        <v>38</v>
      </c>
      <c r="C38" s="26"/>
      <c r="D38" s="26"/>
      <c r="E38" s="26"/>
      <c r="F38" s="26"/>
      <c r="G38" s="26"/>
      <c r="H38" s="26"/>
    </row>
    <row r="39" spans="2:8" x14ac:dyDescent="0.2">
      <c r="B39" s="27"/>
    </row>
    <row r="40" spans="2:8" x14ac:dyDescent="0.2">
      <c r="B40" s="28" t="s">
        <v>39</v>
      </c>
    </row>
    <row r="41" spans="2:8" x14ac:dyDescent="0.2">
      <c r="B41" s="29" t="s">
        <v>40</v>
      </c>
    </row>
    <row r="42" spans="2:8" x14ac:dyDescent="0.2">
      <c r="B42" s="29"/>
    </row>
    <row r="43" spans="2:8" x14ac:dyDescent="0.2">
      <c r="B43" s="28" t="s">
        <v>41</v>
      </c>
    </row>
    <row r="44" spans="2:8" x14ac:dyDescent="0.2">
      <c r="B44" s="29" t="s">
        <v>1047</v>
      </c>
    </row>
    <row r="45" spans="2:8" x14ac:dyDescent="0.2">
      <c r="B45" s="29"/>
    </row>
    <row r="46" spans="2:8" x14ac:dyDescent="0.2">
      <c r="B46" s="28" t="s">
        <v>42</v>
      </c>
    </row>
    <row r="47" spans="2:8" x14ac:dyDescent="0.2">
      <c r="B47" s="29" t="s">
        <v>1051</v>
      </c>
    </row>
    <row r="48" spans="2:8" x14ac:dyDescent="0.2">
      <c r="B48" s="29"/>
    </row>
    <row r="49" spans="1:8" x14ac:dyDescent="0.2">
      <c r="B49" s="28" t="s">
        <v>43</v>
      </c>
      <c r="C49" s="29"/>
    </row>
    <row r="50" spans="1:8" x14ac:dyDescent="0.2">
      <c r="B50" s="30" t="s">
        <v>44</v>
      </c>
    </row>
    <row r="51" spans="1:8" ht="12.75" customHeight="1" x14ac:dyDescent="0.2">
      <c r="B51" s="30" t="s">
        <v>45</v>
      </c>
    </row>
    <row r="52" spans="1:8" x14ac:dyDescent="0.2">
      <c r="B52" s="30" t="s">
        <v>46</v>
      </c>
    </row>
    <row r="53" spans="1:8" x14ac:dyDescent="0.2">
      <c r="B53" s="30" t="s">
        <v>47</v>
      </c>
    </row>
    <row r="54" spans="1:8" x14ac:dyDescent="0.2">
      <c r="B54" s="30" t="s">
        <v>48</v>
      </c>
    </row>
    <row r="55" spans="1:8" x14ac:dyDescent="0.2">
      <c r="B55" s="30" t="s">
        <v>49</v>
      </c>
    </row>
    <row r="56" spans="1:8" x14ac:dyDescent="0.2">
      <c r="B56" s="30" t="s">
        <v>50</v>
      </c>
    </row>
    <row r="57" spans="1:8" x14ac:dyDescent="0.2">
      <c r="B57" s="31" t="s">
        <v>51</v>
      </c>
    </row>
    <row r="59" spans="1:8" x14ac:dyDescent="0.2">
      <c r="B59" s="32" t="s">
        <v>52</v>
      </c>
    </row>
    <row r="60" spans="1:8" ht="12.75" customHeight="1" x14ac:dyDescent="0.2">
      <c r="B60" s="25"/>
      <c r="C60" s="25"/>
      <c r="D60" s="25"/>
      <c r="E60" s="25"/>
      <c r="F60" s="25"/>
      <c r="G60" s="25"/>
      <c r="H60" s="25"/>
    </row>
    <row r="61" spans="1:8" ht="12.75" customHeight="1" x14ac:dyDescent="0.2">
      <c r="A61" s="33"/>
    </row>
    <row r="62" spans="1:8" ht="12.75" customHeight="1" x14ac:dyDescent="0.2">
      <c r="A62" s="34"/>
    </row>
    <row r="63" spans="1:8" ht="12.75" customHeight="1" x14ac:dyDescent="0.2">
      <c r="A63" s="34"/>
    </row>
    <row r="65" spans="1:1" x14ac:dyDescent="0.2">
      <c r="A65" s="35"/>
    </row>
    <row r="66" spans="1:1" x14ac:dyDescent="0.2">
      <c r="A66" s="36"/>
    </row>
    <row r="67" spans="1:1" x14ac:dyDescent="0.2">
      <c r="A67" s="37"/>
    </row>
    <row r="68" spans="1:1" x14ac:dyDescent="0.2">
      <c r="A68" s="37"/>
    </row>
    <row r="69" spans="1:1" x14ac:dyDescent="0.2">
      <c r="A69" s="37"/>
    </row>
    <row r="70" spans="1:1" x14ac:dyDescent="0.2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C263"/>
  <sheetViews>
    <sheetView showGridLines="0" view="pageBreakPreview" topLeftCell="A31" zoomScale="75" zoomScaleNormal="75" zoomScaleSheetLayoutView="75" workbookViewId="0">
      <selection activeCell="A37" sqref="A37"/>
    </sheetView>
  </sheetViews>
  <sheetFormatPr defaultRowHeight="12.75" x14ac:dyDescent="0.2"/>
  <cols>
    <col min="1" max="1" width="103" style="1" bestFit="1" customWidth="1"/>
    <col min="2" max="2" width="22.7109375" style="1" customWidth="1"/>
    <col min="3" max="255" width="9.140625" style="1"/>
    <col min="256" max="256" width="103" style="1" bestFit="1" customWidth="1"/>
    <col min="257" max="257" width="23.7109375" style="1" customWidth="1"/>
    <col min="258" max="511" width="9.140625" style="1"/>
    <col min="512" max="512" width="103" style="1" bestFit="1" customWidth="1"/>
    <col min="513" max="513" width="23.7109375" style="1" customWidth="1"/>
    <col min="514" max="767" width="9.140625" style="1"/>
    <col min="768" max="768" width="103" style="1" bestFit="1" customWidth="1"/>
    <col min="769" max="769" width="23.7109375" style="1" customWidth="1"/>
    <col min="770" max="1023" width="9.140625" style="1"/>
    <col min="1024" max="1024" width="103" style="1" bestFit="1" customWidth="1"/>
    <col min="1025" max="1025" width="23.7109375" style="1" customWidth="1"/>
    <col min="1026" max="1279" width="9.140625" style="1"/>
    <col min="1280" max="1280" width="103" style="1" bestFit="1" customWidth="1"/>
    <col min="1281" max="1281" width="23.7109375" style="1" customWidth="1"/>
    <col min="1282" max="1535" width="9.140625" style="1"/>
    <col min="1536" max="1536" width="103" style="1" bestFit="1" customWidth="1"/>
    <col min="1537" max="1537" width="23.7109375" style="1" customWidth="1"/>
    <col min="1538" max="1791" width="9.140625" style="1"/>
    <col min="1792" max="1792" width="103" style="1" bestFit="1" customWidth="1"/>
    <col min="1793" max="1793" width="23.7109375" style="1" customWidth="1"/>
    <col min="1794" max="2047" width="9.140625" style="1"/>
    <col min="2048" max="2048" width="103" style="1" bestFit="1" customWidth="1"/>
    <col min="2049" max="2049" width="23.7109375" style="1" customWidth="1"/>
    <col min="2050" max="2303" width="9.140625" style="1"/>
    <col min="2304" max="2304" width="103" style="1" bestFit="1" customWidth="1"/>
    <col min="2305" max="2305" width="23.7109375" style="1" customWidth="1"/>
    <col min="2306" max="2559" width="9.140625" style="1"/>
    <col min="2560" max="2560" width="103" style="1" bestFit="1" customWidth="1"/>
    <col min="2561" max="2561" width="23.7109375" style="1" customWidth="1"/>
    <col min="2562" max="2815" width="9.140625" style="1"/>
    <col min="2816" max="2816" width="103" style="1" bestFit="1" customWidth="1"/>
    <col min="2817" max="2817" width="23.7109375" style="1" customWidth="1"/>
    <col min="2818" max="3071" width="9.140625" style="1"/>
    <col min="3072" max="3072" width="103" style="1" bestFit="1" customWidth="1"/>
    <col min="3073" max="3073" width="23.7109375" style="1" customWidth="1"/>
    <col min="3074" max="3327" width="9.140625" style="1"/>
    <col min="3328" max="3328" width="103" style="1" bestFit="1" customWidth="1"/>
    <col min="3329" max="3329" width="23.7109375" style="1" customWidth="1"/>
    <col min="3330" max="3583" width="9.140625" style="1"/>
    <col min="3584" max="3584" width="103" style="1" bestFit="1" customWidth="1"/>
    <col min="3585" max="3585" width="23.7109375" style="1" customWidth="1"/>
    <col min="3586" max="3839" width="9.140625" style="1"/>
    <col min="3840" max="3840" width="103" style="1" bestFit="1" customWidth="1"/>
    <col min="3841" max="3841" width="23.7109375" style="1" customWidth="1"/>
    <col min="3842" max="4095" width="9.140625" style="1"/>
    <col min="4096" max="4096" width="103" style="1" bestFit="1" customWidth="1"/>
    <col min="4097" max="4097" width="23.7109375" style="1" customWidth="1"/>
    <col min="4098" max="4351" width="9.140625" style="1"/>
    <col min="4352" max="4352" width="103" style="1" bestFit="1" customWidth="1"/>
    <col min="4353" max="4353" width="23.7109375" style="1" customWidth="1"/>
    <col min="4354" max="4607" width="9.140625" style="1"/>
    <col min="4608" max="4608" width="103" style="1" bestFit="1" customWidth="1"/>
    <col min="4609" max="4609" width="23.7109375" style="1" customWidth="1"/>
    <col min="4610" max="4863" width="9.140625" style="1"/>
    <col min="4864" max="4864" width="103" style="1" bestFit="1" customWidth="1"/>
    <col min="4865" max="4865" width="23.7109375" style="1" customWidth="1"/>
    <col min="4866" max="5119" width="9.140625" style="1"/>
    <col min="5120" max="5120" width="103" style="1" bestFit="1" customWidth="1"/>
    <col min="5121" max="5121" width="23.7109375" style="1" customWidth="1"/>
    <col min="5122" max="5375" width="9.140625" style="1"/>
    <col min="5376" max="5376" width="103" style="1" bestFit="1" customWidth="1"/>
    <col min="5377" max="5377" width="23.7109375" style="1" customWidth="1"/>
    <col min="5378" max="5631" width="9.140625" style="1"/>
    <col min="5632" max="5632" width="103" style="1" bestFit="1" customWidth="1"/>
    <col min="5633" max="5633" width="23.7109375" style="1" customWidth="1"/>
    <col min="5634" max="5887" width="9.140625" style="1"/>
    <col min="5888" max="5888" width="103" style="1" bestFit="1" customWidth="1"/>
    <col min="5889" max="5889" width="23.7109375" style="1" customWidth="1"/>
    <col min="5890" max="6143" width="9.140625" style="1"/>
    <col min="6144" max="6144" width="103" style="1" bestFit="1" customWidth="1"/>
    <col min="6145" max="6145" width="23.7109375" style="1" customWidth="1"/>
    <col min="6146" max="6399" width="9.140625" style="1"/>
    <col min="6400" max="6400" width="103" style="1" bestFit="1" customWidth="1"/>
    <col min="6401" max="6401" width="23.7109375" style="1" customWidth="1"/>
    <col min="6402" max="6655" width="9.140625" style="1"/>
    <col min="6656" max="6656" width="103" style="1" bestFit="1" customWidth="1"/>
    <col min="6657" max="6657" width="23.7109375" style="1" customWidth="1"/>
    <col min="6658" max="6911" width="9.140625" style="1"/>
    <col min="6912" max="6912" width="103" style="1" bestFit="1" customWidth="1"/>
    <col min="6913" max="6913" width="23.7109375" style="1" customWidth="1"/>
    <col min="6914" max="7167" width="9.140625" style="1"/>
    <col min="7168" max="7168" width="103" style="1" bestFit="1" customWidth="1"/>
    <col min="7169" max="7169" width="23.7109375" style="1" customWidth="1"/>
    <col min="7170" max="7423" width="9.140625" style="1"/>
    <col min="7424" max="7424" width="103" style="1" bestFit="1" customWidth="1"/>
    <col min="7425" max="7425" width="23.7109375" style="1" customWidth="1"/>
    <col min="7426" max="7679" width="9.140625" style="1"/>
    <col min="7680" max="7680" width="103" style="1" bestFit="1" customWidth="1"/>
    <col min="7681" max="7681" width="23.7109375" style="1" customWidth="1"/>
    <col min="7682" max="7935" width="9.140625" style="1"/>
    <col min="7936" max="7936" width="103" style="1" bestFit="1" customWidth="1"/>
    <col min="7937" max="7937" width="23.7109375" style="1" customWidth="1"/>
    <col min="7938" max="8191" width="9.140625" style="1"/>
    <col min="8192" max="8192" width="103" style="1" bestFit="1" customWidth="1"/>
    <col min="8193" max="8193" width="23.7109375" style="1" customWidth="1"/>
    <col min="8194" max="8447" width="9.140625" style="1"/>
    <col min="8448" max="8448" width="103" style="1" bestFit="1" customWidth="1"/>
    <col min="8449" max="8449" width="23.7109375" style="1" customWidth="1"/>
    <col min="8450" max="8703" width="9.140625" style="1"/>
    <col min="8704" max="8704" width="103" style="1" bestFit="1" customWidth="1"/>
    <col min="8705" max="8705" width="23.7109375" style="1" customWidth="1"/>
    <col min="8706" max="8959" width="9.140625" style="1"/>
    <col min="8960" max="8960" width="103" style="1" bestFit="1" customWidth="1"/>
    <col min="8961" max="8961" width="23.7109375" style="1" customWidth="1"/>
    <col min="8962" max="9215" width="9.140625" style="1"/>
    <col min="9216" max="9216" width="103" style="1" bestFit="1" customWidth="1"/>
    <col min="9217" max="9217" width="23.7109375" style="1" customWidth="1"/>
    <col min="9218" max="9471" width="9.140625" style="1"/>
    <col min="9472" max="9472" width="103" style="1" bestFit="1" customWidth="1"/>
    <col min="9473" max="9473" width="23.7109375" style="1" customWidth="1"/>
    <col min="9474" max="9727" width="9.140625" style="1"/>
    <col min="9728" max="9728" width="103" style="1" bestFit="1" customWidth="1"/>
    <col min="9729" max="9729" width="23.7109375" style="1" customWidth="1"/>
    <col min="9730" max="9983" width="9.140625" style="1"/>
    <col min="9984" max="9984" width="103" style="1" bestFit="1" customWidth="1"/>
    <col min="9985" max="9985" width="23.7109375" style="1" customWidth="1"/>
    <col min="9986" max="10239" width="9.140625" style="1"/>
    <col min="10240" max="10240" width="103" style="1" bestFit="1" customWidth="1"/>
    <col min="10241" max="10241" width="23.7109375" style="1" customWidth="1"/>
    <col min="10242" max="10495" width="9.140625" style="1"/>
    <col min="10496" max="10496" width="103" style="1" bestFit="1" customWidth="1"/>
    <col min="10497" max="10497" width="23.7109375" style="1" customWidth="1"/>
    <col min="10498" max="10751" width="9.140625" style="1"/>
    <col min="10752" max="10752" width="103" style="1" bestFit="1" customWidth="1"/>
    <col min="10753" max="10753" width="23.7109375" style="1" customWidth="1"/>
    <col min="10754" max="11007" width="9.140625" style="1"/>
    <col min="11008" max="11008" width="103" style="1" bestFit="1" customWidth="1"/>
    <col min="11009" max="11009" width="23.7109375" style="1" customWidth="1"/>
    <col min="11010" max="11263" width="9.140625" style="1"/>
    <col min="11264" max="11264" width="103" style="1" bestFit="1" customWidth="1"/>
    <col min="11265" max="11265" width="23.7109375" style="1" customWidth="1"/>
    <col min="11266" max="11519" width="9.140625" style="1"/>
    <col min="11520" max="11520" width="103" style="1" bestFit="1" customWidth="1"/>
    <col min="11521" max="11521" width="23.7109375" style="1" customWidth="1"/>
    <col min="11522" max="11775" width="9.140625" style="1"/>
    <col min="11776" max="11776" width="103" style="1" bestFit="1" customWidth="1"/>
    <col min="11777" max="11777" width="23.7109375" style="1" customWidth="1"/>
    <col min="11778" max="12031" width="9.140625" style="1"/>
    <col min="12032" max="12032" width="103" style="1" bestFit="1" customWidth="1"/>
    <col min="12033" max="12033" width="23.7109375" style="1" customWidth="1"/>
    <col min="12034" max="12287" width="9.140625" style="1"/>
    <col min="12288" max="12288" width="103" style="1" bestFit="1" customWidth="1"/>
    <col min="12289" max="12289" width="23.7109375" style="1" customWidth="1"/>
    <col min="12290" max="12543" width="9.140625" style="1"/>
    <col min="12544" max="12544" width="103" style="1" bestFit="1" customWidth="1"/>
    <col min="12545" max="12545" width="23.7109375" style="1" customWidth="1"/>
    <col min="12546" max="12799" width="9.140625" style="1"/>
    <col min="12800" max="12800" width="103" style="1" bestFit="1" customWidth="1"/>
    <col min="12801" max="12801" width="23.7109375" style="1" customWidth="1"/>
    <col min="12802" max="13055" width="9.140625" style="1"/>
    <col min="13056" max="13056" width="103" style="1" bestFit="1" customWidth="1"/>
    <col min="13057" max="13057" width="23.7109375" style="1" customWidth="1"/>
    <col min="13058" max="13311" width="9.140625" style="1"/>
    <col min="13312" max="13312" width="103" style="1" bestFit="1" customWidth="1"/>
    <col min="13313" max="13313" width="23.7109375" style="1" customWidth="1"/>
    <col min="13314" max="13567" width="9.140625" style="1"/>
    <col min="13568" max="13568" width="103" style="1" bestFit="1" customWidth="1"/>
    <col min="13569" max="13569" width="23.7109375" style="1" customWidth="1"/>
    <col min="13570" max="13823" width="9.140625" style="1"/>
    <col min="13824" max="13824" width="103" style="1" bestFit="1" customWidth="1"/>
    <col min="13825" max="13825" width="23.7109375" style="1" customWidth="1"/>
    <col min="13826" max="14079" width="9.140625" style="1"/>
    <col min="14080" max="14080" width="103" style="1" bestFit="1" customWidth="1"/>
    <col min="14081" max="14081" width="23.7109375" style="1" customWidth="1"/>
    <col min="14082" max="14335" width="9.140625" style="1"/>
    <col min="14336" max="14336" width="103" style="1" bestFit="1" customWidth="1"/>
    <col min="14337" max="14337" width="23.7109375" style="1" customWidth="1"/>
    <col min="14338" max="14591" width="9.140625" style="1"/>
    <col min="14592" max="14592" width="103" style="1" bestFit="1" customWidth="1"/>
    <col min="14593" max="14593" width="23.7109375" style="1" customWidth="1"/>
    <col min="14594" max="14847" width="9.140625" style="1"/>
    <col min="14848" max="14848" width="103" style="1" bestFit="1" customWidth="1"/>
    <col min="14849" max="14849" width="23.7109375" style="1" customWidth="1"/>
    <col min="14850" max="15103" width="9.140625" style="1"/>
    <col min="15104" max="15104" width="103" style="1" bestFit="1" customWidth="1"/>
    <col min="15105" max="15105" width="23.7109375" style="1" customWidth="1"/>
    <col min="15106" max="15359" width="9.140625" style="1"/>
    <col min="15360" max="15360" width="103" style="1" bestFit="1" customWidth="1"/>
    <col min="15361" max="15361" width="23.7109375" style="1" customWidth="1"/>
    <col min="15362" max="15615" width="9.140625" style="1"/>
    <col min="15616" max="15616" width="103" style="1" bestFit="1" customWidth="1"/>
    <col min="15617" max="15617" width="23.7109375" style="1" customWidth="1"/>
    <col min="15618" max="15871" width="9.140625" style="1"/>
    <col min="15872" max="15872" width="103" style="1" bestFit="1" customWidth="1"/>
    <col min="15873" max="15873" width="23.7109375" style="1" customWidth="1"/>
    <col min="15874" max="16127" width="9.140625" style="1"/>
    <col min="16128" max="16128" width="103" style="1" bestFit="1" customWidth="1"/>
    <col min="16129" max="16129" width="23.7109375" style="1" customWidth="1"/>
    <col min="16130" max="16384" width="9.140625" style="1"/>
  </cols>
  <sheetData>
    <row r="1" spans="1:2" ht="26.25" customHeight="1" x14ac:dyDescent="0.25">
      <c r="A1" s="1165" t="s">
        <v>0</v>
      </c>
      <c r="B1" s="1165"/>
    </row>
    <row r="2" spans="1:2" ht="5.0999999999999996" customHeight="1" x14ac:dyDescent="0.2">
      <c r="A2" s="1161"/>
      <c r="B2" s="1161"/>
    </row>
    <row r="3" spans="1:2" ht="18" customHeight="1" x14ac:dyDescent="0.2">
      <c r="B3" s="2"/>
    </row>
    <row r="4" spans="1:2" ht="18" customHeight="1" x14ac:dyDescent="0.2">
      <c r="B4" s="2"/>
    </row>
    <row r="5" spans="1:2" s="7" customFormat="1" ht="21.95" customHeight="1" x14ac:dyDescent="0.25">
      <c r="A5" s="1134" t="s">
        <v>931</v>
      </c>
      <c r="B5" s="5"/>
    </row>
    <row r="6" spans="1:2" s="7" customFormat="1" ht="24" customHeight="1" x14ac:dyDescent="0.2">
      <c r="A6" s="1133" t="s">
        <v>933</v>
      </c>
      <c r="B6" s="1131">
        <v>1</v>
      </c>
    </row>
    <row r="7" spans="1:2" s="7" customFormat="1" ht="24" customHeight="1" x14ac:dyDescent="0.2">
      <c r="A7" s="1133" t="s">
        <v>934</v>
      </c>
      <c r="B7" s="1131">
        <v>1</v>
      </c>
    </row>
    <row r="8" spans="1:2" s="7" customFormat="1" ht="24" customHeight="1" x14ac:dyDescent="0.2">
      <c r="A8" s="1133" t="s">
        <v>935</v>
      </c>
      <c r="B8" s="1131">
        <v>2</v>
      </c>
    </row>
    <row r="9" spans="1:2" s="7" customFormat="1" ht="24" customHeight="1" x14ac:dyDescent="0.2">
      <c r="A9" s="1133" t="s">
        <v>936</v>
      </c>
      <c r="B9" s="1131">
        <v>2</v>
      </c>
    </row>
    <row r="10" spans="1:2" s="7" customFormat="1" ht="24" customHeight="1" x14ac:dyDescent="0.2">
      <c r="A10" s="1133" t="s">
        <v>937</v>
      </c>
      <c r="B10" s="1131">
        <v>3</v>
      </c>
    </row>
    <row r="11" spans="1:2" s="7" customFormat="1" ht="24" customHeight="1" x14ac:dyDescent="0.2">
      <c r="A11" s="1133" t="s">
        <v>938</v>
      </c>
      <c r="B11" s="1131">
        <v>3</v>
      </c>
    </row>
    <row r="12" spans="1:2" s="7" customFormat="1" ht="24" customHeight="1" x14ac:dyDescent="0.2">
      <c r="A12" s="1133" t="s">
        <v>939</v>
      </c>
      <c r="B12" s="1131">
        <v>4</v>
      </c>
    </row>
    <row r="13" spans="1:2" s="7" customFormat="1" ht="24" customHeight="1" x14ac:dyDescent="0.2">
      <c r="A13" s="1133" t="s">
        <v>940</v>
      </c>
      <c r="B13" s="1131">
        <v>4</v>
      </c>
    </row>
    <row r="14" spans="1:2" s="7" customFormat="1" ht="24" customHeight="1" x14ac:dyDescent="0.2">
      <c r="A14" s="1133" t="s">
        <v>940</v>
      </c>
      <c r="B14" s="1131">
        <v>5</v>
      </c>
    </row>
    <row r="15" spans="1:2" s="7" customFormat="1" ht="24" customHeight="1" x14ac:dyDescent="0.2">
      <c r="A15" s="1133" t="s">
        <v>941</v>
      </c>
      <c r="B15" s="1131">
        <v>5</v>
      </c>
    </row>
    <row r="16" spans="1:2" s="7" customFormat="1" ht="21.95" customHeight="1" x14ac:dyDescent="0.25">
      <c r="A16" s="1134" t="s">
        <v>932</v>
      </c>
      <c r="B16" s="5"/>
    </row>
    <row r="17" spans="1:2" s="7" customFormat="1" ht="24" customHeight="1" x14ac:dyDescent="0.2">
      <c r="A17" s="1133" t="s">
        <v>942</v>
      </c>
      <c r="B17" s="1131">
        <v>6</v>
      </c>
    </row>
    <row r="18" spans="1:2" s="7" customFormat="1" ht="24" customHeight="1" x14ac:dyDescent="0.2">
      <c r="A18" s="1133" t="s">
        <v>943</v>
      </c>
      <c r="B18" s="1131">
        <v>6</v>
      </c>
    </row>
    <row r="19" spans="1:2" s="7" customFormat="1" ht="24" customHeight="1" x14ac:dyDescent="0.2">
      <c r="A19" s="1133" t="s">
        <v>944</v>
      </c>
      <c r="B19" s="1131">
        <v>7</v>
      </c>
    </row>
    <row r="20" spans="1:2" s="7" customFormat="1" ht="24" customHeight="1" x14ac:dyDescent="0.2">
      <c r="A20" s="1133" t="s">
        <v>945</v>
      </c>
      <c r="B20" s="1131">
        <v>7</v>
      </c>
    </row>
    <row r="21" spans="1:2" s="7" customFormat="1" ht="21.95" customHeight="1" x14ac:dyDescent="0.25">
      <c r="A21" s="1134" t="s">
        <v>3</v>
      </c>
      <c r="B21" s="5"/>
    </row>
    <row r="22" spans="1:2" ht="21.95" customHeight="1" x14ac:dyDescent="0.2">
      <c r="A22" s="1137" t="s">
        <v>4</v>
      </c>
      <c r="B22" s="4"/>
    </row>
    <row r="23" spans="1:2" s="7" customFormat="1" ht="24" customHeight="1" x14ac:dyDescent="0.2">
      <c r="A23" s="1133" t="s">
        <v>946</v>
      </c>
      <c r="B23" s="1131">
        <v>8</v>
      </c>
    </row>
    <row r="24" spans="1:2" s="7" customFormat="1" ht="24" customHeight="1" x14ac:dyDescent="0.2">
      <c r="A24" s="1133" t="s">
        <v>947</v>
      </c>
      <c r="B24" s="1131">
        <v>8</v>
      </c>
    </row>
    <row r="25" spans="1:2" s="7" customFormat="1" ht="24" customHeight="1" x14ac:dyDescent="0.2">
      <c r="A25" s="1133" t="s">
        <v>948</v>
      </c>
      <c r="B25" s="1131">
        <v>9</v>
      </c>
    </row>
    <row r="26" spans="1:2" s="7" customFormat="1" ht="24" customHeight="1" x14ac:dyDescent="0.2">
      <c r="A26" s="1133" t="s">
        <v>949</v>
      </c>
      <c r="B26" s="1131">
        <v>9</v>
      </c>
    </row>
    <row r="27" spans="1:2" ht="21.95" customHeight="1" x14ac:dyDescent="0.2">
      <c r="A27" s="1137" t="s">
        <v>5</v>
      </c>
      <c r="B27" s="4"/>
    </row>
    <row r="28" spans="1:2" s="7" customFormat="1" ht="24" customHeight="1" x14ac:dyDescent="0.2">
      <c r="A28" s="1133" t="s">
        <v>953</v>
      </c>
      <c r="B28" s="1131">
        <v>10</v>
      </c>
    </row>
    <row r="29" spans="1:2" s="7" customFormat="1" ht="24" customHeight="1" x14ac:dyDescent="0.2">
      <c r="A29" s="1133" t="s">
        <v>950</v>
      </c>
      <c r="B29" s="1131">
        <v>10</v>
      </c>
    </row>
    <row r="30" spans="1:2" s="7" customFormat="1" ht="24" customHeight="1" x14ac:dyDescent="0.2">
      <c r="A30" s="1133" t="s">
        <v>951</v>
      </c>
      <c r="B30" s="1131">
        <v>11</v>
      </c>
    </row>
    <row r="31" spans="1:2" s="7" customFormat="1" ht="24" customHeight="1" x14ac:dyDescent="0.2">
      <c r="A31" s="1133" t="s">
        <v>954</v>
      </c>
      <c r="B31" s="1131">
        <v>11</v>
      </c>
    </row>
    <row r="32" spans="1:2" s="7" customFormat="1" ht="24" customHeight="1" x14ac:dyDescent="0.2">
      <c r="A32" s="1133" t="s">
        <v>952</v>
      </c>
      <c r="B32" s="1131">
        <v>12</v>
      </c>
    </row>
    <row r="33" spans="1:2" s="7" customFormat="1" ht="24" customHeight="1" x14ac:dyDescent="0.2">
      <c r="A33" s="1133" t="s">
        <v>955</v>
      </c>
      <c r="B33" s="1131">
        <v>12</v>
      </c>
    </row>
    <row r="34" spans="1:2" s="7" customFormat="1" ht="24" customHeight="1" x14ac:dyDescent="0.2">
      <c r="A34" s="1133" t="s">
        <v>956</v>
      </c>
      <c r="B34" s="1131">
        <v>13</v>
      </c>
    </row>
    <row r="35" spans="1:2" s="7" customFormat="1" ht="24" customHeight="1" x14ac:dyDescent="0.2">
      <c r="A35" s="1133" t="s">
        <v>957</v>
      </c>
      <c r="B35" s="1131">
        <v>13</v>
      </c>
    </row>
    <row r="36" spans="1:2" ht="21.95" customHeight="1" x14ac:dyDescent="0.2">
      <c r="A36" s="1137" t="s">
        <v>6</v>
      </c>
      <c r="B36" s="4"/>
    </row>
    <row r="37" spans="1:2" s="7" customFormat="1" ht="24" customHeight="1" x14ac:dyDescent="0.2">
      <c r="A37" s="1133" t="s">
        <v>958</v>
      </c>
      <c r="B37" s="1131">
        <v>14</v>
      </c>
    </row>
    <row r="38" spans="1:2" s="7" customFormat="1" ht="24" customHeight="1" x14ac:dyDescent="0.2">
      <c r="A38" s="1133" t="s">
        <v>959</v>
      </c>
      <c r="B38" s="1131">
        <v>14</v>
      </c>
    </row>
    <row r="39" spans="1:2" s="7" customFormat="1" ht="24" customHeight="1" x14ac:dyDescent="0.2">
      <c r="A39" s="1133" t="s">
        <v>960</v>
      </c>
      <c r="B39" s="1131">
        <v>15</v>
      </c>
    </row>
    <row r="40" spans="1:2" s="7" customFormat="1" ht="24" customHeight="1" x14ac:dyDescent="0.2">
      <c r="A40" s="1133" t="s">
        <v>961</v>
      </c>
      <c r="B40" s="1131">
        <v>15</v>
      </c>
    </row>
    <row r="41" spans="1:2" s="7" customFormat="1" ht="24" customHeight="1" x14ac:dyDescent="0.2">
      <c r="A41" s="1133" t="s">
        <v>962</v>
      </c>
      <c r="B41" s="1131">
        <v>16</v>
      </c>
    </row>
    <row r="42" spans="1:2" s="7" customFormat="1" ht="24" customHeight="1" x14ac:dyDescent="0.2">
      <c r="A42" s="1133" t="s">
        <v>963</v>
      </c>
      <c r="B42" s="1131">
        <v>16</v>
      </c>
    </row>
    <row r="43" spans="1:2" s="7" customFormat="1" ht="24" customHeight="1" x14ac:dyDescent="0.2">
      <c r="A43" s="1133" t="s">
        <v>964</v>
      </c>
      <c r="B43" s="1131">
        <v>17</v>
      </c>
    </row>
    <row r="44" spans="1:2" s="7" customFormat="1" ht="24" customHeight="1" x14ac:dyDescent="0.2">
      <c r="A44" s="1133" t="s">
        <v>965</v>
      </c>
      <c r="B44" s="1131">
        <v>17</v>
      </c>
    </row>
    <row r="45" spans="1:2" ht="21.95" customHeight="1" x14ac:dyDescent="0.2">
      <c r="A45" s="1137" t="s">
        <v>7</v>
      </c>
      <c r="B45" s="4"/>
    </row>
    <row r="46" spans="1:2" s="7" customFormat="1" ht="24" customHeight="1" x14ac:dyDescent="0.2">
      <c r="A46" s="1133" t="s">
        <v>967</v>
      </c>
      <c r="B46" s="1131">
        <v>18</v>
      </c>
    </row>
    <row r="47" spans="1:2" s="7" customFormat="1" ht="24" customHeight="1" x14ac:dyDescent="0.2">
      <c r="A47" s="1133" t="s">
        <v>968</v>
      </c>
      <c r="B47" s="1131">
        <v>18</v>
      </c>
    </row>
    <row r="48" spans="1:2" s="7" customFormat="1" ht="21.95" customHeight="1" x14ac:dyDescent="0.25">
      <c r="A48" s="1134" t="s">
        <v>8</v>
      </c>
      <c r="B48" s="5"/>
    </row>
    <row r="49" spans="1:2" s="7" customFormat="1" ht="24" customHeight="1" x14ac:dyDescent="0.2">
      <c r="A49" s="1133" t="s">
        <v>969</v>
      </c>
      <c r="B49" s="1131">
        <v>19</v>
      </c>
    </row>
    <row r="50" spans="1:2" s="7" customFormat="1" ht="24" customHeight="1" x14ac:dyDescent="0.2">
      <c r="A50" s="1133" t="s">
        <v>970</v>
      </c>
      <c r="B50" s="1131">
        <v>19</v>
      </c>
    </row>
    <row r="51" spans="1:2" s="7" customFormat="1" ht="24" customHeight="1" x14ac:dyDescent="0.2">
      <c r="A51" s="1133" t="s">
        <v>971</v>
      </c>
      <c r="B51" s="1131">
        <v>20</v>
      </c>
    </row>
    <row r="52" spans="1:2" s="7" customFormat="1" ht="24" customHeight="1" x14ac:dyDescent="0.2">
      <c r="A52" s="1133" t="s">
        <v>972</v>
      </c>
      <c r="B52" s="1131">
        <v>20</v>
      </c>
    </row>
    <row r="53" spans="1:2" s="7" customFormat="1" ht="24" customHeight="1" x14ac:dyDescent="0.2">
      <c r="A53" s="1133" t="s">
        <v>973</v>
      </c>
      <c r="B53" s="1131">
        <v>21</v>
      </c>
    </row>
    <row r="54" spans="1:2" s="7" customFormat="1" ht="24" customHeight="1" x14ac:dyDescent="0.2">
      <c r="A54" s="1133" t="s">
        <v>974</v>
      </c>
      <c r="B54" s="1131">
        <v>21</v>
      </c>
    </row>
    <row r="55" spans="1:2" s="7" customFormat="1" ht="24" customHeight="1" x14ac:dyDescent="0.2">
      <c r="A55" s="1133" t="s">
        <v>975</v>
      </c>
      <c r="B55" s="1131">
        <v>22</v>
      </c>
    </row>
    <row r="56" spans="1:2" s="7" customFormat="1" ht="24" customHeight="1" x14ac:dyDescent="0.2">
      <c r="A56" s="1133" t="s">
        <v>976</v>
      </c>
      <c r="B56" s="1131">
        <v>22</v>
      </c>
    </row>
    <row r="57" spans="1:2" s="7" customFormat="1" ht="24" customHeight="1" x14ac:dyDescent="0.2">
      <c r="A57" s="1133" t="s">
        <v>977</v>
      </c>
      <c r="B57" s="1131">
        <v>23</v>
      </c>
    </row>
    <row r="58" spans="1:2" s="7" customFormat="1" ht="24" customHeight="1" x14ac:dyDescent="0.2">
      <c r="A58" s="1133" t="s">
        <v>978</v>
      </c>
      <c r="B58" s="1131">
        <v>23</v>
      </c>
    </row>
    <row r="59" spans="1:2" s="7" customFormat="1" ht="24" customHeight="1" x14ac:dyDescent="0.2">
      <c r="A59" s="1133" t="s">
        <v>979</v>
      </c>
      <c r="B59" s="1131">
        <v>24</v>
      </c>
    </row>
    <row r="60" spans="1:2" s="7" customFormat="1" ht="24" customHeight="1" x14ac:dyDescent="0.2">
      <c r="A60" s="1133" t="s">
        <v>980</v>
      </c>
      <c r="B60" s="1131">
        <v>24</v>
      </c>
    </row>
    <row r="61" spans="1:2" ht="18" customHeight="1" x14ac:dyDescent="0.2">
      <c r="A61" s="7"/>
      <c r="B61" s="4"/>
    </row>
    <row r="63" spans="1:2" ht="5.0999999999999996" customHeight="1" x14ac:dyDescent="0.2">
      <c r="A63" s="1161"/>
      <c r="B63" s="1161"/>
    </row>
    <row r="64" spans="1:2" ht="18" customHeight="1" x14ac:dyDescent="0.2">
      <c r="A64" s="1164"/>
      <c r="B64" s="1164"/>
    </row>
    <row r="65" spans="1:2" ht="26.25" customHeight="1" x14ac:dyDescent="0.25">
      <c r="A65" s="1167" t="s">
        <v>0</v>
      </c>
      <c r="B65" s="1167"/>
    </row>
    <row r="66" spans="1:2" ht="3.95" customHeight="1" x14ac:dyDescent="0.2">
      <c r="A66" s="1160"/>
      <c r="B66" s="1160"/>
    </row>
    <row r="67" spans="1:2" ht="3.95" customHeight="1" x14ac:dyDescent="0.2">
      <c r="A67" s="1136"/>
      <c r="B67" s="1136"/>
    </row>
    <row r="68" spans="1:2" customFormat="1" ht="18" customHeight="1" x14ac:dyDescent="0.2">
      <c r="A68" s="1166"/>
      <c r="B68" s="1166"/>
    </row>
    <row r="69" spans="1:2" customFormat="1" ht="18" customHeight="1" x14ac:dyDescent="0.2">
      <c r="A69" s="1136"/>
      <c r="B69" s="1136"/>
    </row>
    <row r="70" spans="1:2" customFormat="1" ht="18" customHeight="1" x14ac:dyDescent="0.2">
      <c r="A70" s="1136"/>
      <c r="B70" s="1136"/>
    </row>
    <row r="71" spans="1:2" customFormat="1" ht="18" customHeight="1" x14ac:dyDescent="0.2">
      <c r="A71" s="1136"/>
      <c r="B71" s="1136"/>
    </row>
    <row r="72" spans="1:2" s="7" customFormat="1" ht="24" customHeight="1" x14ac:dyDescent="0.2">
      <c r="A72" s="1133" t="s">
        <v>981</v>
      </c>
      <c r="B72" s="1131">
        <v>25</v>
      </c>
    </row>
    <row r="73" spans="1:2" s="7" customFormat="1" ht="24" customHeight="1" x14ac:dyDescent="0.2">
      <c r="A73" s="1133" t="s">
        <v>982</v>
      </c>
      <c r="B73" s="1131">
        <v>25</v>
      </c>
    </row>
    <row r="74" spans="1:2" s="7" customFormat="1" ht="24" customHeight="1" x14ac:dyDescent="0.2">
      <c r="A74" s="1133" t="s">
        <v>983</v>
      </c>
      <c r="B74" s="1131">
        <v>26</v>
      </c>
    </row>
    <row r="75" spans="1:2" s="7" customFormat="1" ht="24" customHeight="1" x14ac:dyDescent="0.2">
      <c r="A75" s="1133" t="s">
        <v>984</v>
      </c>
      <c r="B75" s="1131">
        <v>26</v>
      </c>
    </row>
    <row r="76" spans="1:2" s="7" customFormat="1" ht="24" customHeight="1" x14ac:dyDescent="0.2">
      <c r="A76" s="1133" t="s">
        <v>985</v>
      </c>
      <c r="B76" s="1131">
        <v>27</v>
      </c>
    </row>
    <row r="77" spans="1:2" s="7" customFormat="1" ht="24" customHeight="1" x14ac:dyDescent="0.2">
      <c r="A77" s="1133" t="s">
        <v>986</v>
      </c>
      <c r="B77" s="1131">
        <v>27</v>
      </c>
    </row>
    <row r="78" spans="1:2" s="7" customFormat="1" ht="24" customHeight="1" x14ac:dyDescent="0.2">
      <c r="A78" s="1133" t="s">
        <v>987</v>
      </c>
      <c r="B78" s="1131">
        <v>28</v>
      </c>
    </row>
    <row r="79" spans="1:2" s="7" customFormat="1" ht="24" customHeight="1" x14ac:dyDescent="0.2">
      <c r="A79" s="1133" t="s">
        <v>988</v>
      </c>
      <c r="B79" s="1131">
        <v>28</v>
      </c>
    </row>
    <row r="80" spans="1:2" s="7" customFormat="1" ht="24" customHeight="1" x14ac:dyDescent="0.2">
      <c r="A80" s="1133" t="s">
        <v>989</v>
      </c>
      <c r="B80" s="1131">
        <v>29</v>
      </c>
    </row>
    <row r="81" spans="1:2" s="7" customFormat="1" ht="24" customHeight="1" x14ac:dyDescent="0.2">
      <c r="A81" s="1133" t="s">
        <v>990</v>
      </c>
      <c r="B81" s="1131">
        <v>29</v>
      </c>
    </row>
    <row r="82" spans="1:2" s="7" customFormat="1" ht="21.95" customHeight="1" x14ac:dyDescent="0.25">
      <c r="A82" s="1134" t="s">
        <v>9</v>
      </c>
      <c r="B82" s="5"/>
    </row>
    <row r="83" spans="1:2" s="7" customFormat="1" ht="24" customHeight="1" x14ac:dyDescent="0.2">
      <c r="A83" s="1133" t="s">
        <v>991</v>
      </c>
      <c r="B83" s="1131">
        <v>30</v>
      </c>
    </row>
    <row r="84" spans="1:2" s="7" customFormat="1" ht="24" customHeight="1" x14ac:dyDescent="0.2">
      <c r="A84" s="1133" t="s">
        <v>992</v>
      </c>
      <c r="B84" s="1131">
        <v>30</v>
      </c>
    </row>
    <row r="85" spans="1:2" s="7" customFormat="1" ht="24" customHeight="1" x14ac:dyDescent="0.2">
      <c r="A85" s="1133" t="s">
        <v>993</v>
      </c>
      <c r="B85" s="1131">
        <v>31</v>
      </c>
    </row>
    <row r="86" spans="1:2" s="7" customFormat="1" ht="24" customHeight="1" x14ac:dyDescent="0.2">
      <c r="A86" s="1133" t="s">
        <v>995</v>
      </c>
      <c r="B86" s="1131">
        <v>31</v>
      </c>
    </row>
    <row r="87" spans="1:2" s="7" customFormat="1" ht="24" customHeight="1" x14ac:dyDescent="0.2">
      <c r="A87" s="1133" t="s">
        <v>996</v>
      </c>
      <c r="B87" s="1131">
        <v>32</v>
      </c>
    </row>
    <row r="88" spans="1:2" s="7" customFormat="1" ht="24" customHeight="1" x14ac:dyDescent="0.2">
      <c r="A88" s="1133" t="s">
        <v>997</v>
      </c>
      <c r="B88" s="1131">
        <v>32</v>
      </c>
    </row>
    <row r="89" spans="1:2" s="7" customFormat="1" ht="24" customHeight="1" x14ac:dyDescent="0.2">
      <c r="A89" s="1133" t="s">
        <v>994</v>
      </c>
      <c r="B89" s="1131">
        <v>33</v>
      </c>
    </row>
    <row r="90" spans="1:2" s="7" customFormat="1" ht="24" customHeight="1" x14ac:dyDescent="0.2">
      <c r="A90" s="1133" t="s">
        <v>998</v>
      </c>
      <c r="B90" s="1131">
        <v>33</v>
      </c>
    </row>
    <row r="91" spans="1:2" s="7" customFormat="1" ht="24" customHeight="1" x14ac:dyDescent="0.2">
      <c r="A91" s="1133" t="s">
        <v>999</v>
      </c>
      <c r="B91" s="1131">
        <v>34</v>
      </c>
    </row>
    <row r="92" spans="1:2" s="7" customFormat="1" ht="24" customHeight="1" x14ac:dyDescent="0.2">
      <c r="A92" s="1133" t="s">
        <v>1000</v>
      </c>
      <c r="B92" s="1131">
        <v>34</v>
      </c>
    </row>
    <row r="93" spans="1:2" s="7" customFormat="1" ht="24" customHeight="1" x14ac:dyDescent="0.2">
      <c r="A93" s="1133" t="s">
        <v>1001</v>
      </c>
      <c r="B93" s="1131">
        <v>35</v>
      </c>
    </row>
    <row r="94" spans="1:2" s="7" customFormat="1" ht="24" customHeight="1" x14ac:dyDescent="0.2">
      <c r="A94" s="1133" t="s">
        <v>1002</v>
      </c>
      <c r="B94" s="1131">
        <v>35</v>
      </c>
    </row>
    <row r="95" spans="1:2" s="7" customFormat="1" ht="24" customHeight="1" x14ac:dyDescent="0.2">
      <c r="A95" s="1133" t="s">
        <v>1003</v>
      </c>
      <c r="B95" s="1131">
        <v>36</v>
      </c>
    </row>
    <row r="96" spans="1:2" s="7" customFormat="1" ht="24" customHeight="1" x14ac:dyDescent="0.2">
      <c r="A96" s="1133" t="s">
        <v>1004</v>
      </c>
      <c r="B96" s="1131">
        <v>36</v>
      </c>
    </row>
    <row r="97" spans="1:2" s="7" customFormat="1" ht="21.95" customHeight="1" x14ac:dyDescent="0.25">
      <c r="A97" s="1134" t="s">
        <v>10</v>
      </c>
      <c r="B97" s="5"/>
    </row>
    <row r="98" spans="1:2" ht="21.95" customHeight="1" x14ac:dyDescent="0.2">
      <c r="A98" s="1137" t="s">
        <v>930</v>
      </c>
      <c r="B98" s="4"/>
    </row>
    <row r="99" spans="1:2" s="7" customFormat="1" ht="24" customHeight="1" x14ac:dyDescent="0.2">
      <c r="A99" s="1133" t="s">
        <v>1005</v>
      </c>
      <c r="B99" s="1131">
        <v>37</v>
      </c>
    </row>
    <row r="100" spans="1:2" s="7" customFormat="1" ht="24" customHeight="1" x14ac:dyDescent="0.2">
      <c r="A100" s="1133" t="s">
        <v>1006</v>
      </c>
      <c r="B100" s="1131">
        <v>37</v>
      </c>
    </row>
    <row r="101" spans="1:2" s="7" customFormat="1" ht="24" customHeight="1" x14ac:dyDescent="0.2">
      <c r="A101" s="1133" t="s">
        <v>1007</v>
      </c>
      <c r="B101" s="1131">
        <v>38</v>
      </c>
    </row>
    <row r="102" spans="1:2" s="7" customFormat="1" ht="24" customHeight="1" x14ac:dyDescent="0.2">
      <c r="A102" s="1133" t="s">
        <v>1007</v>
      </c>
      <c r="B102" s="1131">
        <v>38</v>
      </c>
    </row>
    <row r="103" spans="1:2" ht="21.95" customHeight="1" x14ac:dyDescent="0.2">
      <c r="A103" s="1137" t="s">
        <v>11</v>
      </c>
      <c r="B103" s="4"/>
    </row>
    <row r="104" spans="1:2" s="7" customFormat="1" ht="24" customHeight="1" x14ac:dyDescent="0.2">
      <c r="A104" s="1133" t="s">
        <v>1008</v>
      </c>
      <c r="B104" s="1131">
        <v>39</v>
      </c>
    </row>
    <row r="105" spans="1:2" s="7" customFormat="1" ht="24" customHeight="1" x14ac:dyDescent="0.2">
      <c r="A105" s="1133" t="s">
        <v>1008</v>
      </c>
      <c r="B105" s="1131">
        <v>39</v>
      </c>
    </row>
    <row r="106" spans="1:2" ht="21.95" customHeight="1" x14ac:dyDescent="0.2">
      <c r="A106" s="1137" t="s">
        <v>12</v>
      </c>
      <c r="B106" s="4"/>
    </row>
    <row r="107" spans="1:2" s="7" customFormat="1" ht="24" customHeight="1" x14ac:dyDescent="0.2">
      <c r="A107" s="1133" t="s">
        <v>1009</v>
      </c>
      <c r="B107" s="1131">
        <v>40</v>
      </c>
    </row>
    <row r="108" spans="1:2" s="7" customFormat="1" ht="24" customHeight="1" x14ac:dyDescent="0.2">
      <c r="A108" s="1133" t="s">
        <v>1010</v>
      </c>
      <c r="B108" s="1131">
        <v>40</v>
      </c>
    </row>
    <row r="109" spans="1:2" s="7" customFormat="1" ht="24" customHeight="1" x14ac:dyDescent="0.2">
      <c r="A109" s="1133" t="s">
        <v>1011</v>
      </c>
      <c r="B109" s="1131">
        <v>41</v>
      </c>
    </row>
    <row r="110" spans="1:2" s="7" customFormat="1" ht="24" customHeight="1" x14ac:dyDescent="0.2">
      <c r="A110" s="1133" t="s">
        <v>1012</v>
      </c>
      <c r="B110" s="1131">
        <v>41</v>
      </c>
    </row>
    <row r="111" spans="1:2" s="7" customFormat="1" ht="24" customHeight="1" x14ac:dyDescent="0.2">
      <c r="A111" s="1133" t="s">
        <v>1013</v>
      </c>
      <c r="B111" s="1131">
        <v>42</v>
      </c>
    </row>
    <row r="112" spans="1:2" s="7" customFormat="1" ht="24" customHeight="1" x14ac:dyDescent="0.2">
      <c r="A112" s="1133" t="s">
        <v>1014</v>
      </c>
      <c r="B112" s="1131">
        <v>42</v>
      </c>
    </row>
    <row r="113" spans="1:16383" s="7" customFormat="1" ht="21.95" customHeight="1" x14ac:dyDescent="0.25">
      <c r="A113" s="1134" t="s">
        <v>13</v>
      </c>
      <c r="B113" s="5"/>
    </row>
    <row r="114" spans="1:16383" s="7" customFormat="1" ht="24" customHeight="1" x14ac:dyDescent="0.2">
      <c r="A114" s="1133" t="s">
        <v>1015</v>
      </c>
      <c r="B114" s="1131">
        <v>43</v>
      </c>
    </row>
    <row r="115" spans="1:16383" s="7" customFormat="1" ht="24" customHeight="1" x14ac:dyDescent="0.2">
      <c r="A115" s="1133" t="s">
        <v>1016</v>
      </c>
      <c r="B115" s="1131">
        <v>43</v>
      </c>
    </row>
    <row r="116" spans="1:16383" s="7" customFormat="1" ht="21.95" customHeight="1" x14ac:dyDescent="0.25">
      <c r="A116" s="1134" t="s">
        <v>14</v>
      </c>
      <c r="B116" s="5"/>
    </row>
    <row r="117" spans="1:16383" s="7" customFormat="1" ht="24" customHeight="1" x14ac:dyDescent="0.2">
      <c r="A117" s="1133" t="s">
        <v>1017</v>
      </c>
      <c r="B117" s="1131">
        <v>44</v>
      </c>
    </row>
    <row r="118" spans="1:16383" s="7" customFormat="1" ht="24" customHeight="1" x14ac:dyDescent="0.2">
      <c r="A118" s="1133" t="s">
        <v>1018</v>
      </c>
      <c r="B118" s="1131">
        <v>44</v>
      </c>
    </row>
    <row r="119" spans="1:16383" s="7" customFormat="1" ht="21.95" customHeight="1" x14ac:dyDescent="0.25">
      <c r="A119" s="1134" t="s">
        <v>15</v>
      </c>
      <c r="B119" s="5"/>
    </row>
    <row r="120" spans="1:16383" s="7" customFormat="1" ht="24" customHeight="1" x14ac:dyDescent="0.2">
      <c r="A120" s="1133" t="s">
        <v>1019</v>
      </c>
      <c r="B120" s="1131">
        <v>45</v>
      </c>
    </row>
    <row r="121" spans="1:16383" s="7" customFormat="1" ht="24" customHeight="1" x14ac:dyDescent="0.2">
      <c r="A121" s="1133" t="s">
        <v>1020</v>
      </c>
      <c r="B121" s="1131">
        <v>45</v>
      </c>
    </row>
    <row r="122" spans="1:16383" s="7" customFormat="1" ht="24" customHeight="1" x14ac:dyDescent="0.2">
      <c r="A122" s="1133" t="s">
        <v>1021</v>
      </c>
      <c r="B122" s="1131">
        <v>46</v>
      </c>
    </row>
    <row r="123" spans="1:16383" s="7" customFormat="1" ht="24" customHeight="1" x14ac:dyDescent="0.2">
      <c r="A123" s="1133" t="s">
        <v>1022</v>
      </c>
      <c r="B123" s="1131">
        <v>46</v>
      </c>
    </row>
    <row r="124" spans="1:16383" s="7" customFormat="1" ht="24" customHeight="1" x14ac:dyDescent="0.2">
      <c r="A124" s="1133" t="s">
        <v>1023</v>
      </c>
      <c r="B124" s="1131">
        <v>47</v>
      </c>
    </row>
    <row r="125" spans="1:16383" s="7" customFormat="1" ht="24" customHeight="1" x14ac:dyDescent="0.2">
      <c r="A125" s="1133" t="s">
        <v>1024</v>
      </c>
      <c r="B125" s="1131">
        <v>47</v>
      </c>
    </row>
    <row r="126" spans="1:16383" ht="24" customHeight="1" x14ac:dyDescent="0.2">
      <c r="A126" s="6"/>
      <c r="B126" s="3"/>
    </row>
    <row r="127" spans="1:16383" ht="18" customHeight="1" x14ac:dyDescent="0.2">
      <c r="A127" s="6"/>
      <c r="B127" s="3"/>
    </row>
    <row r="128" spans="1:16383" ht="5.0999999999999996" customHeight="1" x14ac:dyDescent="0.2">
      <c r="A128" s="1161"/>
      <c r="B128" s="1161"/>
      <c r="C128" s="1130"/>
      <c r="D128" s="1160"/>
      <c r="E128" s="1160"/>
      <c r="F128" s="1160"/>
      <c r="G128" s="1160"/>
      <c r="H128" s="1160"/>
      <c r="I128" s="1160"/>
      <c r="J128" s="1160"/>
      <c r="K128" s="1160"/>
      <c r="L128" s="1160"/>
      <c r="M128" s="1160"/>
      <c r="N128" s="1160"/>
      <c r="O128" s="1160"/>
      <c r="P128" s="1160"/>
      <c r="Q128" s="1160"/>
      <c r="R128" s="1160"/>
      <c r="S128" s="1160"/>
      <c r="T128" s="1160"/>
      <c r="U128" s="1160"/>
      <c r="V128" s="1160"/>
      <c r="W128" s="1160"/>
      <c r="X128" s="1160"/>
      <c r="Y128" s="1160"/>
      <c r="Z128" s="1160"/>
      <c r="AA128" s="1160"/>
      <c r="AB128" s="1160"/>
      <c r="AC128" s="1160"/>
      <c r="AD128" s="1160"/>
      <c r="AE128" s="1160"/>
      <c r="AF128" s="1160"/>
      <c r="AG128" s="1160"/>
      <c r="AH128" s="1160"/>
      <c r="AI128" s="1160"/>
      <c r="AJ128" s="1160"/>
      <c r="AK128" s="1160"/>
      <c r="AL128" s="1160"/>
      <c r="AM128" s="1160"/>
      <c r="AN128" s="1160"/>
      <c r="AO128" s="1160"/>
      <c r="AP128" s="1160"/>
      <c r="AQ128" s="1160"/>
      <c r="AR128" s="1160"/>
      <c r="AS128" s="1160"/>
      <c r="AT128" s="1160"/>
      <c r="AU128" s="1160"/>
      <c r="AV128" s="1160"/>
      <c r="AW128" s="1160"/>
      <c r="AX128" s="1160"/>
      <c r="AY128" s="1160"/>
      <c r="AZ128" s="1160"/>
      <c r="BA128" s="1160"/>
      <c r="BB128" s="1160"/>
      <c r="BC128" s="1160"/>
      <c r="BD128" s="1160"/>
      <c r="BE128" s="1160"/>
      <c r="BF128" s="1160"/>
      <c r="BG128" s="1160"/>
      <c r="BH128" s="1160"/>
      <c r="BI128" s="1160"/>
      <c r="BJ128" s="1160"/>
      <c r="BK128" s="1160"/>
      <c r="BL128" s="1160"/>
      <c r="BM128" s="1160"/>
      <c r="BN128" s="1160"/>
      <c r="BO128" s="1160"/>
      <c r="BP128" s="1160"/>
      <c r="BQ128" s="1160"/>
      <c r="BR128" s="1160"/>
      <c r="BS128" s="1160"/>
      <c r="BT128" s="1160"/>
      <c r="BU128" s="1160"/>
      <c r="BV128" s="1160"/>
      <c r="BW128" s="1160"/>
      <c r="BX128" s="1160"/>
      <c r="BY128" s="1160"/>
      <c r="BZ128" s="1160"/>
      <c r="CA128" s="1160"/>
      <c r="CB128" s="1160"/>
      <c r="CC128" s="1160"/>
      <c r="CD128" s="1160"/>
      <c r="CE128" s="1160"/>
      <c r="CF128" s="1160"/>
      <c r="CG128" s="1160"/>
      <c r="CH128" s="1160"/>
      <c r="CI128" s="1160"/>
      <c r="CJ128" s="1160"/>
      <c r="CK128" s="1160"/>
      <c r="CL128" s="1160"/>
      <c r="CM128" s="1160"/>
      <c r="CN128" s="1160"/>
      <c r="CO128" s="1160"/>
      <c r="CP128" s="1160"/>
      <c r="CQ128" s="1160"/>
      <c r="CR128" s="1160"/>
      <c r="CS128" s="1160"/>
      <c r="CT128" s="1160"/>
      <c r="CU128" s="1160"/>
      <c r="CV128" s="1160"/>
      <c r="CW128" s="1160"/>
      <c r="CX128" s="1160"/>
      <c r="CY128" s="1160"/>
      <c r="CZ128" s="1160"/>
      <c r="DA128" s="1160"/>
      <c r="DB128" s="1160"/>
      <c r="DC128" s="1160"/>
      <c r="DD128" s="1160"/>
      <c r="DE128" s="1160"/>
      <c r="DF128" s="1160"/>
      <c r="DG128" s="1160"/>
      <c r="DH128" s="1160"/>
      <c r="DI128" s="1160"/>
      <c r="DJ128" s="1160"/>
      <c r="DK128" s="1160"/>
      <c r="DL128" s="1160"/>
      <c r="DM128" s="1160"/>
      <c r="DN128" s="1160"/>
      <c r="DO128" s="1160"/>
      <c r="DP128" s="1160"/>
      <c r="DQ128" s="1160"/>
      <c r="DR128" s="1160"/>
      <c r="DS128" s="1160"/>
      <c r="DT128" s="1160"/>
      <c r="DU128" s="1160"/>
      <c r="DV128" s="1160"/>
      <c r="DW128" s="1160"/>
      <c r="DX128" s="1160"/>
      <c r="DY128" s="1160"/>
      <c r="DZ128" s="1160"/>
      <c r="EA128" s="1160"/>
      <c r="EB128" s="1160"/>
      <c r="EC128" s="1160"/>
      <c r="ED128" s="1160"/>
      <c r="EE128" s="1160"/>
      <c r="EF128" s="1160"/>
      <c r="EG128" s="1160"/>
      <c r="EH128" s="1160"/>
      <c r="EI128" s="1160"/>
      <c r="EJ128" s="1160"/>
      <c r="EK128" s="1160"/>
      <c r="EL128" s="1160"/>
      <c r="EM128" s="1160"/>
      <c r="EN128" s="1160"/>
      <c r="EO128" s="1160"/>
      <c r="EP128" s="1160"/>
      <c r="EQ128" s="1160"/>
      <c r="ER128" s="1160"/>
      <c r="ES128" s="1160"/>
      <c r="ET128" s="1160"/>
      <c r="EU128" s="1160"/>
      <c r="EV128" s="1160"/>
      <c r="EW128" s="1160"/>
      <c r="EX128" s="1160"/>
      <c r="EY128" s="1160"/>
      <c r="EZ128" s="1160"/>
      <c r="FA128" s="1160"/>
      <c r="FB128" s="1160"/>
      <c r="FC128" s="1160"/>
      <c r="FD128" s="1160"/>
      <c r="FE128" s="1160"/>
      <c r="FF128" s="1160"/>
      <c r="FG128" s="1160"/>
      <c r="FH128" s="1160"/>
      <c r="FI128" s="1160"/>
      <c r="FJ128" s="1160"/>
      <c r="FK128" s="1160"/>
      <c r="FL128" s="1160"/>
      <c r="FM128" s="1160"/>
      <c r="FN128" s="1160"/>
      <c r="FO128" s="1160"/>
      <c r="FP128" s="1160"/>
      <c r="FQ128" s="1160"/>
      <c r="FR128" s="1160"/>
      <c r="FS128" s="1160"/>
      <c r="FT128" s="1160"/>
      <c r="FU128" s="1160"/>
      <c r="FV128" s="1160"/>
      <c r="FW128" s="1160"/>
      <c r="FX128" s="1160"/>
      <c r="FY128" s="1160"/>
      <c r="FZ128" s="1160"/>
      <c r="GA128" s="1160"/>
      <c r="GB128" s="1160"/>
      <c r="GC128" s="1160"/>
      <c r="GD128" s="1160"/>
      <c r="GE128" s="1160"/>
      <c r="GF128" s="1160"/>
      <c r="GG128" s="1160"/>
      <c r="GH128" s="1160"/>
      <c r="GI128" s="1160"/>
      <c r="GJ128" s="1160"/>
      <c r="GK128" s="1160"/>
      <c r="GL128" s="1160"/>
      <c r="GM128" s="1160"/>
      <c r="GN128" s="1160"/>
      <c r="GO128" s="1160"/>
      <c r="GP128" s="1160"/>
      <c r="GQ128" s="1160"/>
      <c r="GR128" s="1160"/>
      <c r="GS128" s="1160"/>
      <c r="GT128" s="1160"/>
      <c r="GU128" s="1160"/>
      <c r="GV128" s="1160"/>
      <c r="GW128" s="1160"/>
      <c r="GX128" s="1160"/>
      <c r="GY128" s="1160"/>
      <c r="GZ128" s="1160"/>
      <c r="HA128" s="1160"/>
      <c r="HB128" s="1160"/>
      <c r="HC128" s="1160"/>
      <c r="HD128" s="1160"/>
      <c r="HE128" s="1160"/>
      <c r="HF128" s="1160"/>
      <c r="HG128" s="1160"/>
      <c r="HH128" s="1160"/>
      <c r="HI128" s="1160"/>
      <c r="HJ128" s="1160"/>
      <c r="HK128" s="1160"/>
      <c r="HL128" s="1160"/>
      <c r="HM128" s="1160"/>
      <c r="HN128" s="1160"/>
      <c r="HO128" s="1160"/>
      <c r="HP128" s="1160"/>
      <c r="HQ128" s="1160"/>
      <c r="HR128" s="1160"/>
      <c r="HS128" s="1160"/>
      <c r="HT128" s="1160"/>
      <c r="HU128" s="1160"/>
      <c r="HV128" s="1160"/>
      <c r="HW128" s="1160"/>
      <c r="HX128" s="1160"/>
      <c r="HY128" s="1160"/>
      <c r="HZ128" s="1160"/>
      <c r="IA128" s="1160"/>
      <c r="IB128" s="1160"/>
      <c r="IC128" s="1160"/>
      <c r="ID128" s="1160"/>
      <c r="IE128" s="1160"/>
      <c r="IF128" s="1160"/>
      <c r="IG128" s="1160"/>
      <c r="IH128" s="1160"/>
      <c r="II128" s="1160"/>
      <c r="IJ128" s="1160"/>
      <c r="IK128" s="1160"/>
      <c r="IL128" s="1160"/>
      <c r="IM128" s="1160"/>
      <c r="IN128" s="1160"/>
      <c r="IO128" s="1160"/>
      <c r="IP128" s="1160"/>
      <c r="IQ128" s="1160"/>
      <c r="IR128" s="1160"/>
      <c r="IS128" s="1160"/>
      <c r="IT128" s="1160"/>
      <c r="IU128" s="1160"/>
      <c r="IV128" s="1160"/>
      <c r="IW128" s="1160"/>
      <c r="IX128" s="1160"/>
      <c r="IY128" s="1160"/>
      <c r="IZ128" s="1160"/>
      <c r="JA128" s="1160"/>
      <c r="JB128" s="1160"/>
      <c r="JC128" s="1160"/>
      <c r="JD128" s="1160"/>
      <c r="JE128" s="1160"/>
      <c r="JF128" s="1160"/>
      <c r="JG128" s="1160"/>
      <c r="JH128" s="1160"/>
      <c r="JI128" s="1160"/>
      <c r="JJ128" s="1160"/>
      <c r="JK128" s="1160"/>
      <c r="JL128" s="1160"/>
      <c r="JM128" s="1160"/>
      <c r="JN128" s="1160"/>
      <c r="JO128" s="1160"/>
      <c r="JP128" s="1160"/>
      <c r="JQ128" s="1160"/>
      <c r="JR128" s="1160"/>
      <c r="JS128" s="1160"/>
      <c r="JT128" s="1160"/>
      <c r="JU128" s="1160"/>
      <c r="JV128" s="1160"/>
      <c r="JW128" s="1160"/>
      <c r="JX128" s="1160"/>
      <c r="JY128" s="1160"/>
      <c r="JZ128" s="1160"/>
      <c r="KA128" s="1160"/>
      <c r="KB128" s="1160"/>
      <c r="KC128" s="1160"/>
      <c r="KD128" s="1160"/>
      <c r="KE128" s="1160"/>
      <c r="KF128" s="1160"/>
      <c r="KG128" s="1160"/>
      <c r="KH128" s="1160"/>
      <c r="KI128" s="1160"/>
      <c r="KJ128" s="1160"/>
      <c r="KK128" s="1160"/>
      <c r="KL128" s="1160"/>
      <c r="KM128" s="1160"/>
      <c r="KN128" s="1160"/>
      <c r="KO128" s="1160"/>
      <c r="KP128" s="1160"/>
      <c r="KQ128" s="1160"/>
      <c r="KR128" s="1160"/>
      <c r="KS128" s="1160"/>
      <c r="KT128" s="1160"/>
      <c r="KU128" s="1160"/>
      <c r="KV128" s="1160"/>
      <c r="KW128" s="1160"/>
      <c r="KX128" s="1160"/>
      <c r="KY128" s="1160"/>
      <c r="KZ128" s="1160"/>
      <c r="LA128" s="1160"/>
      <c r="LB128" s="1160"/>
      <c r="LC128" s="1160"/>
      <c r="LD128" s="1160"/>
      <c r="LE128" s="1160"/>
      <c r="LF128" s="1160"/>
      <c r="LG128" s="1160"/>
      <c r="LH128" s="1160"/>
      <c r="LI128" s="1160"/>
      <c r="LJ128" s="1160"/>
      <c r="LK128" s="1160"/>
      <c r="LL128" s="1160"/>
      <c r="LM128" s="1160"/>
      <c r="LN128" s="1160"/>
      <c r="LO128" s="1160"/>
      <c r="LP128" s="1160"/>
      <c r="LQ128" s="1160"/>
      <c r="LR128" s="1160"/>
      <c r="LS128" s="1160"/>
      <c r="LT128" s="1160"/>
      <c r="LU128" s="1160"/>
      <c r="LV128" s="1160"/>
      <c r="LW128" s="1160"/>
      <c r="LX128" s="1160"/>
      <c r="LY128" s="1160"/>
      <c r="LZ128" s="1160"/>
      <c r="MA128" s="1160"/>
      <c r="MB128" s="1160"/>
      <c r="MC128" s="1160"/>
      <c r="MD128" s="1160"/>
      <c r="ME128" s="1160"/>
      <c r="MF128" s="1160"/>
      <c r="MG128" s="1160"/>
      <c r="MH128" s="1160"/>
      <c r="MI128" s="1160"/>
      <c r="MJ128" s="1160"/>
      <c r="MK128" s="1160"/>
      <c r="ML128" s="1160"/>
      <c r="MM128" s="1160"/>
      <c r="MN128" s="1160"/>
      <c r="MO128" s="1160"/>
      <c r="MP128" s="1160"/>
      <c r="MQ128" s="1160"/>
      <c r="MR128" s="1160"/>
      <c r="MS128" s="1160"/>
      <c r="MT128" s="1160"/>
      <c r="MU128" s="1160"/>
      <c r="MV128" s="1160"/>
      <c r="MW128" s="1160"/>
      <c r="MX128" s="1160"/>
      <c r="MY128" s="1160"/>
      <c r="MZ128" s="1160"/>
      <c r="NA128" s="1160"/>
      <c r="NB128" s="1160"/>
      <c r="NC128" s="1160"/>
      <c r="ND128" s="1160"/>
      <c r="NE128" s="1160"/>
      <c r="NF128" s="1160"/>
      <c r="NG128" s="1160"/>
      <c r="NH128" s="1160"/>
      <c r="NI128" s="1160"/>
      <c r="NJ128" s="1160"/>
      <c r="NK128" s="1160"/>
      <c r="NL128" s="1160"/>
      <c r="NM128" s="1160"/>
      <c r="NN128" s="1160"/>
      <c r="NO128" s="1160"/>
      <c r="NP128" s="1160"/>
      <c r="NQ128" s="1160"/>
      <c r="NR128" s="1160"/>
      <c r="NS128" s="1160"/>
      <c r="NT128" s="1160"/>
      <c r="NU128" s="1160"/>
      <c r="NV128" s="1160"/>
      <c r="NW128" s="1160"/>
      <c r="NX128" s="1160"/>
      <c r="NY128" s="1160"/>
      <c r="NZ128" s="1160"/>
      <c r="OA128" s="1160"/>
      <c r="OB128" s="1160"/>
      <c r="OC128" s="1160"/>
      <c r="OD128" s="1160"/>
      <c r="OE128" s="1160"/>
      <c r="OF128" s="1160"/>
      <c r="OG128" s="1160"/>
      <c r="OH128" s="1160"/>
      <c r="OI128" s="1160"/>
      <c r="OJ128" s="1160"/>
      <c r="OK128" s="1160"/>
      <c r="OL128" s="1160"/>
      <c r="OM128" s="1160"/>
      <c r="ON128" s="1160"/>
      <c r="OO128" s="1160"/>
      <c r="OP128" s="1160"/>
      <c r="OQ128" s="1160"/>
      <c r="OR128" s="1160"/>
      <c r="OS128" s="1160"/>
      <c r="OT128" s="1160"/>
      <c r="OU128" s="1160"/>
      <c r="OV128" s="1160"/>
      <c r="OW128" s="1160"/>
      <c r="OX128" s="1160"/>
      <c r="OY128" s="1160"/>
      <c r="OZ128" s="1160"/>
      <c r="PA128" s="1160"/>
      <c r="PB128" s="1160"/>
      <c r="PC128" s="1160"/>
      <c r="PD128" s="1160"/>
      <c r="PE128" s="1160"/>
      <c r="PF128" s="1160"/>
      <c r="PG128" s="1160"/>
      <c r="PH128" s="1160"/>
      <c r="PI128" s="1160"/>
      <c r="PJ128" s="1160"/>
      <c r="PK128" s="1160"/>
      <c r="PL128" s="1160"/>
      <c r="PM128" s="1160"/>
      <c r="PN128" s="1160"/>
      <c r="PO128" s="1160"/>
      <c r="PP128" s="1160"/>
      <c r="PQ128" s="1160"/>
      <c r="PR128" s="1160"/>
      <c r="PS128" s="1160"/>
      <c r="PT128" s="1160"/>
      <c r="PU128" s="1160"/>
      <c r="PV128" s="1160"/>
      <c r="PW128" s="1160"/>
      <c r="PX128" s="1160"/>
      <c r="PY128" s="1160"/>
      <c r="PZ128" s="1160"/>
      <c r="QA128" s="1160"/>
      <c r="QB128" s="1160"/>
      <c r="QC128" s="1160"/>
      <c r="QD128" s="1160"/>
      <c r="QE128" s="1160"/>
      <c r="QF128" s="1160"/>
      <c r="QG128" s="1160"/>
      <c r="QH128" s="1160"/>
      <c r="QI128" s="1160"/>
      <c r="QJ128" s="1160"/>
      <c r="QK128" s="1160"/>
      <c r="QL128" s="1160"/>
      <c r="QM128" s="1160"/>
      <c r="QN128" s="1160"/>
      <c r="QO128" s="1160"/>
      <c r="QP128" s="1160"/>
      <c r="QQ128" s="1160"/>
      <c r="QR128" s="1160"/>
      <c r="QS128" s="1160"/>
      <c r="QT128" s="1160"/>
      <c r="QU128" s="1160"/>
      <c r="QV128" s="1160"/>
      <c r="QW128" s="1160"/>
      <c r="QX128" s="1160"/>
      <c r="QY128" s="1160"/>
      <c r="QZ128" s="1160"/>
      <c r="RA128" s="1160"/>
      <c r="RB128" s="1160"/>
      <c r="RC128" s="1160"/>
      <c r="RD128" s="1160"/>
      <c r="RE128" s="1160"/>
      <c r="RF128" s="1160"/>
      <c r="RG128" s="1160"/>
      <c r="RH128" s="1160"/>
      <c r="RI128" s="1160"/>
      <c r="RJ128" s="1160"/>
      <c r="RK128" s="1160"/>
      <c r="RL128" s="1160"/>
      <c r="RM128" s="1160"/>
      <c r="RN128" s="1160"/>
      <c r="RO128" s="1160"/>
      <c r="RP128" s="1160"/>
      <c r="RQ128" s="1160"/>
      <c r="RR128" s="1160"/>
      <c r="RS128" s="1160"/>
      <c r="RT128" s="1160"/>
      <c r="RU128" s="1160"/>
      <c r="RV128" s="1160"/>
      <c r="RW128" s="1160"/>
      <c r="RX128" s="1160"/>
      <c r="RY128" s="1160"/>
      <c r="RZ128" s="1160"/>
      <c r="SA128" s="1160"/>
      <c r="SB128" s="1160"/>
      <c r="SC128" s="1160"/>
      <c r="SD128" s="1160"/>
      <c r="SE128" s="1160"/>
      <c r="SF128" s="1160"/>
      <c r="SG128" s="1160"/>
      <c r="SH128" s="1160"/>
      <c r="SI128" s="1160"/>
      <c r="SJ128" s="1160"/>
      <c r="SK128" s="1160"/>
      <c r="SL128" s="1160"/>
      <c r="SM128" s="1160"/>
      <c r="SN128" s="1160"/>
      <c r="SO128" s="1160"/>
      <c r="SP128" s="1160"/>
      <c r="SQ128" s="1160"/>
      <c r="SR128" s="1160"/>
      <c r="SS128" s="1160"/>
      <c r="ST128" s="1160"/>
      <c r="SU128" s="1160"/>
      <c r="SV128" s="1160"/>
      <c r="SW128" s="1160"/>
      <c r="SX128" s="1160"/>
      <c r="SY128" s="1160"/>
      <c r="SZ128" s="1160"/>
      <c r="TA128" s="1160"/>
      <c r="TB128" s="1160"/>
      <c r="TC128" s="1160"/>
      <c r="TD128" s="1160"/>
      <c r="TE128" s="1160"/>
      <c r="TF128" s="1160"/>
      <c r="TG128" s="1160"/>
      <c r="TH128" s="1160"/>
      <c r="TI128" s="1160"/>
      <c r="TJ128" s="1160"/>
      <c r="TK128" s="1160"/>
      <c r="TL128" s="1160"/>
      <c r="TM128" s="1160"/>
      <c r="TN128" s="1160"/>
      <c r="TO128" s="1160"/>
      <c r="TP128" s="1160"/>
      <c r="TQ128" s="1160"/>
      <c r="TR128" s="1160"/>
      <c r="TS128" s="1160"/>
      <c r="TT128" s="1160"/>
      <c r="TU128" s="1160"/>
      <c r="TV128" s="1160"/>
      <c r="TW128" s="1160"/>
      <c r="TX128" s="1160"/>
      <c r="TY128" s="1160"/>
      <c r="TZ128" s="1160"/>
      <c r="UA128" s="1160"/>
      <c r="UB128" s="1160"/>
      <c r="UC128" s="1160"/>
      <c r="UD128" s="1160"/>
      <c r="UE128" s="1160"/>
      <c r="UF128" s="1160"/>
      <c r="UG128" s="1160"/>
      <c r="UH128" s="1160"/>
      <c r="UI128" s="1160"/>
      <c r="UJ128" s="1160"/>
      <c r="UK128" s="1160"/>
      <c r="UL128" s="1160"/>
      <c r="UM128" s="1160"/>
      <c r="UN128" s="1160"/>
      <c r="UO128" s="1160"/>
      <c r="UP128" s="1160"/>
      <c r="UQ128" s="1160"/>
      <c r="UR128" s="1160"/>
      <c r="US128" s="1160"/>
      <c r="UT128" s="1160"/>
      <c r="UU128" s="1160"/>
      <c r="UV128" s="1160"/>
      <c r="UW128" s="1160"/>
      <c r="UX128" s="1160"/>
      <c r="UY128" s="1160"/>
      <c r="UZ128" s="1160"/>
      <c r="VA128" s="1160"/>
      <c r="VB128" s="1160"/>
      <c r="VC128" s="1160"/>
      <c r="VD128" s="1160"/>
      <c r="VE128" s="1160"/>
      <c r="VF128" s="1160"/>
      <c r="VG128" s="1160"/>
      <c r="VH128" s="1160"/>
      <c r="VI128" s="1160"/>
      <c r="VJ128" s="1160"/>
      <c r="VK128" s="1160"/>
      <c r="VL128" s="1160"/>
      <c r="VM128" s="1160"/>
      <c r="VN128" s="1160"/>
      <c r="VO128" s="1160"/>
      <c r="VP128" s="1160"/>
      <c r="VQ128" s="1160"/>
      <c r="VR128" s="1160"/>
      <c r="VS128" s="1160"/>
      <c r="VT128" s="1160"/>
      <c r="VU128" s="1160"/>
      <c r="VV128" s="1160"/>
      <c r="VW128" s="1160"/>
      <c r="VX128" s="1160"/>
      <c r="VY128" s="1160"/>
      <c r="VZ128" s="1160"/>
      <c r="WA128" s="1160"/>
      <c r="WB128" s="1160"/>
      <c r="WC128" s="1160"/>
      <c r="WD128" s="1160"/>
      <c r="WE128" s="1160"/>
      <c r="WF128" s="1160"/>
      <c r="WG128" s="1160"/>
      <c r="WH128" s="1160"/>
      <c r="WI128" s="1160"/>
      <c r="WJ128" s="1160"/>
      <c r="WK128" s="1160"/>
      <c r="WL128" s="1160"/>
      <c r="WM128" s="1160"/>
      <c r="WN128" s="1160"/>
      <c r="WO128" s="1160"/>
      <c r="WP128" s="1160"/>
      <c r="WQ128" s="1160"/>
      <c r="WR128" s="1160"/>
      <c r="WS128" s="1160"/>
      <c r="WT128" s="1160"/>
      <c r="WU128" s="1160"/>
      <c r="WV128" s="1160"/>
      <c r="WW128" s="1160"/>
      <c r="WX128" s="1160"/>
      <c r="WY128" s="1160"/>
      <c r="WZ128" s="1160"/>
      <c r="XA128" s="1160"/>
      <c r="XB128" s="1160"/>
      <c r="XC128" s="1160"/>
      <c r="XD128" s="1160"/>
      <c r="XE128" s="1160"/>
      <c r="XF128" s="1160"/>
      <c r="XG128" s="1160"/>
      <c r="XH128" s="1160"/>
      <c r="XI128" s="1160"/>
      <c r="XJ128" s="1160"/>
      <c r="XK128" s="1160"/>
      <c r="XL128" s="1160"/>
      <c r="XM128" s="1160"/>
      <c r="XN128" s="1160"/>
      <c r="XO128" s="1160"/>
      <c r="XP128" s="1160"/>
      <c r="XQ128" s="1160"/>
      <c r="XR128" s="1160"/>
      <c r="XS128" s="1160"/>
      <c r="XT128" s="1160"/>
      <c r="XU128" s="1160"/>
      <c r="XV128" s="1160"/>
      <c r="XW128" s="1160"/>
      <c r="XX128" s="1160"/>
      <c r="XY128" s="1160"/>
      <c r="XZ128" s="1160"/>
      <c r="YA128" s="1160"/>
      <c r="YB128" s="1160"/>
      <c r="YC128" s="1160"/>
      <c r="YD128" s="1160"/>
      <c r="YE128" s="1160"/>
      <c r="YF128" s="1160"/>
      <c r="YG128" s="1160"/>
      <c r="YH128" s="1160"/>
      <c r="YI128" s="1160"/>
      <c r="YJ128" s="1160"/>
      <c r="YK128" s="1160"/>
      <c r="YL128" s="1160"/>
      <c r="YM128" s="1160"/>
      <c r="YN128" s="1160"/>
      <c r="YO128" s="1160"/>
      <c r="YP128" s="1160"/>
      <c r="YQ128" s="1160"/>
      <c r="YR128" s="1160"/>
      <c r="YS128" s="1160"/>
      <c r="YT128" s="1160"/>
      <c r="YU128" s="1160"/>
      <c r="YV128" s="1160"/>
      <c r="YW128" s="1160"/>
      <c r="YX128" s="1160"/>
      <c r="YY128" s="1160"/>
      <c r="YZ128" s="1160"/>
      <c r="ZA128" s="1160"/>
      <c r="ZB128" s="1160"/>
      <c r="ZC128" s="1160"/>
      <c r="ZD128" s="1160"/>
      <c r="ZE128" s="1160"/>
      <c r="ZF128" s="1160"/>
      <c r="ZG128" s="1160"/>
      <c r="ZH128" s="1160"/>
      <c r="ZI128" s="1160"/>
      <c r="ZJ128" s="1160"/>
      <c r="ZK128" s="1160"/>
      <c r="ZL128" s="1160"/>
      <c r="ZM128" s="1160"/>
      <c r="ZN128" s="1160"/>
      <c r="ZO128" s="1160"/>
      <c r="ZP128" s="1160"/>
      <c r="ZQ128" s="1160"/>
      <c r="ZR128" s="1160"/>
      <c r="ZS128" s="1160"/>
      <c r="ZT128" s="1160"/>
      <c r="ZU128" s="1160"/>
      <c r="ZV128" s="1160"/>
      <c r="ZW128" s="1160"/>
      <c r="ZX128" s="1160"/>
      <c r="ZY128" s="1160"/>
      <c r="ZZ128" s="1160"/>
      <c r="AAA128" s="1160"/>
      <c r="AAB128" s="1160"/>
      <c r="AAC128" s="1160"/>
      <c r="AAD128" s="1160"/>
      <c r="AAE128" s="1160"/>
      <c r="AAF128" s="1160"/>
      <c r="AAG128" s="1160"/>
      <c r="AAH128" s="1160"/>
      <c r="AAI128" s="1160"/>
      <c r="AAJ128" s="1160"/>
      <c r="AAK128" s="1160"/>
      <c r="AAL128" s="1160"/>
      <c r="AAM128" s="1160"/>
      <c r="AAN128" s="1160"/>
      <c r="AAO128" s="1160"/>
      <c r="AAP128" s="1160"/>
      <c r="AAQ128" s="1160"/>
      <c r="AAR128" s="1160"/>
      <c r="AAS128" s="1160"/>
      <c r="AAT128" s="1160"/>
      <c r="AAU128" s="1160"/>
      <c r="AAV128" s="1160"/>
      <c r="AAW128" s="1160"/>
      <c r="AAX128" s="1160"/>
      <c r="AAY128" s="1160"/>
      <c r="AAZ128" s="1160"/>
      <c r="ABA128" s="1160"/>
      <c r="ABB128" s="1160"/>
      <c r="ABC128" s="1160"/>
      <c r="ABD128" s="1160"/>
      <c r="ABE128" s="1160"/>
      <c r="ABF128" s="1160"/>
      <c r="ABG128" s="1160"/>
      <c r="ABH128" s="1160"/>
      <c r="ABI128" s="1160"/>
      <c r="ABJ128" s="1160"/>
      <c r="ABK128" s="1160"/>
      <c r="ABL128" s="1160"/>
      <c r="ABM128" s="1160"/>
      <c r="ABN128" s="1160"/>
      <c r="ABO128" s="1160"/>
      <c r="ABP128" s="1160"/>
      <c r="ABQ128" s="1160"/>
      <c r="ABR128" s="1160"/>
      <c r="ABS128" s="1160"/>
      <c r="ABT128" s="1160"/>
      <c r="ABU128" s="1160"/>
      <c r="ABV128" s="1160"/>
      <c r="ABW128" s="1160"/>
      <c r="ABX128" s="1160"/>
      <c r="ABY128" s="1160"/>
      <c r="ABZ128" s="1160"/>
      <c r="ACA128" s="1160"/>
      <c r="ACB128" s="1160"/>
      <c r="ACC128" s="1160"/>
      <c r="ACD128" s="1160"/>
      <c r="ACE128" s="1160"/>
      <c r="ACF128" s="1160"/>
      <c r="ACG128" s="1160"/>
      <c r="ACH128" s="1160"/>
      <c r="ACI128" s="1160"/>
      <c r="ACJ128" s="1160"/>
      <c r="ACK128" s="1160"/>
      <c r="ACL128" s="1160"/>
      <c r="ACM128" s="1160"/>
      <c r="ACN128" s="1160"/>
      <c r="ACO128" s="1160"/>
      <c r="ACP128" s="1160"/>
      <c r="ACQ128" s="1160"/>
      <c r="ACR128" s="1160"/>
      <c r="ACS128" s="1160"/>
      <c r="ACT128" s="1160"/>
      <c r="ACU128" s="1160"/>
      <c r="ACV128" s="1160"/>
      <c r="ACW128" s="1160"/>
      <c r="ACX128" s="1160"/>
      <c r="ACY128" s="1160"/>
      <c r="ACZ128" s="1160"/>
      <c r="ADA128" s="1160"/>
      <c r="ADB128" s="1160"/>
      <c r="ADC128" s="1160"/>
      <c r="ADD128" s="1160"/>
      <c r="ADE128" s="1160"/>
      <c r="ADF128" s="1160"/>
      <c r="ADG128" s="1160"/>
      <c r="ADH128" s="1160"/>
      <c r="ADI128" s="1160"/>
      <c r="ADJ128" s="1160"/>
      <c r="ADK128" s="1160"/>
      <c r="ADL128" s="1160"/>
      <c r="ADM128" s="1160"/>
      <c r="ADN128" s="1160"/>
      <c r="ADO128" s="1160"/>
      <c r="ADP128" s="1160"/>
      <c r="ADQ128" s="1160"/>
      <c r="ADR128" s="1160"/>
      <c r="ADS128" s="1160"/>
      <c r="ADT128" s="1160"/>
      <c r="ADU128" s="1160"/>
      <c r="ADV128" s="1160"/>
      <c r="ADW128" s="1160"/>
      <c r="ADX128" s="1160"/>
      <c r="ADY128" s="1160"/>
      <c r="ADZ128" s="1160"/>
      <c r="AEA128" s="1160"/>
      <c r="AEB128" s="1160"/>
      <c r="AEC128" s="1160"/>
      <c r="AED128" s="1160"/>
      <c r="AEE128" s="1160"/>
      <c r="AEF128" s="1160"/>
      <c r="AEG128" s="1160"/>
      <c r="AEH128" s="1160"/>
      <c r="AEI128" s="1160"/>
      <c r="AEJ128" s="1160"/>
      <c r="AEK128" s="1160"/>
      <c r="AEL128" s="1160"/>
      <c r="AEM128" s="1160"/>
      <c r="AEN128" s="1160"/>
      <c r="AEO128" s="1160"/>
      <c r="AEP128" s="1160"/>
      <c r="AEQ128" s="1160"/>
      <c r="AER128" s="1160"/>
      <c r="AES128" s="1160"/>
      <c r="AET128" s="1160"/>
      <c r="AEU128" s="1160"/>
      <c r="AEV128" s="1160"/>
      <c r="AEW128" s="1160"/>
      <c r="AEX128" s="1160"/>
      <c r="AEY128" s="1160"/>
      <c r="AEZ128" s="1160"/>
      <c r="AFA128" s="1160"/>
      <c r="AFB128" s="1160"/>
      <c r="AFC128" s="1160"/>
      <c r="AFD128" s="1160"/>
      <c r="AFE128" s="1160"/>
      <c r="AFF128" s="1160"/>
      <c r="AFG128" s="1160"/>
      <c r="AFH128" s="1160"/>
      <c r="AFI128" s="1160"/>
      <c r="AFJ128" s="1160"/>
      <c r="AFK128" s="1160"/>
      <c r="AFL128" s="1160"/>
      <c r="AFM128" s="1160"/>
      <c r="AFN128" s="1160"/>
      <c r="AFO128" s="1160"/>
      <c r="AFP128" s="1160"/>
      <c r="AFQ128" s="1160"/>
      <c r="AFR128" s="1160"/>
      <c r="AFS128" s="1160"/>
      <c r="AFT128" s="1160"/>
      <c r="AFU128" s="1160"/>
      <c r="AFV128" s="1160"/>
      <c r="AFW128" s="1160"/>
      <c r="AFX128" s="1160"/>
      <c r="AFY128" s="1160"/>
      <c r="AFZ128" s="1160"/>
      <c r="AGA128" s="1160"/>
      <c r="AGB128" s="1160"/>
      <c r="AGC128" s="1160"/>
      <c r="AGD128" s="1160"/>
      <c r="AGE128" s="1160"/>
      <c r="AGF128" s="1160"/>
      <c r="AGG128" s="1160"/>
      <c r="AGH128" s="1160"/>
      <c r="AGI128" s="1160"/>
      <c r="AGJ128" s="1160"/>
      <c r="AGK128" s="1160"/>
      <c r="AGL128" s="1160"/>
      <c r="AGM128" s="1160"/>
      <c r="AGN128" s="1160"/>
      <c r="AGO128" s="1160"/>
      <c r="AGP128" s="1160"/>
      <c r="AGQ128" s="1160"/>
      <c r="AGR128" s="1160"/>
      <c r="AGS128" s="1160"/>
      <c r="AGT128" s="1160"/>
      <c r="AGU128" s="1160"/>
      <c r="AGV128" s="1160"/>
      <c r="AGW128" s="1160"/>
      <c r="AGX128" s="1160"/>
      <c r="AGY128" s="1160"/>
      <c r="AGZ128" s="1160"/>
      <c r="AHA128" s="1160"/>
      <c r="AHB128" s="1160"/>
      <c r="AHC128" s="1160"/>
      <c r="AHD128" s="1160"/>
      <c r="AHE128" s="1160"/>
      <c r="AHF128" s="1160"/>
      <c r="AHG128" s="1160"/>
      <c r="AHH128" s="1160"/>
      <c r="AHI128" s="1160"/>
      <c r="AHJ128" s="1160"/>
      <c r="AHK128" s="1160"/>
      <c r="AHL128" s="1160"/>
      <c r="AHM128" s="1160"/>
      <c r="AHN128" s="1160"/>
      <c r="AHO128" s="1160"/>
      <c r="AHP128" s="1160"/>
      <c r="AHQ128" s="1160"/>
      <c r="AHR128" s="1160"/>
      <c r="AHS128" s="1160"/>
      <c r="AHT128" s="1160"/>
      <c r="AHU128" s="1160"/>
      <c r="AHV128" s="1160"/>
      <c r="AHW128" s="1160"/>
      <c r="AHX128" s="1160"/>
      <c r="AHY128" s="1160"/>
      <c r="AHZ128" s="1160"/>
      <c r="AIA128" s="1160"/>
      <c r="AIB128" s="1160"/>
      <c r="AIC128" s="1160"/>
      <c r="AID128" s="1160"/>
      <c r="AIE128" s="1160"/>
      <c r="AIF128" s="1160"/>
      <c r="AIG128" s="1160"/>
      <c r="AIH128" s="1160"/>
      <c r="AII128" s="1160"/>
      <c r="AIJ128" s="1160"/>
      <c r="AIK128" s="1160"/>
      <c r="AIL128" s="1160"/>
      <c r="AIM128" s="1160"/>
      <c r="AIN128" s="1160"/>
      <c r="AIO128" s="1160"/>
      <c r="AIP128" s="1160"/>
      <c r="AIQ128" s="1160"/>
      <c r="AIR128" s="1160"/>
      <c r="AIS128" s="1160"/>
      <c r="AIT128" s="1160"/>
      <c r="AIU128" s="1160"/>
      <c r="AIV128" s="1160"/>
      <c r="AIW128" s="1160"/>
      <c r="AIX128" s="1160"/>
      <c r="AIY128" s="1160"/>
      <c r="AIZ128" s="1160"/>
      <c r="AJA128" s="1160"/>
      <c r="AJB128" s="1160"/>
      <c r="AJC128" s="1160"/>
      <c r="AJD128" s="1160"/>
      <c r="AJE128" s="1160"/>
      <c r="AJF128" s="1160"/>
      <c r="AJG128" s="1160"/>
      <c r="AJH128" s="1160"/>
      <c r="AJI128" s="1160"/>
      <c r="AJJ128" s="1160"/>
      <c r="AJK128" s="1160"/>
      <c r="AJL128" s="1160"/>
      <c r="AJM128" s="1160"/>
      <c r="AJN128" s="1160"/>
      <c r="AJO128" s="1160"/>
      <c r="AJP128" s="1160"/>
      <c r="AJQ128" s="1160"/>
      <c r="AJR128" s="1160"/>
      <c r="AJS128" s="1160"/>
      <c r="AJT128" s="1160"/>
      <c r="AJU128" s="1160"/>
      <c r="AJV128" s="1160"/>
      <c r="AJW128" s="1160"/>
      <c r="AJX128" s="1160"/>
      <c r="AJY128" s="1160"/>
      <c r="AJZ128" s="1160"/>
      <c r="AKA128" s="1160"/>
      <c r="AKB128" s="1160"/>
      <c r="AKC128" s="1160"/>
      <c r="AKD128" s="1160"/>
      <c r="AKE128" s="1160"/>
      <c r="AKF128" s="1160"/>
      <c r="AKG128" s="1160"/>
      <c r="AKH128" s="1160"/>
      <c r="AKI128" s="1160"/>
      <c r="AKJ128" s="1160"/>
      <c r="AKK128" s="1160"/>
      <c r="AKL128" s="1160"/>
      <c r="AKM128" s="1160"/>
      <c r="AKN128" s="1160"/>
      <c r="AKO128" s="1160"/>
      <c r="AKP128" s="1160"/>
      <c r="AKQ128" s="1160"/>
      <c r="AKR128" s="1160"/>
      <c r="AKS128" s="1160"/>
      <c r="AKT128" s="1160"/>
      <c r="AKU128" s="1160"/>
      <c r="AKV128" s="1160"/>
      <c r="AKW128" s="1160"/>
      <c r="AKX128" s="1160"/>
      <c r="AKY128" s="1160"/>
      <c r="AKZ128" s="1160"/>
      <c r="ALA128" s="1160"/>
      <c r="ALB128" s="1160"/>
      <c r="ALC128" s="1160"/>
      <c r="ALD128" s="1160"/>
      <c r="ALE128" s="1160"/>
      <c r="ALF128" s="1160"/>
      <c r="ALG128" s="1160"/>
      <c r="ALH128" s="1160"/>
      <c r="ALI128" s="1160"/>
      <c r="ALJ128" s="1160"/>
      <c r="ALK128" s="1160"/>
      <c r="ALL128" s="1160"/>
      <c r="ALM128" s="1160"/>
      <c r="ALN128" s="1160"/>
      <c r="ALO128" s="1160"/>
      <c r="ALP128" s="1160"/>
      <c r="ALQ128" s="1160"/>
      <c r="ALR128" s="1160"/>
      <c r="ALS128" s="1160"/>
      <c r="ALT128" s="1160"/>
      <c r="ALU128" s="1160"/>
      <c r="ALV128" s="1160"/>
      <c r="ALW128" s="1160"/>
      <c r="ALX128" s="1160"/>
      <c r="ALY128" s="1160"/>
      <c r="ALZ128" s="1160"/>
      <c r="AMA128" s="1160"/>
      <c r="AMB128" s="1160"/>
      <c r="AMC128" s="1160"/>
      <c r="AMD128" s="1160"/>
      <c r="AME128" s="1160"/>
      <c r="AMF128" s="1160"/>
      <c r="AMG128" s="1160"/>
      <c r="AMH128" s="1160"/>
      <c r="AMI128" s="1160"/>
      <c r="AMJ128" s="1160"/>
      <c r="AMK128" s="1160"/>
      <c r="AML128" s="1160"/>
      <c r="AMM128" s="1160"/>
      <c r="AMN128" s="1160"/>
      <c r="AMO128" s="1160"/>
      <c r="AMP128" s="1160"/>
      <c r="AMQ128" s="1160"/>
      <c r="AMR128" s="1160"/>
      <c r="AMS128" s="1160"/>
      <c r="AMT128" s="1160"/>
      <c r="AMU128" s="1160"/>
      <c r="AMV128" s="1160"/>
      <c r="AMW128" s="1160"/>
      <c r="AMX128" s="1160"/>
      <c r="AMY128" s="1160"/>
      <c r="AMZ128" s="1160"/>
      <c r="ANA128" s="1160"/>
      <c r="ANB128" s="1160"/>
      <c r="ANC128" s="1160"/>
      <c r="AND128" s="1160"/>
      <c r="ANE128" s="1160"/>
      <c r="ANF128" s="1160"/>
      <c r="ANG128" s="1160"/>
      <c r="ANH128" s="1160"/>
      <c r="ANI128" s="1160"/>
      <c r="ANJ128" s="1160"/>
      <c r="ANK128" s="1160"/>
      <c r="ANL128" s="1160"/>
      <c r="ANM128" s="1160"/>
      <c r="ANN128" s="1160"/>
      <c r="ANO128" s="1160"/>
      <c r="ANP128" s="1160"/>
      <c r="ANQ128" s="1160"/>
      <c r="ANR128" s="1160"/>
      <c r="ANS128" s="1160"/>
      <c r="ANT128" s="1160"/>
      <c r="ANU128" s="1160"/>
      <c r="ANV128" s="1160"/>
      <c r="ANW128" s="1160"/>
      <c r="ANX128" s="1160"/>
      <c r="ANY128" s="1160"/>
      <c r="ANZ128" s="1160"/>
      <c r="AOA128" s="1160"/>
      <c r="AOB128" s="1160"/>
      <c r="AOC128" s="1160"/>
      <c r="AOD128" s="1160"/>
      <c r="AOE128" s="1160"/>
      <c r="AOF128" s="1160"/>
      <c r="AOG128" s="1160"/>
      <c r="AOH128" s="1160"/>
      <c r="AOI128" s="1160"/>
      <c r="AOJ128" s="1160"/>
      <c r="AOK128" s="1160"/>
      <c r="AOL128" s="1160"/>
      <c r="AOM128" s="1160"/>
      <c r="AON128" s="1160"/>
      <c r="AOO128" s="1160"/>
      <c r="AOP128" s="1160"/>
      <c r="AOQ128" s="1160"/>
      <c r="AOR128" s="1160"/>
      <c r="AOS128" s="1160"/>
      <c r="AOT128" s="1160"/>
      <c r="AOU128" s="1160"/>
      <c r="AOV128" s="1160"/>
      <c r="AOW128" s="1160"/>
      <c r="AOX128" s="1160"/>
      <c r="AOY128" s="1160"/>
      <c r="AOZ128" s="1160"/>
      <c r="APA128" s="1160"/>
      <c r="APB128" s="1160"/>
      <c r="APC128" s="1160"/>
      <c r="APD128" s="1160"/>
      <c r="APE128" s="1160"/>
      <c r="APF128" s="1160"/>
      <c r="APG128" s="1160"/>
      <c r="APH128" s="1160"/>
      <c r="API128" s="1160"/>
      <c r="APJ128" s="1160"/>
      <c r="APK128" s="1160"/>
      <c r="APL128" s="1160"/>
      <c r="APM128" s="1160"/>
      <c r="APN128" s="1160"/>
      <c r="APO128" s="1160"/>
      <c r="APP128" s="1160"/>
      <c r="APQ128" s="1160"/>
      <c r="APR128" s="1160"/>
      <c r="APS128" s="1160"/>
      <c r="APT128" s="1160"/>
      <c r="APU128" s="1160"/>
      <c r="APV128" s="1160"/>
      <c r="APW128" s="1160"/>
      <c r="APX128" s="1160"/>
      <c r="APY128" s="1160"/>
      <c r="APZ128" s="1160"/>
      <c r="AQA128" s="1160"/>
      <c r="AQB128" s="1160"/>
      <c r="AQC128" s="1160"/>
      <c r="AQD128" s="1160"/>
      <c r="AQE128" s="1160"/>
      <c r="AQF128" s="1160"/>
      <c r="AQG128" s="1160"/>
      <c r="AQH128" s="1160"/>
      <c r="AQI128" s="1160"/>
      <c r="AQJ128" s="1160"/>
      <c r="AQK128" s="1160"/>
      <c r="AQL128" s="1160"/>
      <c r="AQM128" s="1160"/>
      <c r="AQN128" s="1160"/>
      <c r="AQO128" s="1160"/>
      <c r="AQP128" s="1160"/>
      <c r="AQQ128" s="1160"/>
      <c r="AQR128" s="1160"/>
      <c r="AQS128" s="1160"/>
      <c r="AQT128" s="1160"/>
      <c r="AQU128" s="1160"/>
      <c r="AQV128" s="1160"/>
      <c r="AQW128" s="1160"/>
      <c r="AQX128" s="1160"/>
      <c r="AQY128" s="1160"/>
      <c r="AQZ128" s="1160"/>
      <c r="ARA128" s="1160"/>
      <c r="ARB128" s="1160"/>
      <c r="ARC128" s="1160"/>
      <c r="ARD128" s="1160"/>
      <c r="ARE128" s="1160"/>
      <c r="ARF128" s="1160"/>
      <c r="ARG128" s="1160"/>
      <c r="ARH128" s="1160"/>
      <c r="ARI128" s="1160"/>
      <c r="ARJ128" s="1160"/>
      <c r="ARK128" s="1160"/>
      <c r="ARL128" s="1160"/>
      <c r="ARM128" s="1160"/>
      <c r="ARN128" s="1160"/>
      <c r="ARO128" s="1160"/>
      <c r="ARP128" s="1160"/>
      <c r="ARQ128" s="1160"/>
      <c r="ARR128" s="1160"/>
      <c r="ARS128" s="1160"/>
      <c r="ART128" s="1160"/>
      <c r="ARU128" s="1160"/>
      <c r="ARV128" s="1160"/>
      <c r="ARW128" s="1160"/>
      <c r="ARX128" s="1160"/>
      <c r="ARY128" s="1160"/>
      <c r="ARZ128" s="1160"/>
      <c r="ASA128" s="1160"/>
      <c r="ASB128" s="1160"/>
      <c r="ASC128" s="1160"/>
      <c r="ASD128" s="1160"/>
      <c r="ASE128" s="1160"/>
      <c r="ASF128" s="1160"/>
      <c r="ASG128" s="1160"/>
      <c r="ASH128" s="1160"/>
      <c r="ASI128" s="1160"/>
      <c r="ASJ128" s="1160"/>
      <c r="ASK128" s="1160"/>
      <c r="ASL128" s="1160"/>
      <c r="ASM128" s="1160"/>
      <c r="ASN128" s="1160"/>
      <c r="ASO128" s="1160"/>
      <c r="ASP128" s="1160"/>
      <c r="ASQ128" s="1160"/>
      <c r="ASR128" s="1160"/>
      <c r="ASS128" s="1160"/>
      <c r="AST128" s="1160"/>
      <c r="ASU128" s="1160"/>
      <c r="ASV128" s="1160"/>
      <c r="ASW128" s="1160"/>
      <c r="ASX128" s="1160"/>
      <c r="ASY128" s="1160"/>
      <c r="ASZ128" s="1160"/>
      <c r="ATA128" s="1160"/>
      <c r="ATB128" s="1160"/>
      <c r="ATC128" s="1160"/>
      <c r="ATD128" s="1160"/>
      <c r="ATE128" s="1160"/>
      <c r="ATF128" s="1160"/>
      <c r="ATG128" s="1160"/>
      <c r="ATH128" s="1160"/>
      <c r="ATI128" s="1160"/>
      <c r="ATJ128" s="1160"/>
      <c r="ATK128" s="1160"/>
      <c r="ATL128" s="1160"/>
      <c r="ATM128" s="1160"/>
      <c r="ATN128" s="1160"/>
      <c r="ATO128" s="1160"/>
      <c r="ATP128" s="1160"/>
      <c r="ATQ128" s="1160"/>
      <c r="ATR128" s="1160"/>
      <c r="ATS128" s="1160"/>
      <c r="ATT128" s="1160"/>
      <c r="ATU128" s="1160"/>
      <c r="ATV128" s="1160"/>
      <c r="ATW128" s="1160"/>
      <c r="ATX128" s="1160"/>
      <c r="ATY128" s="1160"/>
      <c r="ATZ128" s="1160"/>
      <c r="AUA128" s="1160"/>
      <c r="AUB128" s="1160"/>
      <c r="AUC128" s="1160"/>
      <c r="AUD128" s="1160"/>
      <c r="AUE128" s="1160"/>
      <c r="AUF128" s="1160"/>
      <c r="AUG128" s="1160"/>
      <c r="AUH128" s="1160"/>
      <c r="AUI128" s="1160"/>
      <c r="AUJ128" s="1160"/>
      <c r="AUK128" s="1160"/>
      <c r="AUL128" s="1160"/>
      <c r="AUM128" s="1160"/>
      <c r="AUN128" s="1160"/>
      <c r="AUO128" s="1160"/>
      <c r="AUP128" s="1160"/>
      <c r="AUQ128" s="1160"/>
      <c r="AUR128" s="1160"/>
      <c r="AUS128" s="1160"/>
      <c r="AUT128" s="1160"/>
      <c r="AUU128" s="1160"/>
      <c r="AUV128" s="1160"/>
      <c r="AUW128" s="1160"/>
      <c r="AUX128" s="1160"/>
      <c r="AUY128" s="1160"/>
      <c r="AUZ128" s="1160"/>
      <c r="AVA128" s="1160"/>
      <c r="AVB128" s="1160"/>
      <c r="AVC128" s="1160"/>
      <c r="AVD128" s="1160"/>
      <c r="AVE128" s="1160"/>
      <c r="AVF128" s="1160"/>
      <c r="AVG128" s="1160"/>
      <c r="AVH128" s="1160"/>
      <c r="AVI128" s="1160"/>
      <c r="AVJ128" s="1160"/>
      <c r="AVK128" s="1160"/>
      <c r="AVL128" s="1160"/>
      <c r="AVM128" s="1160"/>
      <c r="AVN128" s="1160"/>
      <c r="AVO128" s="1160"/>
      <c r="AVP128" s="1160"/>
      <c r="AVQ128" s="1160"/>
      <c r="AVR128" s="1160"/>
      <c r="AVS128" s="1160"/>
      <c r="AVT128" s="1160"/>
      <c r="AVU128" s="1160"/>
      <c r="AVV128" s="1160"/>
      <c r="AVW128" s="1160"/>
      <c r="AVX128" s="1160"/>
      <c r="AVY128" s="1160"/>
      <c r="AVZ128" s="1160"/>
      <c r="AWA128" s="1160"/>
      <c r="AWB128" s="1160"/>
      <c r="AWC128" s="1160"/>
      <c r="AWD128" s="1160"/>
      <c r="AWE128" s="1160"/>
      <c r="AWF128" s="1160"/>
      <c r="AWG128" s="1160"/>
      <c r="AWH128" s="1160"/>
      <c r="AWI128" s="1160"/>
      <c r="AWJ128" s="1160"/>
      <c r="AWK128" s="1160"/>
      <c r="AWL128" s="1160"/>
      <c r="AWM128" s="1160"/>
      <c r="AWN128" s="1160"/>
      <c r="AWO128" s="1160"/>
      <c r="AWP128" s="1160"/>
      <c r="AWQ128" s="1160"/>
      <c r="AWR128" s="1160"/>
      <c r="AWS128" s="1160"/>
      <c r="AWT128" s="1160"/>
      <c r="AWU128" s="1160"/>
      <c r="AWV128" s="1160"/>
      <c r="AWW128" s="1160"/>
      <c r="AWX128" s="1160"/>
      <c r="AWY128" s="1160"/>
      <c r="AWZ128" s="1160"/>
      <c r="AXA128" s="1160"/>
      <c r="AXB128" s="1160"/>
      <c r="AXC128" s="1160"/>
      <c r="AXD128" s="1160"/>
      <c r="AXE128" s="1160"/>
      <c r="AXF128" s="1160"/>
      <c r="AXG128" s="1160"/>
      <c r="AXH128" s="1160"/>
      <c r="AXI128" s="1160"/>
      <c r="AXJ128" s="1160"/>
      <c r="AXK128" s="1160"/>
      <c r="AXL128" s="1160"/>
      <c r="AXM128" s="1160"/>
      <c r="AXN128" s="1160"/>
      <c r="AXO128" s="1160"/>
      <c r="AXP128" s="1160"/>
      <c r="AXQ128" s="1160"/>
      <c r="AXR128" s="1160"/>
      <c r="AXS128" s="1160"/>
      <c r="AXT128" s="1160"/>
      <c r="AXU128" s="1160"/>
      <c r="AXV128" s="1160"/>
      <c r="AXW128" s="1160"/>
      <c r="AXX128" s="1160"/>
      <c r="AXY128" s="1160"/>
      <c r="AXZ128" s="1160"/>
      <c r="AYA128" s="1160"/>
      <c r="AYB128" s="1160"/>
      <c r="AYC128" s="1160"/>
      <c r="AYD128" s="1160"/>
      <c r="AYE128" s="1160"/>
      <c r="AYF128" s="1160"/>
      <c r="AYG128" s="1160"/>
      <c r="AYH128" s="1160"/>
      <c r="AYI128" s="1160"/>
      <c r="AYJ128" s="1160"/>
      <c r="AYK128" s="1160"/>
      <c r="AYL128" s="1160"/>
      <c r="AYM128" s="1160"/>
      <c r="AYN128" s="1160"/>
      <c r="AYO128" s="1160"/>
      <c r="AYP128" s="1160"/>
      <c r="AYQ128" s="1160"/>
      <c r="AYR128" s="1160"/>
      <c r="AYS128" s="1160"/>
      <c r="AYT128" s="1160"/>
      <c r="AYU128" s="1160"/>
      <c r="AYV128" s="1160"/>
      <c r="AYW128" s="1160"/>
      <c r="AYX128" s="1160"/>
      <c r="AYY128" s="1160"/>
      <c r="AYZ128" s="1160"/>
      <c r="AZA128" s="1160"/>
      <c r="AZB128" s="1160"/>
      <c r="AZC128" s="1160"/>
      <c r="AZD128" s="1160"/>
      <c r="AZE128" s="1160"/>
      <c r="AZF128" s="1160"/>
      <c r="AZG128" s="1160"/>
      <c r="AZH128" s="1160"/>
      <c r="AZI128" s="1160"/>
      <c r="AZJ128" s="1160"/>
      <c r="AZK128" s="1160"/>
      <c r="AZL128" s="1160"/>
      <c r="AZM128" s="1160"/>
      <c r="AZN128" s="1160"/>
      <c r="AZO128" s="1160"/>
      <c r="AZP128" s="1160"/>
      <c r="AZQ128" s="1160"/>
      <c r="AZR128" s="1160"/>
      <c r="AZS128" s="1160"/>
      <c r="AZT128" s="1160"/>
      <c r="AZU128" s="1160"/>
      <c r="AZV128" s="1160"/>
      <c r="AZW128" s="1160"/>
      <c r="AZX128" s="1160"/>
      <c r="AZY128" s="1160"/>
      <c r="AZZ128" s="1160"/>
      <c r="BAA128" s="1160"/>
      <c r="BAB128" s="1160"/>
      <c r="BAC128" s="1160"/>
      <c r="BAD128" s="1160"/>
      <c r="BAE128" s="1160"/>
      <c r="BAF128" s="1160"/>
      <c r="BAG128" s="1160"/>
      <c r="BAH128" s="1160"/>
      <c r="BAI128" s="1160"/>
      <c r="BAJ128" s="1160"/>
      <c r="BAK128" s="1160"/>
      <c r="BAL128" s="1160"/>
      <c r="BAM128" s="1160"/>
      <c r="BAN128" s="1160"/>
      <c r="BAO128" s="1160"/>
      <c r="BAP128" s="1160"/>
      <c r="BAQ128" s="1160"/>
      <c r="BAR128" s="1160"/>
      <c r="BAS128" s="1160"/>
      <c r="BAT128" s="1160"/>
      <c r="BAU128" s="1160"/>
      <c r="BAV128" s="1160"/>
      <c r="BAW128" s="1160"/>
      <c r="BAX128" s="1160"/>
      <c r="BAY128" s="1160"/>
      <c r="BAZ128" s="1160"/>
      <c r="BBA128" s="1160"/>
      <c r="BBB128" s="1160"/>
      <c r="BBC128" s="1160"/>
      <c r="BBD128" s="1160"/>
      <c r="BBE128" s="1160"/>
      <c r="BBF128" s="1160"/>
      <c r="BBG128" s="1160"/>
      <c r="BBH128" s="1160"/>
      <c r="BBI128" s="1160"/>
      <c r="BBJ128" s="1160"/>
      <c r="BBK128" s="1160"/>
      <c r="BBL128" s="1160"/>
      <c r="BBM128" s="1160"/>
      <c r="BBN128" s="1160"/>
      <c r="BBO128" s="1160"/>
      <c r="BBP128" s="1160"/>
      <c r="BBQ128" s="1160"/>
      <c r="BBR128" s="1160"/>
      <c r="BBS128" s="1160"/>
      <c r="BBT128" s="1160"/>
      <c r="BBU128" s="1160"/>
      <c r="BBV128" s="1160"/>
      <c r="BBW128" s="1160"/>
      <c r="BBX128" s="1160"/>
      <c r="BBY128" s="1160"/>
      <c r="BBZ128" s="1160"/>
      <c r="BCA128" s="1160"/>
      <c r="BCB128" s="1160"/>
      <c r="BCC128" s="1160"/>
      <c r="BCD128" s="1160"/>
      <c r="BCE128" s="1160"/>
      <c r="BCF128" s="1160"/>
      <c r="BCG128" s="1160"/>
      <c r="BCH128" s="1160"/>
      <c r="BCI128" s="1160"/>
      <c r="BCJ128" s="1160"/>
      <c r="BCK128" s="1160"/>
      <c r="BCL128" s="1160"/>
      <c r="BCM128" s="1160"/>
      <c r="BCN128" s="1160"/>
      <c r="BCO128" s="1160"/>
      <c r="BCP128" s="1160"/>
      <c r="BCQ128" s="1160"/>
      <c r="BCR128" s="1160"/>
      <c r="BCS128" s="1160"/>
      <c r="BCT128" s="1160"/>
      <c r="BCU128" s="1160"/>
      <c r="BCV128" s="1160"/>
      <c r="BCW128" s="1160"/>
      <c r="BCX128" s="1160"/>
      <c r="BCY128" s="1160"/>
      <c r="BCZ128" s="1160"/>
      <c r="BDA128" s="1160"/>
      <c r="BDB128" s="1160"/>
      <c r="BDC128" s="1160"/>
      <c r="BDD128" s="1160"/>
      <c r="BDE128" s="1160"/>
      <c r="BDF128" s="1160"/>
      <c r="BDG128" s="1160"/>
      <c r="BDH128" s="1160"/>
      <c r="BDI128" s="1160"/>
      <c r="BDJ128" s="1160"/>
      <c r="BDK128" s="1160"/>
      <c r="BDL128" s="1160"/>
      <c r="BDM128" s="1160"/>
      <c r="BDN128" s="1160"/>
      <c r="BDO128" s="1160"/>
      <c r="BDP128" s="1160"/>
      <c r="BDQ128" s="1160"/>
      <c r="BDR128" s="1160"/>
      <c r="BDS128" s="1160"/>
      <c r="BDT128" s="1160"/>
      <c r="BDU128" s="1160"/>
      <c r="BDV128" s="1160"/>
      <c r="BDW128" s="1160"/>
      <c r="BDX128" s="1160"/>
      <c r="BDY128" s="1160"/>
      <c r="BDZ128" s="1160"/>
      <c r="BEA128" s="1160"/>
      <c r="BEB128" s="1160"/>
      <c r="BEC128" s="1160"/>
      <c r="BED128" s="1160"/>
      <c r="BEE128" s="1160"/>
      <c r="BEF128" s="1160"/>
      <c r="BEG128" s="1160"/>
      <c r="BEH128" s="1160"/>
      <c r="BEI128" s="1160"/>
      <c r="BEJ128" s="1160"/>
      <c r="BEK128" s="1160"/>
      <c r="BEL128" s="1160"/>
      <c r="BEM128" s="1160"/>
      <c r="BEN128" s="1160"/>
      <c r="BEO128" s="1160"/>
      <c r="BEP128" s="1160"/>
      <c r="BEQ128" s="1160"/>
      <c r="BER128" s="1160"/>
      <c r="BES128" s="1160"/>
      <c r="BET128" s="1160"/>
      <c r="BEU128" s="1160"/>
      <c r="BEV128" s="1160"/>
      <c r="BEW128" s="1160"/>
      <c r="BEX128" s="1160"/>
      <c r="BEY128" s="1160"/>
      <c r="BEZ128" s="1160"/>
      <c r="BFA128" s="1160"/>
      <c r="BFB128" s="1160"/>
      <c r="BFC128" s="1160"/>
      <c r="BFD128" s="1160"/>
      <c r="BFE128" s="1160"/>
      <c r="BFF128" s="1160"/>
      <c r="BFG128" s="1160"/>
      <c r="BFH128" s="1160"/>
      <c r="BFI128" s="1160"/>
      <c r="BFJ128" s="1160"/>
      <c r="BFK128" s="1160"/>
      <c r="BFL128" s="1160"/>
      <c r="BFM128" s="1160"/>
      <c r="BFN128" s="1160"/>
      <c r="BFO128" s="1160"/>
      <c r="BFP128" s="1160"/>
      <c r="BFQ128" s="1160"/>
      <c r="BFR128" s="1160"/>
      <c r="BFS128" s="1160"/>
      <c r="BFT128" s="1160"/>
      <c r="BFU128" s="1160"/>
      <c r="BFV128" s="1160"/>
      <c r="BFW128" s="1160"/>
      <c r="BFX128" s="1160"/>
      <c r="BFY128" s="1160"/>
      <c r="BFZ128" s="1160"/>
      <c r="BGA128" s="1160"/>
      <c r="BGB128" s="1160"/>
      <c r="BGC128" s="1160"/>
      <c r="BGD128" s="1160"/>
      <c r="BGE128" s="1160"/>
      <c r="BGF128" s="1160"/>
      <c r="BGG128" s="1160"/>
      <c r="BGH128" s="1160"/>
      <c r="BGI128" s="1160"/>
      <c r="BGJ128" s="1160"/>
      <c r="BGK128" s="1160"/>
      <c r="BGL128" s="1160"/>
      <c r="BGM128" s="1160"/>
      <c r="BGN128" s="1160"/>
      <c r="BGO128" s="1160"/>
      <c r="BGP128" s="1160"/>
      <c r="BGQ128" s="1160"/>
      <c r="BGR128" s="1160"/>
      <c r="BGS128" s="1160"/>
      <c r="BGT128" s="1160"/>
      <c r="BGU128" s="1160"/>
      <c r="BGV128" s="1160"/>
      <c r="BGW128" s="1160"/>
      <c r="BGX128" s="1160"/>
      <c r="BGY128" s="1160"/>
      <c r="BGZ128" s="1160"/>
      <c r="BHA128" s="1160"/>
      <c r="BHB128" s="1160"/>
      <c r="BHC128" s="1160"/>
      <c r="BHD128" s="1160"/>
      <c r="BHE128" s="1160"/>
      <c r="BHF128" s="1160"/>
      <c r="BHG128" s="1160"/>
      <c r="BHH128" s="1160"/>
      <c r="BHI128" s="1160"/>
      <c r="BHJ128" s="1160"/>
      <c r="BHK128" s="1160"/>
      <c r="BHL128" s="1160"/>
      <c r="BHM128" s="1160"/>
      <c r="BHN128" s="1160"/>
      <c r="BHO128" s="1160"/>
      <c r="BHP128" s="1160"/>
      <c r="BHQ128" s="1160"/>
      <c r="BHR128" s="1160"/>
      <c r="BHS128" s="1160"/>
      <c r="BHT128" s="1160"/>
      <c r="BHU128" s="1160"/>
      <c r="BHV128" s="1160"/>
      <c r="BHW128" s="1160"/>
      <c r="BHX128" s="1160"/>
      <c r="BHY128" s="1160"/>
      <c r="BHZ128" s="1160"/>
      <c r="BIA128" s="1160"/>
      <c r="BIB128" s="1160"/>
      <c r="BIC128" s="1160"/>
      <c r="BID128" s="1160"/>
      <c r="BIE128" s="1160"/>
      <c r="BIF128" s="1160"/>
      <c r="BIG128" s="1160"/>
      <c r="BIH128" s="1160"/>
      <c r="BII128" s="1160"/>
      <c r="BIJ128" s="1160"/>
      <c r="BIK128" s="1160"/>
      <c r="BIL128" s="1160"/>
      <c r="BIM128" s="1160"/>
      <c r="BIN128" s="1160"/>
      <c r="BIO128" s="1160"/>
      <c r="BIP128" s="1160"/>
      <c r="BIQ128" s="1160"/>
      <c r="BIR128" s="1160"/>
      <c r="BIS128" s="1160"/>
      <c r="BIT128" s="1160"/>
      <c r="BIU128" s="1160"/>
      <c r="BIV128" s="1160"/>
      <c r="BIW128" s="1160"/>
      <c r="BIX128" s="1160"/>
      <c r="BIY128" s="1160"/>
      <c r="BIZ128" s="1160"/>
      <c r="BJA128" s="1160"/>
      <c r="BJB128" s="1160"/>
      <c r="BJC128" s="1160"/>
      <c r="BJD128" s="1160"/>
      <c r="BJE128" s="1160"/>
      <c r="BJF128" s="1160"/>
      <c r="BJG128" s="1160"/>
      <c r="BJH128" s="1160"/>
      <c r="BJI128" s="1160"/>
      <c r="BJJ128" s="1160"/>
      <c r="BJK128" s="1160"/>
      <c r="BJL128" s="1160"/>
      <c r="BJM128" s="1160"/>
      <c r="BJN128" s="1160"/>
      <c r="BJO128" s="1160"/>
      <c r="BJP128" s="1160"/>
      <c r="BJQ128" s="1160"/>
      <c r="BJR128" s="1160"/>
      <c r="BJS128" s="1160"/>
      <c r="BJT128" s="1160"/>
      <c r="BJU128" s="1160"/>
      <c r="BJV128" s="1160"/>
      <c r="BJW128" s="1160"/>
      <c r="BJX128" s="1160"/>
      <c r="BJY128" s="1160"/>
      <c r="BJZ128" s="1160"/>
      <c r="BKA128" s="1160"/>
      <c r="BKB128" s="1160"/>
      <c r="BKC128" s="1160"/>
      <c r="BKD128" s="1160"/>
      <c r="BKE128" s="1160"/>
      <c r="BKF128" s="1160"/>
      <c r="BKG128" s="1160"/>
      <c r="BKH128" s="1160"/>
      <c r="BKI128" s="1160"/>
      <c r="BKJ128" s="1160"/>
      <c r="BKK128" s="1160"/>
      <c r="BKL128" s="1160"/>
      <c r="BKM128" s="1160"/>
      <c r="BKN128" s="1160"/>
      <c r="BKO128" s="1160"/>
      <c r="BKP128" s="1160"/>
      <c r="BKQ128" s="1160"/>
      <c r="BKR128" s="1160"/>
      <c r="BKS128" s="1160"/>
      <c r="BKT128" s="1160"/>
      <c r="BKU128" s="1160"/>
      <c r="BKV128" s="1160"/>
      <c r="BKW128" s="1160"/>
      <c r="BKX128" s="1160"/>
      <c r="BKY128" s="1160"/>
      <c r="BKZ128" s="1160"/>
      <c r="BLA128" s="1160"/>
      <c r="BLB128" s="1160"/>
      <c r="BLC128" s="1160"/>
      <c r="BLD128" s="1160"/>
      <c r="BLE128" s="1160"/>
      <c r="BLF128" s="1160"/>
      <c r="BLG128" s="1160"/>
      <c r="BLH128" s="1160"/>
      <c r="BLI128" s="1160"/>
      <c r="BLJ128" s="1160"/>
      <c r="BLK128" s="1160"/>
      <c r="BLL128" s="1160"/>
      <c r="BLM128" s="1160"/>
      <c r="BLN128" s="1160"/>
      <c r="BLO128" s="1160"/>
      <c r="BLP128" s="1160"/>
      <c r="BLQ128" s="1160"/>
      <c r="BLR128" s="1160"/>
      <c r="BLS128" s="1160"/>
      <c r="BLT128" s="1160"/>
      <c r="BLU128" s="1160"/>
      <c r="BLV128" s="1160"/>
      <c r="BLW128" s="1160"/>
      <c r="BLX128" s="1160"/>
      <c r="BLY128" s="1160"/>
      <c r="BLZ128" s="1160"/>
      <c r="BMA128" s="1160"/>
      <c r="BMB128" s="1160"/>
      <c r="BMC128" s="1160"/>
      <c r="BMD128" s="1160"/>
      <c r="BME128" s="1160"/>
      <c r="BMF128" s="1160"/>
      <c r="BMG128" s="1160"/>
      <c r="BMH128" s="1160"/>
      <c r="BMI128" s="1160"/>
      <c r="BMJ128" s="1160"/>
      <c r="BMK128" s="1160"/>
      <c r="BML128" s="1160"/>
      <c r="BMM128" s="1160"/>
      <c r="BMN128" s="1160"/>
      <c r="BMO128" s="1160"/>
      <c r="BMP128" s="1160"/>
      <c r="BMQ128" s="1160"/>
      <c r="BMR128" s="1160"/>
      <c r="BMS128" s="1160"/>
      <c r="BMT128" s="1160"/>
      <c r="BMU128" s="1160"/>
      <c r="BMV128" s="1160"/>
      <c r="BMW128" s="1160"/>
      <c r="BMX128" s="1160"/>
      <c r="BMY128" s="1160"/>
      <c r="BMZ128" s="1160"/>
      <c r="BNA128" s="1160"/>
      <c r="BNB128" s="1160"/>
      <c r="BNC128" s="1160"/>
      <c r="BND128" s="1160"/>
      <c r="BNE128" s="1160"/>
      <c r="BNF128" s="1160"/>
      <c r="BNG128" s="1160"/>
      <c r="BNH128" s="1160"/>
      <c r="BNI128" s="1160"/>
      <c r="BNJ128" s="1160"/>
      <c r="BNK128" s="1160"/>
      <c r="BNL128" s="1160"/>
      <c r="BNM128" s="1160"/>
      <c r="BNN128" s="1160"/>
      <c r="BNO128" s="1160"/>
      <c r="BNP128" s="1160"/>
      <c r="BNQ128" s="1160"/>
      <c r="BNR128" s="1160"/>
      <c r="BNS128" s="1160"/>
      <c r="BNT128" s="1160"/>
      <c r="BNU128" s="1160"/>
      <c r="BNV128" s="1160"/>
      <c r="BNW128" s="1160"/>
      <c r="BNX128" s="1160"/>
      <c r="BNY128" s="1160"/>
      <c r="BNZ128" s="1160"/>
      <c r="BOA128" s="1160"/>
      <c r="BOB128" s="1160"/>
      <c r="BOC128" s="1160"/>
      <c r="BOD128" s="1160"/>
      <c r="BOE128" s="1160"/>
      <c r="BOF128" s="1160"/>
      <c r="BOG128" s="1160"/>
      <c r="BOH128" s="1160"/>
      <c r="BOI128" s="1160"/>
      <c r="BOJ128" s="1160"/>
      <c r="BOK128" s="1160"/>
      <c r="BOL128" s="1160"/>
      <c r="BOM128" s="1160"/>
      <c r="BON128" s="1160"/>
      <c r="BOO128" s="1160"/>
      <c r="BOP128" s="1160"/>
      <c r="BOQ128" s="1160"/>
      <c r="BOR128" s="1160"/>
      <c r="BOS128" s="1160"/>
      <c r="BOT128" s="1160"/>
      <c r="BOU128" s="1160"/>
      <c r="BOV128" s="1160"/>
      <c r="BOW128" s="1160"/>
      <c r="BOX128" s="1160"/>
      <c r="BOY128" s="1160"/>
      <c r="BOZ128" s="1160"/>
      <c r="BPA128" s="1160"/>
      <c r="BPB128" s="1160"/>
      <c r="BPC128" s="1160"/>
      <c r="BPD128" s="1160"/>
      <c r="BPE128" s="1160"/>
      <c r="BPF128" s="1160"/>
      <c r="BPG128" s="1160"/>
      <c r="BPH128" s="1160"/>
      <c r="BPI128" s="1160"/>
      <c r="BPJ128" s="1160"/>
      <c r="BPK128" s="1160"/>
      <c r="BPL128" s="1160"/>
      <c r="BPM128" s="1160"/>
      <c r="BPN128" s="1160"/>
      <c r="BPO128" s="1160"/>
      <c r="BPP128" s="1160"/>
      <c r="BPQ128" s="1160"/>
      <c r="BPR128" s="1160"/>
      <c r="BPS128" s="1160"/>
      <c r="BPT128" s="1160"/>
      <c r="BPU128" s="1160"/>
      <c r="BPV128" s="1160"/>
      <c r="BPW128" s="1160"/>
      <c r="BPX128" s="1160"/>
      <c r="BPY128" s="1160"/>
      <c r="BPZ128" s="1160"/>
      <c r="BQA128" s="1160"/>
      <c r="BQB128" s="1160"/>
      <c r="BQC128" s="1160"/>
      <c r="BQD128" s="1160"/>
      <c r="BQE128" s="1160"/>
      <c r="BQF128" s="1160"/>
      <c r="BQG128" s="1160"/>
      <c r="BQH128" s="1160"/>
      <c r="BQI128" s="1160"/>
      <c r="BQJ128" s="1160"/>
      <c r="BQK128" s="1160"/>
      <c r="BQL128" s="1160"/>
      <c r="BQM128" s="1160"/>
      <c r="BQN128" s="1160"/>
      <c r="BQO128" s="1160"/>
      <c r="BQP128" s="1160"/>
      <c r="BQQ128" s="1160"/>
      <c r="BQR128" s="1160"/>
      <c r="BQS128" s="1160"/>
      <c r="BQT128" s="1160"/>
      <c r="BQU128" s="1160"/>
      <c r="BQV128" s="1160"/>
      <c r="BQW128" s="1160"/>
      <c r="BQX128" s="1160"/>
      <c r="BQY128" s="1160"/>
      <c r="BQZ128" s="1160"/>
      <c r="BRA128" s="1160"/>
      <c r="BRB128" s="1160"/>
      <c r="BRC128" s="1160"/>
      <c r="BRD128" s="1160"/>
      <c r="BRE128" s="1160"/>
      <c r="BRF128" s="1160"/>
      <c r="BRG128" s="1160"/>
      <c r="BRH128" s="1160"/>
      <c r="BRI128" s="1160"/>
      <c r="BRJ128" s="1160"/>
      <c r="BRK128" s="1160"/>
      <c r="BRL128" s="1160"/>
      <c r="BRM128" s="1160"/>
      <c r="BRN128" s="1160"/>
      <c r="BRO128" s="1160"/>
      <c r="BRP128" s="1160"/>
      <c r="BRQ128" s="1160"/>
      <c r="BRR128" s="1160"/>
      <c r="BRS128" s="1160"/>
      <c r="BRT128" s="1160"/>
      <c r="BRU128" s="1160"/>
      <c r="BRV128" s="1160"/>
      <c r="BRW128" s="1160"/>
      <c r="BRX128" s="1160"/>
      <c r="BRY128" s="1160"/>
      <c r="BRZ128" s="1160"/>
      <c r="BSA128" s="1160"/>
      <c r="BSB128" s="1160"/>
      <c r="BSC128" s="1160"/>
      <c r="BSD128" s="1160"/>
      <c r="BSE128" s="1160"/>
      <c r="BSF128" s="1160"/>
      <c r="BSG128" s="1160"/>
      <c r="BSH128" s="1160"/>
      <c r="BSI128" s="1160"/>
      <c r="BSJ128" s="1160"/>
      <c r="BSK128" s="1160"/>
      <c r="BSL128" s="1160"/>
      <c r="BSM128" s="1160"/>
      <c r="BSN128" s="1160"/>
      <c r="BSO128" s="1160"/>
      <c r="BSP128" s="1160"/>
      <c r="BSQ128" s="1160"/>
      <c r="BSR128" s="1160"/>
      <c r="BSS128" s="1160"/>
      <c r="BST128" s="1160"/>
      <c r="BSU128" s="1160"/>
      <c r="BSV128" s="1160"/>
      <c r="BSW128" s="1160"/>
      <c r="BSX128" s="1160"/>
      <c r="BSY128" s="1160"/>
      <c r="BSZ128" s="1160"/>
      <c r="BTA128" s="1160"/>
      <c r="BTB128" s="1160"/>
      <c r="BTC128" s="1160"/>
      <c r="BTD128" s="1160"/>
      <c r="BTE128" s="1160"/>
      <c r="BTF128" s="1160"/>
      <c r="BTG128" s="1160"/>
      <c r="BTH128" s="1160"/>
      <c r="BTI128" s="1160"/>
      <c r="BTJ128" s="1160"/>
      <c r="BTK128" s="1160"/>
      <c r="BTL128" s="1160"/>
      <c r="BTM128" s="1160"/>
      <c r="BTN128" s="1160"/>
      <c r="BTO128" s="1160"/>
      <c r="BTP128" s="1160"/>
      <c r="BTQ128" s="1160"/>
      <c r="BTR128" s="1160"/>
      <c r="BTS128" s="1160"/>
      <c r="BTT128" s="1160"/>
      <c r="BTU128" s="1160"/>
      <c r="BTV128" s="1160"/>
      <c r="BTW128" s="1160"/>
      <c r="BTX128" s="1160"/>
      <c r="BTY128" s="1160"/>
      <c r="BTZ128" s="1160"/>
      <c r="BUA128" s="1160"/>
      <c r="BUB128" s="1160"/>
      <c r="BUC128" s="1160"/>
      <c r="BUD128" s="1160"/>
      <c r="BUE128" s="1160"/>
      <c r="BUF128" s="1160"/>
      <c r="BUG128" s="1160"/>
      <c r="BUH128" s="1160"/>
      <c r="BUI128" s="1160"/>
      <c r="BUJ128" s="1160"/>
      <c r="BUK128" s="1160"/>
      <c r="BUL128" s="1160"/>
      <c r="BUM128" s="1160"/>
      <c r="BUN128" s="1160"/>
      <c r="BUO128" s="1160"/>
      <c r="BUP128" s="1160"/>
      <c r="BUQ128" s="1160"/>
      <c r="BUR128" s="1160"/>
      <c r="BUS128" s="1160"/>
      <c r="BUT128" s="1160"/>
      <c r="BUU128" s="1160"/>
      <c r="BUV128" s="1160"/>
      <c r="BUW128" s="1160"/>
      <c r="BUX128" s="1160"/>
      <c r="BUY128" s="1160"/>
      <c r="BUZ128" s="1160"/>
      <c r="BVA128" s="1160"/>
      <c r="BVB128" s="1160"/>
      <c r="BVC128" s="1160"/>
      <c r="BVD128" s="1160"/>
      <c r="BVE128" s="1160"/>
      <c r="BVF128" s="1160"/>
      <c r="BVG128" s="1160"/>
      <c r="BVH128" s="1160"/>
      <c r="BVI128" s="1160"/>
      <c r="BVJ128" s="1160"/>
      <c r="BVK128" s="1160"/>
      <c r="BVL128" s="1160"/>
      <c r="BVM128" s="1160"/>
      <c r="BVN128" s="1160"/>
      <c r="BVO128" s="1160"/>
      <c r="BVP128" s="1160"/>
      <c r="BVQ128" s="1160"/>
      <c r="BVR128" s="1160"/>
      <c r="BVS128" s="1160"/>
      <c r="BVT128" s="1160"/>
      <c r="BVU128" s="1160"/>
      <c r="BVV128" s="1160"/>
      <c r="BVW128" s="1160"/>
      <c r="BVX128" s="1160"/>
      <c r="BVY128" s="1160"/>
      <c r="BVZ128" s="1160"/>
      <c r="BWA128" s="1160"/>
      <c r="BWB128" s="1160"/>
      <c r="BWC128" s="1160"/>
      <c r="BWD128" s="1160"/>
      <c r="BWE128" s="1160"/>
      <c r="BWF128" s="1160"/>
      <c r="BWG128" s="1160"/>
      <c r="BWH128" s="1160"/>
      <c r="BWI128" s="1160"/>
      <c r="BWJ128" s="1160"/>
      <c r="BWK128" s="1160"/>
      <c r="BWL128" s="1160"/>
      <c r="BWM128" s="1160"/>
      <c r="BWN128" s="1160"/>
      <c r="BWO128" s="1160"/>
      <c r="BWP128" s="1160"/>
      <c r="BWQ128" s="1160"/>
      <c r="BWR128" s="1160"/>
      <c r="BWS128" s="1160"/>
      <c r="BWT128" s="1160"/>
      <c r="BWU128" s="1160"/>
      <c r="BWV128" s="1160"/>
      <c r="BWW128" s="1160"/>
      <c r="BWX128" s="1160"/>
      <c r="BWY128" s="1160"/>
      <c r="BWZ128" s="1160"/>
      <c r="BXA128" s="1160"/>
      <c r="BXB128" s="1160"/>
      <c r="BXC128" s="1160"/>
      <c r="BXD128" s="1160"/>
      <c r="BXE128" s="1160"/>
      <c r="BXF128" s="1160"/>
      <c r="BXG128" s="1160"/>
      <c r="BXH128" s="1160"/>
      <c r="BXI128" s="1160"/>
      <c r="BXJ128" s="1160"/>
      <c r="BXK128" s="1160"/>
      <c r="BXL128" s="1160"/>
      <c r="BXM128" s="1160"/>
      <c r="BXN128" s="1160"/>
      <c r="BXO128" s="1160"/>
      <c r="BXP128" s="1160"/>
      <c r="BXQ128" s="1160"/>
      <c r="BXR128" s="1160"/>
      <c r="BXS128" s="1160"/>
      <c r="BXT128" s="1160"/>
      <c r="BXU128" s="1160"/>
      <c r="BXV128" s="1160"/>
      <c r="BXW128" s="1160"/>
      <c r="BXX128" s="1160"/>
      <c r="BXY128" s="1160"/>
      <c r="BXZ128" s="1160"/>
      <c r="BYA128" s="1160"/>
      <c r="BYB128" s="1160"/>
      <c r="BYC128" s="1160"/>
      <c r="BYD128" s="1160"/>
      <c r="BYE128" s="1160"/>
      <c r="BYF128" s="1160"/>
      <c r="BYG128" s="1160"/>
      <c r="BYH128" s="1160"/>
      <c r="BYI128" s="1160"/>
      <c r="BYJ128" s="1160"/>
      <c r="BYK128" s="1160"/>
      <c r="BYL128" s="1160"/>
      <c r="BYM128" s="1160"/>
      <c r="BYN128" s="1160"/>
      <c r="BYO128" s="1160"/>
      <c r="BYP128" s="1160"/>
      <c r="BYQ128" s="1160"/>
      <c r="BYR128" s="1160"/>
      <c r="BYS128" s="1160"/>
      <c r="BYT128" s="1160"/>
      <c r="BYU128" s="1160"/>
      <c r="BYV128" s="1160"/>
      <c r="BYW128" s="1160"/>
      <c r="BYX128" s="1160"/>
      <c r="BYY128" s="1160"/>
      <c r="BYZ128" s="1160"/>
      <c r="BZA128" s="1160"/>
      <c r="BZB128" s="1160"/>
      <c r="BZC128" s="1160"/>
      <c r="BZD128" s="1160"/>
      <c r="BZE128" s="1160"/>
      <c r="BZF128" s="1160"/>
      <c r="BZG128" s="1160"/>
      <c r="BZH128" s="1160"/>
      <c r="BZI128" s="1160"/>
      <c r="BZJ128" s="1160"/>
      <c r="BZK128" s="1160"/>
      <c r="BZL128" s="1160"/>
      <c r="BZM128" s="1160"/>
      <c r="BZN128" s="1160"/>
      <c r="BZO128" s="1160"/>
      <c r="BZP128" s="1160"/>
      <c r="BZQ128" s="1160"/>
      <c r="BZR128" s="1160"/>
      <c r="BZS128" s="1160"/>
      <c r="BZT128" s="1160"/>
      <c r="BZU128" s="1160"/>
      <c r="BZV128" s="1160"/>
      <c r="BZW128" s="1160"/>
      <c r="BZX128" s="1160"/>
      <c r="BZY128" s="1160"/>
      <c r="BZZ128" s="1160"/>
      <c r="CAA128" s="1160"/>
      <c r="CAB128" s="1160"/>
      <c r="CAC128" s="1160"/>
      <c r="CAD128" s="1160"/>
      <c r="CAE128" s="1160"/>
      <c r="CAF128" s="1160"/>
      <c r="CAG128" s="1160"/>
      <c r="CAH128" s="1160"/>
      <c r="CAI128" s="1160"/>
      <c r="CAJ128" s="1160"/>
      <c r="CAK128" s="1160"/>
      <c r="CAL128" s="1160"/>
      <c r="CAM128" s="1160"/>
      <c r="CAN128" s="1160"/>
      <c r="CAO128" s="1160"/>
      <c r="CAP128" s="1160"/>
      <c r="CAQ128" s="1160"/>
      <c r="CAR128" s="1160"/>
      <c r="CAS128" s="1160"/>
      <c r="CAT128" s="1160"/>
      <c r="CAU128" s="1160"/>
      <c r="CAV128" s="1160"/>
      <c r="CAW128" s="1160"/>
      <c r="CAX128" s="1160"/>
      <c r="CAY128" s="1160"/>
      <c r="CAZ128" s="1160"/>
      <c r="CBA128" s="1160"/>
      <c r="CBB128" s="1160"/>
      <c r="CBC128" s="1160"/>
      <c r="CBD128" s="1160"/>
      <c r="CBE128" s="1160"/>
      <c r="CBF128" s="1160"/>
      <c r="CBG128" s="1160"/>
      <c r="CBH128" s="1160"/>
      <c r="CBI128" s="1160"/>
      <c r="CBJ128" s="1160"/>
      <c r="CBK128" s="1160"/>
      <c r="CBL128" s="1160"/>
      <c r="CBM128" s="1160"/>
      <c r="CBN128" s="1160"/>
      <c r="CBO128" s="1160"/>
      <c r="CBP128" s="1160"/>
      <c r="CBQ128" s="1160"/>
      <c r="CBR128" s="1160"/>
      <c r="CBS128" s="1160"/>
      <c r="CBT128" s="1160"/>
      <c r="CBU128" s="1160"/>
      <c r="CBV128" s="1160"/>
      <c r="CBW128" s="1160"/>
      <c r="CBX128" s="1160"/>
      <c r="CBY128" s="1160"/>
      <c r="CBZ128" s="1160"/>
      <c r="CCA128" s="1160"/>
      <c r="CCB128" s="1160"/>
      <c r="CCC128" s="1160"/>
      <c r="CCD128" s="1160"/>
      <c r="CCE128" s="1160"/>
      <c r="CCF128" s="1160"/>
      <c r="CCG128" s="1160"/>
      <c r="CCH128" s="1160"/>
      <c r="CCI128" s="1160"/>
      <c r="CCJ128" s="1160"/>
      <c r="CCK128" s="1160"/>
      <c r="CCL128" s="1160"/>
      <c r="CCM128" s="1160"/>
      <c r="CCN128" s="1160"/>
      <c r="CCO128" s="1160"/>
      <c r="CCP128" s="1160"/>
      <c r="CCQ128" s="1160"/>
      <c r="CCR128" s="1160"/>
      <c r="CCS128" s="1160"/>
      <c r="CCT128" s="1160"/>
      <c r="CCU128" s="1160"/>
      <c r="CCV128" s="1160"/>
      <c r="CCW128" s="1160"/>
      <c r="CCX128" s="1160"/>
      <c r="CCY128" s="1160"/>
      <c r="CCZ128" s="1160"/>
      <c r="CDA128" s="1160"/>
      <c r="CDB128" s="1160"/>
      <c r="CDC128" s="1160"/>
      <c r="CDD128" s="1160"/>
      <c r="CDE128" s="1160"/>
      <c r="CDF128" s="1160"/>
      <c r="CDG128" s="1160"/>
      <c r="CDH128" s="1160"/>
      <c r="CDI128" s="1160"/>
      <c r="CDJ128" s="1160"/>
      <c r="CDK128" s="1160"/>
      <c r="CDL128" s="1160"/>
      <c r="CDM128" s="1160"/>
      <c r="CDN128" s="1160"/>
      <c r="CDO128" s="1160"/>
      <c r="CDP128" s="1160"/>
      <c r="CDQ128" s="1160"/>
      <c r="CDR128" s="1160"/>
      <c r="CDS128" s="1160"/>
      <c r="CDT128" s="1160"/>
      <c r="CDU128" s="1160"/>
      <c r="CDV128" s="1160"/>
      <c r="CDW128" s="1160"/>
      <c r="CDX128" s="1160"/>
      <c r="CDY128" s="1160"/>
      <c r="CDZ128" s="1160"/>
      <c r="CEA128" s="1160"/>
      <c r="CEB128" s="1160"/>
      <c r="CEC128" s="1160"/>
      <c r="CED128" s="1160"/>
      <c r="CEE128" s="1160"/>
      <c r="CEF128" s="1160"/>
      <c r="CEG128" s="1160"/>
      <c r="CEH128" s="1160"/>
      <c r="CEI128" s="1160"/>
      <c r="CEJ128" s="1160"/>
      <c r="CEK128" s="1160"/>
      <c r="CEL128" s="1160"/>
      <c r="CEM128" s="1160"/>
      <c r="CEN128" s="1160"/>
      <c r="CEO128" s="1160"/>
      <c r="CEP128" s="1160"/>
      <c r="CEQ128" s="1160"/>
      <c r="CER128" s="1160"/>
      <c r="CES128" s="1160"/>
      <c r="CET128" s="1160"/>
      <c r="CEU128" s="1160"/>
      <c r="CEV128" s="1160"/>
      <c r="CEW128" s="1160"/>
      <c r="CEX128" s="1160"/>
      <c r="CEY128" s="1160"/>
      <c r="CEZ128" s="1160"/>
      <c r="CFA128" s="1160"/>
      <c r="CFB128" s="1160"/>
      <c r="CFC128" s="1160"/>
      <c r="CFD128" s="1160"/>
      <c r="CFE128" s="1160"/>
      <c r="CFF128" s="1160"/>
      <c r="CFG128" s="1160"/>
      <c r="CFH128" s="1160"/>
      <c r="CFI128" s="1160"/>
      <c r="CFJ128" s="1160"/>
      <c r="CFK128" s="1160"/>
      <c r="CFL128" s="1160"/>
      <c r="CFM128" s="1160"/>
      <c r="CFN128" s="1160"/>
      <c r="CFO128" s="1160"/>
      <c r="CFP128" s="1160"/>
      <c r="CFQ128" s="1160"/>
      <c r="CFR128" s="1160"/>
      <c r="CFS128" s="1160"/>
      <c r="CFT128" s="1160"/>
      <c r="CFU128" s="1160"/>
      <c r="CFV128" s="1160"/>
      <c r="CFW128" s="1160"/>
      <c r="CFX128" s="1160"/>
      <c r="CFY128" s="1160"/>
      <c r="CFZ128" s="1160"/>
      <c r="CGA128" s="1160"/>
      <c r="CGB128" s="1160"/>
      <c r="CGC128" s="1160"/>
      <c r="CGD128" s="1160"/>
      <c r="CGE128" s="1160"/>
      <c r="CGF128" s="1160"/>
      <c r="CGG128" s="1160"/>
      <c r="CGH128" s="1160"/>
      <c r="CGI128" s="1160"/>
      <c r="CGJ128" s="1160"/>
      <c r="CGK128" s="1160"/>
      <c r="CGL128" s="1160"/>
      <c r="CGM128" s="1160"/>
      <c r="CGN128" s="1160"/>
      <c r="CGO128" s="1160"/>
      <c r="CGP128" s="1160"/>
      <c r="CGQ128" s="1160"/>
      <c r="CGR128" s="1160"/>
      <c r="CGS128" s="1160"/>
      <c r="CGT128" s="1160"/>
      <c r="CGU128" s="1160"/>
      <c r="CGV128" s="1160"/>
      <c r="CGW128" s="1160"/>
      <c r="CGX128" s="1160"/>
      <c r="CGY128" s="1160"/>
      <c r="CGZ128" s="1160"/>
      <c r="CHA128" s="1160"/>
      <c r="CHB128" s="1160"/>
      <c r="CHC128" s="1160"/>
      <c r="CHD128" s="1160"/>
      <c r="CHE128" s="1160"/>
      <c r="CHF128" s="1160"/>
      <c r="CHG128" s="1160"/>
      <c r="CHH128" s="1160"/>
      <c r="CHI128" s="1160"/>
      <c r="CHJ128" s="1160"/>
      <c r="CHK128" s="1160"/>
      <c r="CHL128" s="1160"/>
      <c r="CHM128" s="1160"/>
      <c r="CHN128" s="1160"/>
      <c r="CHO128" s="1160"/>
      <c r="CHP128" s="1160"/>
      <c r="CHQ128" s="1160"/>
      <c r="CHR128" s="1160"/>
      <c r="CHS128" s="1160"/>
      <c r="CHT128" s="1160"/>
      <c r="CHU128" s="1160"/>
      <c r="CHV128" s="1160"/>
      <c r="CHW128" s="1160"/>
      <c r="CHX128" s="1160"/>
      <c r="CHY128" s="1160"/>
      <c r="CHZ128" s="1160"/>
      <c r="CIA128" s="1160"/>
      <c r="CIB128" s="1160"/>
      <c r="CIC128" s="1160"/>
      <c r="CID128" s="1160"/>
      <c r="CIE128" s="1160"/>
      <c r="CIF128" s="1160"/>
      <c r="CIG128" s="1160"/>
      <c r="CIH128" s="1160"/>
      <c r="CII128" s="1160"/>
      <c r="CIJ128" s="1160"/>
      <c r="CIK128" s="1160"/>
      <c r="CIL128" s="1160"/>
      <c r="CIM128" s="1160"/>
      <c r="CIN128" s="1160"/>
      <c r="CIO128" s="1160"/>
      <c r="CIP128" s="1160"/>
      <c r="CIQ128" s="1160"/>
      <c r="CIR128" s="1160"/>
      <c r="CIS128" s="1160"/>
      <c r="CIT128" s="1160"/>
      <c r="CIU128" s="1160"/>
      <c r="CIV128" s="1160"/>
      <c r="CIW128" s="1160"/>
      <c r="CIX128" s="1160"/>
      <c r="CIY128" s="1160"/>
      <c r="CIZ128" s="1160"/>
      <c r="CJA128" s="1160"/>
      <c r="CJB128" s="1160"/>
      <c r="CJC128" s="1160"/>
      <c r="CJD128" s="1160"/>
      <c r="CJE128" s="1160"/>
      <c r="CJF128" s="1160"/>
      <c r="CJG128" s="1160"/>
      <c r="CJH128" s="1160"/>
      <c r="CJI128" s="1160"/>
      <c r="CJJ128" s="1160"/>
      <c r="CJK128" s="1160"/>
      <c r="CJL128" s="1160"/>
      <c r="CJM128" s="1160"/>
      <c r="CJN128" s="1160"/>
      <c r="CJO128" s="1160"/>
      <c r="CJP128" s="1160"/>
      <c r="CJQ128" s="1160"/>
      <c r="CJR128" s="1160"/>
      <c r="CJS128" s="1160"/>
      <c r="CJT128" s="1160"/>
      <c r="CJU128" s="1160"/>
      <c r="CJV128" s="1160"/>
      <c r="CJW128" s="1160"/>
      <c r="CJX128" s="1160"/>
      <c r="CJY128" s="1160"/>
      <c r="CJZ128" s="1160"/>
      <c r="CKA128" s="1160"/>
      <c r="CKB128" s="1160"/>
      <c r="CKC128" s="1160"/>
      <c r="CKD128" s="1160"/>
      <c r="CKE128" s="1160"/>
      <c r="CKF128" s="1160"/>
      <c r="CKG128" s="1160"/>
      <c r="CKH128" s="1160"/>
      <c r="CKI128" s="1160"/>
      <c r="CKJ128" s="1160"/>
      <c r="CKK128" s="1160"/>
      <c r="CKL128" s="1160"/>
      <c r="CKM128" s="1160"/>
      <c r="CKN128" s="1160"/>
      <c r="CKO128" s="1160"/>
      <c r="CKP128" s="1160"/>
      <c r="CKQ128" s="1160"/>
      <c r="CKR128" s="1160"/>
      <c r="CKS128" s="1160"/>
      <c r="CKT128" s="1160"/>
      <c r="CKU128" s="1160"/>
      <c r="CKV128" s="1160"/>
      <c r="CKW128" s="1160"/>
      <c r="CKX128" s="1160"/>
      <c r="CKY128" s="1160"/>
      <c r="CKZ128" s="1160"/>
      <c r="CLA128" s="1160"/>
      <c r="CLB128" s="1160"/>
      <c r="CLC128" s="1160"/>
      <c r="CLD128" s="1160"/>
      <c r="CLE128" s="1160"/>
      <c r="CLF128" s="1160"/>
      <c r="CLG128" s="1160"/>
      <c r="CLH128" s="1160"/>
      <c r="CLI128" s="1160"/>
      <c r="CLJ128" s="1160"/>
      <c r="CLK128" s="1160"/>
      <c r="CLL128" s="1160"/>
      <c r="CLM128" s="1160"/>
      <c r="CLN128" s="1160"/>
      <c r="CLO128" s="1160"/>
      <c r="CLP128" s="1160"/>
      <c r="CLQ128" s="1160"/>
      <c r="CLR128" s="1160"/>
      <c r="CLS128" s="1160"/>
      <c r="CLT128" s="1160"/>
      <c r="CLU128" s="1160"/>
      <c r="CLV128" s="1160"/>
      <c r="CLW128" s="1160"/>
      <c r="CLX128" s="1160"/>
      <c r="CLY128" s="1160"/>
      <c r="CLZ128" s="1160"/>
      <c r="CMA128" s="1160"/>
      <c r="CMB128" s="1160"/>
      <c r="CMC128" s="1160"/>
      <c r="CMD128" s="1160"/>
      <c r="CME128" s="1160"/>
      <c r="CMF128" s="1160"/>
      <c r="CMG128" s="1160"/>
      <c r="CMH128" s="1160"/>
      <c r="CMI128" s="1160"/>
      <c r="CMJ128" s="1160"/>
      <c r="CMK128" s="1160"/>
      <c r="CML128" s="1160"/>
      <c r="CMM128" s="1160"/>
      <c r="CMN128" s="1160"/>
      <c r="CMO128" s="1160"/>
      <c r="CMP128" s="1160"/>
      <c r="CMQ128" s="1160"/>
      <c r="CMR128" s="1160"/>
      <c r="CMS128" s="1160"/>
      <c r="CMT128" s="1160"/>
      <c r="CMU128" s="1160"/>
      <c r="CMV128" s="1160"/>
      <c r="CMW128" s="1160"/>
      <c r="CMX128" s="1160"/>
      <c r="CMY128" s="1160"/>
      <c r="CMZ128" s="1160"/>
      <c r="CNA128" s="1160"/>
      <c r="CNB128" s="1160"/>
      <c r="CNC128" s="1160"/>
      <c r="CND128" s="1160"/>
      <c r="CNE128" s="1160"/>
      <c r="CNF128" s="1160"/>
      <c r="CNG128" s="1160"/>
      <c r="CNH128" s="1160"/>
      <c r="CNI128" s="1160"/>
      <c r="CNJ128" s="1160"/>
      <c r="CNK128" s="1160"/>
      <c r="CNL128" s="1160"/>
      <c r="CNM128" s="1160"/>
      <c r="CNN128" s="1160"/>
      <c r="CNO128" s="1160"/>
      <c r="CNP128" s="1160"/>
      <c r="CNQ128" s="1160"/>
      <c r="CNR128" s="1160"/>
      <c r="CNS128" s="1160"/>
      <c r="CNT128" s="1160"/>
      <c r="CNU128" s="1160"/>
      <c r="CNV128" s="1160"/>
      <c r="CNW128" s="1160"/>
      <c r="CNX128" s="1160"/>
      <c r="CNY128" s="1160"/>
      <c r="CNZ128" s="1160"/>
      <c r="COA128" s="1160"/>
      <c r="COB128" s="1160"/>
      <c r="COC128" s="1160"/>
      <c r="COD128" s="1160"/>
      <c r="COE128" s="1160"/>
      <c r="COF128" s="1160"/>
      <c r="COG128" s="1160"/>
      <c r="COH128" s="1160"/>
      <c r="COI128" s="1160"/>
      <c r="COJ128" s="1160"/>
      <c r="COK128" s="1160"/>
      <c r="COL128" s="1160"/>
      <c r="COM128" s="1160"/>
      <c r="CON128" s="1160"/>
      <c r="COO128" s="1160"/>
      <c r="COP128" s="1160"/>
      <c r="COQ128" s="1160"/>
      <c r="COR128" s="1160"/>
      <c r="COS128" s="1160"/>
      <c r="COT128" s="1160"/>
      <c r="COU128" s="1160"/>
      <c r="COV128" s="1160"/>
      <c r="COW128" s="1160"/>
      <c r="COX128" s="1160"/>
      <c r="COY128" s="1160"/>
      <c r="COZ128" s="1160"/>
      <c r="CPA128" s="1160"/>
      <c r="CPB128" s="1160"/>
      <c r="CPC128" s="1160"/>
      <c r="CPD128" s="1160"/>
      <c r="CPE128" s="1160"/>
      <c r="CPF128" s="1160"/>
      <c r="CPG128" s="1160"/>
      <c r="CPH128" s="1160"/>
      <c r="CPI128" s="1160"/>
      <c r="CPJ128" s="1160"/>
      <c r="CPK128" s="1160"/>
      <c r="CPL128" s="1160"/>
      <c r="CPM128" s="1160"/>
      <c r="CPN128" s="1160"/>
      <c r="CPO128" s="1160"/>
      <c r="CPP128" s="1160"/>
      <c r="CPQ128" s="1160"/>
      <c r="CPR128" s="1160"/>
      <c r="CPS128" s="1160"/>
      <c r="CPT128" s="1160"/>
      <c r="CPU128" s="1160"/>
      <c r="CPV128" s="1160"/>
      <c r="CPW128" s="1160"/>
      <c r="CPX128" s="1160"/>
      <c r="CPY128" s="1160"/>
      <c r="CPZ128" s="1160"/>
      <c r="CQA128" s="1160"/>
      <c r="CQB128" s="1160"/>
      <c r="CQC128" s="1160"/>
      <c r="CQD128" s="1160"/>
      <c r="CQE128" s="1160"/>
      <c r="CQF128" s="1160"/>
      <c r="CQG128" s="1160"/>
      <c r="CQH128" s="1160"/>
      <c r="CQI128" s="1160"/>
      <c r="CQJ128" s="1160"/>
      <c r="CQK128" s="1160"/>
      <c r="CQL128" s="1160"/>
      <c r="CQM128" s="1160"/>
      <c r="CQN128" s="1160"/>
      <c r="CQO128" s="1160"/>
      <c r="CQP128" s="1160"/>
      <c r="CQQ128" s="1160"/>
      <c r="CQR128" s="1160"/>
      <c r="CQS128" s="1160"/>
      <c r="CQT128" s="1160"/>
      <c r="CQU128" s="1160"/>
      <c r="CQV128" s="1160"/>
      <c r="CQW128" s="1160"/>
      <c r="CQX128" s="1160"/>
      <c r="CQY128" s="1160"/>
      <c r="CQZ128" s="1160"/>
      <c r="CRA128" s="1160"/>
      <c r="CRB128" s="1160"/>
      <c r="CRC128" s="1160"/>
      <c r="CRD128" s="1160"/>
      <c r="CRE128" s="1160"/>
      <c r="CRF128" s="1160"/>
      <c r="CRG128" s="1160"/>
      <c r="CRH128" s="1160"/>
      <c r="CRI128" s="1160"/>
      <c r="CRJ128" s="1160"/>
      <c r="CRK128" s="1160"/>
      <c r="CRL128" s="1160"/>
      <c r="CRM128" s="1160"/>
      <c r="CRN128" s="1160"/>
      <c r="CRO128" s="1160"/>
      <c r="CRP128" s="1160"/>
      <c r="CRQ128" s="1160"/>
      <c r="CRR128" s="1160"/>
      <c r="CRS128" s="1160"/>
      <c r="CRT128" s="1160"/>
      <c r="CRU128" s="1160"/>
      <c r="CRV128" s="1160"/>
      <c r="CRW128" s="1160"/>
      <c r="CRX128" s="1160"/>
      <c r="CRY128" s="1160"/>
      <c r="CRZ128" s="1160"/>
      <c r="CSA128" s="1160"/>
      <c r="CSB128" s="1160"/>
      <c r="CSC128" s="1160"/>
      <c r="CSD128" s="1160"/>
      <c r="CSE128" s="1160"/>
      <c r="CSF128" s="1160"/>
      <c r="CSG128" s="1160"/>
      <c r="CSH128" s="1160"/>
      <c r="CSI128" s="1160"/>
      <c r="CSJ128" s="1160"/>
      <c r="CSK128" s="1160"/>
      <c r="CSL128" s="1160"/>
      <c r="CSM128" s="1160"/>
      <c r="CSN128" s="1160"/>
      <c r="CSO128" s="1160"/>
      <c r="CSP128" s="1160"/>
      <c r="CSQ128" s="1160"/>
      <c r="CSR128" s="1160"/>
      <c r="CSS128" s="1160"/>
      <c r="CST128" s="1160"/>
      <c r="CSU128" s="1160"/>
      <c r="CSV128" s="1160"/>
      <c r="CSW128" s="1160"/>
      <c r="CSX128" s="1160"/>
      <c r="CSY128" s="1160"/>
      <c r="CSZ128" s="1160"/>
      <c r="CTA128" s="1160"/>
      <c r="CTB128" s="1160"/>
      <c r="CTC128" s="1160"/>
      <c r="CTD128" s="1160"/>
      <c r="CTE128" s="1160"/>
      <c r="CTF128" s="1160"/>
      <c r="CTG128" s="1160"/>
      <c r="CTH128" s="1160"/>
      <c r="CTI128" s="1160"/>
      <c r="CTJ128" s="1160"/>
      <c r="CTK128" s="1160"/>
      <c r="CTL128" s="1160"/>
      <c r="CTM128" s="1160"/>
      <c r="CTN128" s="1160"/>
      <c r="CTO128" s="1160"/>
      <c r="CTP128" s="1160"/>
      <c r="CTQ128" s="1160"/>
      <c r="CTR128" s="1160"/>
      <c r="CTS128" s="1160"/>
      <c r="CTT128" s="1160"/>
      <c r="CTU128" s="1160"/>
      <c r="CTV128" s="1160"/>
      <c r="CTW128" s="1160"/>
      <c r="CTX128" s="1160"/>
      <c r="CTY128" s="1160"/>
      <c r="CTZ128" s="1160"/>
      <c r="CUA128" s="1160"/>
      <c r="CUB128" s="1160"/>
      <c r="CUC128" s="1160"/>
      <c r="CUD128" s="1160"/>
      <c r="CUE128" s="1160"/>
      <c r="CUF128" s="1160"/>
      <c r="CUG128" s="1160"/>
      <c r="CUH128" s="1160"/>
      <c r="CUI128" s="1160"/>
      <c r="CUJ128" s="1160"/>
      <c r="CUK128" s="1160"/>
      <c r="CUL128" s="1160"/>
      <c r="CUM128" s="1160"/>
      <c r="CUN128" s="1160"/>
      <c r="CUO128" s="1160"/>
      <c r="CUP128" s="1160"/>
      <c r="CUQ128" s="1160"/>
      <c r="CUR128" s="1160"/>
      <c r="CUS128" s="1160"/>
      <c r="CUT128" s="1160"/>
      <c r="CUU128" s="1160"/>
      <c r="CUV128" s="1160"/>
      <c r="CUW128" s="1160"/>
      <c r="CUX128" s="1160"/>
      <c r="CUY128" s="1160"/>
      <c r="CUZ128" s="1160"/>
      <c r="CVA128" s="1160"/>
      <c r="CVB128" s="1160"/>
      <c r="CVC128" s="1160"/>
      <c r="CVD128" s="1160"/>
      <c r="CVE128" s="1160"/>
      <c r="CVF128" s="1160"/>
      <c r="CVG128" s="1160"/>
      <c r="CVH128" s="1160"/>
      <c r="CVI128" s="1160"/>
      <c r="CVJ128" s="1160"/>
      <c r="CVK128" s="1160"/>
      <c r="CVL128" s="1160"/>
      <c r="CVM128" s="1160"/>
      <c r="CVN128" s="1160"/>
      <c r="CVO128" s="1160"/>
      <c r="CVP128" s="1160"/>
      <c r="CVQ128" s="1160"/>
      <c r="CVR128" s="1160"/>
      <c r="CVS128" s="1160"/>
      <c r="CVT128" s="1160"/>
      <c r="CVU128" s="1160"/>
      <c r="CVV128" s="1160"/>
      <c r="CVW128" s="1160"/>
      <c r="CVX128" s="1160"/>
      <c r="CVY128" s="1160"/>
      <c r="CVZ128" s="1160"/>
      <c r="CWA128" s="1160"/>
      <c r="CWB128" s="1160"/>
      <c r="CWC128" s="1160"/>
      <c r="CWD128" s="1160"/>
      <c r="CWE128" s="1160"/>
      <c r="CWF128" s="1160"/>
      <c r="CWG128" s="1160"/>
      <c r="CWH128" s="1160"/>
      <c r="CWI128" s="1160"/>
      <c r="CWJ128" s="1160"/>
      <c r="CWK128" s="1160"/>
      <c r="CWL128" s="1160"/>
      <c r="CWM128" s="1160"/>
      <c r="CWN128" s="1160"/>
      <c r="CWO128" s="1160"/>
      <c r="CWP128" s="1160"/>
      <c r="CWQ128" s="1160"/>
      <c r="CWR128" s="1160"/>
      <c r="CWS128" s="1160"/>
      <c r="CWT128" s="1160"/>
      <c r="CWU128" s="1160"/>
      <c r="CWV128" s="1160"/>
      <c r="CWW128" s="1160"/>
      <c r="CWX128" s="1160"/>
      <c r="CWY128" s="1160"/>
      <c r="CWZ128" s="1160"/>
      <c r="CXA128" s="1160"/>
      <c r="CXB128" s="1160"/>
      <c r="CXC128" s="1160"/>
      <c r="CXD128" s="1160"/>
      <c r="CXE128" s="1160"/>
      <c r="CXF128" s="1160"/>
      <c r="CXG128" s="1160"/>
      <c r="CXH128" s="1160"/>
      <c r="CXI128" s="1160"/>
      <c r="CXJ128" s="1160"/>
      <c r="CXK128" s="1160"/>
      <c r="CXL128" s="1160"/>
      <c r="CXM128" s="1160"/>
      <c r="CXN128" s="1160"/>
      <c r="CXO128" s="1160"/>
      <c r="CXP128" s="1160"/>
      <c r="CXQ128" s="1160"/>
      <c r="CXR128" s="1160"/>
      <c r="CXS128" s="1160"/>
      <c r="CXT128" s="1160"/>
      <c r="CXU128" s="1160"/>
      <c r="CXV128" s="1160"/>
      <c r="CXW128" s="1160"/>
      <c r="CXX128" s="1160"/>
      <c r="CXY128" s="1160"/>
      <c r="CXZ128" s="1160"/>
      <c r="CYA128" s="1160"/>
      <c r="CYB128" s="1160"/>
      <c r="CYC128" s="1160"/>
      <c r="CYD128" s="1160"/>
      <c r="CYE128" s="1160"/>
      <c r="CYF128" s="1160"/>
      <c r="CYG128" s="1160"/>
      <c r="CYH128" s="1160"/>
      <c r="CYI128" s="1160"/>
      <c r="CYJ128" s="1160"/>
      <c r="CYK128" s="1160"/>
      <c r="CYL128" s="1160"/>
      <c r="CYM128" s="1160"/>
      <c r="CYN128" s="1160"/>
      <c r="CYO128" s="1160"/>
      <c r="CYP128" s="1160"/>
      <c r="CYQ128" s="1160"/>
      <c r="CYR128" s="1160"/>
      <c r="CYS128" s="1160"/>
      <c r="CYT128" s="1160"/>
      <c r="CYU128" s="1160"/>
      <c r="CYV128" s="1160"/>
      <c r="CYW128" s="1160"/>
      <c r="CYX128" s="1160"/>
      <c r="CYY128" s="1160"/>
      <c r="CYZ128" s="1160"/>
      <c r="CZA128" s="1160"/>
      <c r="CZB128" s="1160"/>
      <c r="CZC128" s="1160"/>
      <c r="CZD128" s="1160"/>
      <c r="CZE128" s="1160"/>
      <c r="CZF128" s="1160"/>
      <c r="CZG128" s="1160"/>
      <c r="CZH128" s="1160"/>
      <c r="CZI128" s="1160"/>
      <c r="CZJ128" s="1160"/>
      <c r="CZK128" s="1160"/>
      <c r="CZL128" s="1160"/>
      <c r="CZM128" s="1160"/>
      <c r="CZN128" s="1160"/>
      <c r="CZO128" s="1160"/>
      <c r="CZP128" s="1160"/>
      <c r="CZQ128" s="1160"/>
      <c r="CZR128" s="1160"/>
      <c r="CZS128" s="1160"/>
      <c r="CZT128" s="1160"/>
      <c r="CZU128" s="1160"/>
      <c r="CZV128" s="1160"/>
      <c r="CZW128" s="1160"/>
      <c r="CZX128" s="1160"/>
      <c r="CZY128" s="1160"/>
      <c r="CZZ128" s="1160"/>
      <c r="DAA128" s="1160"/>
      <c r="DAB128" s="1160"/>
      <c r="DAC128" s="1160"/>
      <c r="DAD128" s="1160"/>
      <c r="DAE128" s="1160"/>
      <c r="DAF128" s="1160"/>
      <c r="DAG128" s="1160"/>
      <c r="DAH128" s="1160"/>
      <c r="DAI128" s="1160"/>
      <c r="DAJ128" s="1160"/>
      <c r="DAK128" s="1160"/>
      <c r="DAL128" s="1160"/>
      <c r="DAM128" s="1160"/>
      <c r="DAN128" s="1160"/>
      <c r="DAO128" s="1160"/>
      <c r="DAP128" s="1160"/>
      <c r="DAQ128" s="1160"/>
      <c r="DAR128" s="1160"/>
      <c r="DAS128" s="1160"/>
      <c r="DAT128" s="1160"/>
      <c r="DAU128" s="1160"/>
      <c r="DAV128" s="1160"/>
      <c r="DAW128" s="1160"/>
      <c r="DAX128" s="1160"/>
      <c r="DAY128" s="1160"/>
      <c r="DAZ128" s="1160"/>
      <c r="DBA128" s="1160"/>
      <c r="DBB128" s="1160"/>
      <c r="DBC128" s="1160"/>
      <c r="DBD128" s="1160"/>
      <c r="DBE128" s="1160"/>
      <c r="DBF128" s="1160"/>
      <c r="DBG128" s="1160"/>
      <c r="DBH128" s="1160"/>
      <c r="DBI128" s="1160"/>
      <c r="DBJ128" s="1160"/>
      <c r="DBK128" s="1160"/>
      <c r="DBL128" s="1160"/>
      <c r="DBM128" s="1160"/>
      <c r="DBN128" s="1160"/>
      <c r="DBO128" s="1160"/>
      <c r="DBP128" s="1160"/>
      <c r="DBQ128" s="1160"/>
      <c r="DBR128" s="1160"/>
      <c r="DBS128" s="1160"/>
      <c r="DBT128" s="1160"/>
      <c r="DBU128" s="1160"/>
      <c r="DBV128" s="1160"/>
      <c r="DBW128" s="1160"/>
      <c r="DBX128" s="1160"/>
      <c r="DBY128" s="1160"/>
      <c r="DBZ128" s="1160"/>
      <c r="DCA128" s="1160"/>
      <c r="DCB128" s="1160"/>
      <c r="DCC128" s="1160"/>
      <c r="DCD128" s="1160"/>
      <c r="DCE128" s="1160"/>
      <c r="DCF128" s="1160"/>
      <c r="DCG128" s="1160"/>
      <c r="DCH128" s="1160"/>
      <c r="DCI128" s="1160"/>
      <c r="DCJ128" s="1160"/>
      <c r="DCK128" s="1160"/>
      <c r="DCL128" s="1160"/>
      <c r="DCM128" s="1160"/>
      <c r="DCN128" s="1160"/>
      <c r="DCO128" s="1160"/>
      <c r="DCP128" s="1160"/>
      <c r="DCQ128" s="1160"/>
      <c r="DCR128" s="1160"/>
      <c r="DCS128" s="1160"/>
      <c r="DCT128" s="1160"/>
      <c r="DCU128" s="1160"/>
      <c r="DCV128" s="1160"/>
      <c r="DCW128" s="1160"/>
      <c r="DCX128" s="1160"/>
      <c r="DCY128" s="1160"/>
      <c r="DCZ128" s="1160"/>
      <c r="DDA128" s="1160"/>
      <c r="DDB128" s="1160"/>
      <c r="DDC128" s="1160"/>
      <c r="DDD128" s="1160"/>
      <c r="DDE128" s="1160"/>
      <c r="DDF128" s="1160"/>
      <c r="DDG128" s="1160"/>
      <c r="DDH128" s="1160"/>
      <c r="DDI128" s="1160"/>
      <c r="DDJ128" s="1160"/>
      <c r="DDK128" s="1160"/>
      <c r="DDL128" s="1160"/>
      <c r="DDM128" s="1160"/>
      <c r="DDN128" s="1160"/>
      <c r="DDO128" s="1160"/>
      <c r="DDP128" s="1160"/>
      <c r="DDQ128" s="1160"/>
      <c r="DDR128" s="1160"/>
      <c r="DDS128" s="1160"/>
      <c r="DDT128" s="1160"/>
      <c r="DDU128" s="1160"/>
      <c r="DDV128" s="1160"/>
      <c r="DDW128" s="1160"/>
      <c r="DDX128" s="1160"/>
      <c r="DDY128" s="1160"/>
      <c r="DDZ128" s="1160"/>
      <c r="DEA128" s="1160"/>
      <c r="DEB128" s="1160"/>
      <c r="DEC128" s="1160"/>
      <c r="DED128" s="1160"/>
      <c r="DEE128" s="1160"/>
      <c r="DEF128" s="1160"/>
      <c r="DEG128" s="1160"/>
      <c r="DEH128" s="1160"/>
      <c r="DEI128" s="1160"/>
      <c r="DEJ128" s="1160"/>
      <c r="DEK128" s="1160"/>
      <c r="DEL128" s="1160"/>
      <c r="DEM128" s="1160"/>
      <c r="DEN128" s="1160"/>
      <c r="DEO128" s="1160"/>
      <c r="DEP128" s="1160"/>
      <c r="DEQ128" s="1160"/>
      <c r="DER128" s="1160"/>
      <c r="DES128" s="1160"/>
      <c r="DET128" s="1160"/>
      <c r="DEU128" s="1160"/>
      <c r="DEV128" s="1160"/>
      <c r="DEW128" s="1160"/>
      <c r="DEX128" s="1160"/>
      <c r="DEY128" s="1160"/>
      <c r="DEZ128" s="1160"/>
      <c r="DFA128" s="1160"/>
      <c r="DFB128" s="1160"/>
      <c r="DFC128" s="1160"/>
      <c r="DFD128" s="1160"/>
      <c r="DFE128" s="1160"/>
      <c r="DFF128" s="1160"/>
      <c r="DFG128" s="1160"/>
      <c r="DFH128" s="1160"/>
      <c r="DFI128" s="1160"/>
      <c r="DFJ128" s="1160"/>
      <c r="DFK128" s="1160"/>
      <c r="DFL128" s="1160"/>
      <c r="DFM128" s="1160"/>
      <c r="DFN128" s="1160"/>
      <c r="DFO128" s="1160"/>
      <c r="DFP128" s="1160"/>
      <c r="DFQ128" s="1160"/>
      <c r="DFR128" s="1160"/>
      <c r="DFS128" s="1160"/>
      <c r="DFT128" s="1160"/>
      <c r="DFU128" s="1160"/>
      <c r="DFV128" s="1160"/>
      <c r="DFW128" s="1160"/>
      <c r="DFX128" s="1160"/>
      <c r="DFY128" s="1160"/>
      <c r="DFZ128" s="1160"/>
      <c r="DGA128" s="1160"/>
      <c r="DGB128" s="1160"/>
      <c r="DGC128" s="1160"/>
      <c r="DGD128" s="1160"/>
      <c r="DGE128" s="1160"/>
      <c r="DGF128" s="1160"/>
      <c r="DGG128" s="1160"/>
      <c r="DGH128" s="1160"/>
      <c r="DGI128" s="1160"/>
      <c r="DGJ128" s="1160"/>
      <c r="DGK128" s="1160"/>
      <c r="DGL128" s="1160"/>
      <c r="DGM128" s="1160"/>
      <c r="DGN128" s="1160"/>
      <c r="DGO128" s="1160"/>
      <c r="DGP128" s="1160"/>
      <c r="DGQ128" s="1160"/>
      <c r="DGR128" s="1160"/>
      <c r="DGS128" s="1160"/>
      <c r="DGT128" s="1160"/>
      <c r="DGU128" s="1160"/>
      <c r="DGV128" s="1160"/>
      <c r="DGW128" s="1160"/>
      <c r="DGX128" s="1160"/>
      <c r="DGY128" s="1160"/>
      <c r="DGZ128" s="1160"/>
      <c r="DHA128" s="1160"/>
      <c r="DHB128" s="1160"/>
      <c r="DHC128" s="1160"/>
      <c r="DHD128" s="1160"/>
      <c r="DHE128" s="1160"/>
      <c r="DHF128" s="1160"/>
      <c r="DHG128" s="1160"/>
      <c r="DHH128" s="1160"/>
      <c r="DHI128" s="1160"/>
      <c r="DHJ128" s="1160"/>
      <c r="DHK128" s="1160"/>
      <c r="DHL128" s="1160"/>
      <c r="DHM128" s="1160"/>
      <c r="DHN128" s="1160"/>
      <c r="DHO128" s="1160"/>
      <c r="DHP128" s="1160"/>
      <c r="DHQ128" s="1160"/>
      <c r="DHR128" s="1160"/>
      <c r="DHS128" s="1160"/>
      <c r="DHT128" s="1160"/>
      <c r="DHU128" s="1160"/>
      <c r="DHV128" s="1160"/>
      <c r="DHW128" s="1160"/>
      <c r="DHX128" s="1160"/>
      <c r="DHY128" s="1160"/>
      <c r="DHZ128" s="1160"/>
      <c r="DIA128" s="1160"/>
      <c r="DIB128" s="1160"/>
      <c r="DIC128" s="1160"/>
      <c r="DID128" s="1160"/>
      <c r="DIE128" s="1160"/>
      <c r="DIF128" s="1160"/>
      <c r="DIG128" s="1160"/>
      <c r="DIH128" s="1160"/>
      <c r="DII128" s="1160"/>
      <c r="DIJ128" s="1160"/>
      <c r="DIK128" s="1160"/>
      <c r="DIL128" s="1160"/>
      <c r="DIM128" s="1160"/>
      <c r="DIN128" s="1160"/>
      <c r="DIO128" s="1160"/>
      <c r="DIP128" s="1160"/>
      <c r="DIQ128" s="1160"/>
      <c r="DIR128" s="1160"/>
      <c r="DIS128" s="1160"/>
      <c r="DIT128" s="1160"/>
      <c r="DIU128" s="1160"/>
      <c r="DIV128" s="1160"/>
      <c r="DIW128" s="1160"/>
      <c r="DIX128" s="1160"/>
      <c r="DIY128" s="1160"/>
      <c r="DIZ128" s="1160"/>
      <c r="DJA128" s="1160"/>
      <c r="DJB128" s="1160"/>
      <c r="DJC128" s="1160"/>
      <c r="DJD128" s="1160"/>
      <c r="DJE128" s="1160"/>
      <c r="DJF128" s="1160"/>
      <c r="DJG128" s="1160"/>
      <c r="DJH128" s="1160"/>
      <c r="DJI128" s="1160"/>
      <c r="DJJ128" s="1160"/>
      <c r="DJK128" s="1160"/>
      <c r="DJL128" s="1160"/>
      <c r="DJM128" s="1160"/>
      <c r="DJN128" s="1160"/>
      <c r="DJO128" s="1160"/>
      <c r="DJP128" s="1160"/>
      <c r="DJQ128" s="1160"/>
      <c r="DJR128" s="1160"/>
      <c r="DJS128" s="1160"/>
      <c r="DJT128" s="1160"/>
      <c r="DJU128" s="1160"/>
      <c r="DJV128" s="1160"/>
      <c r="DJW128" s="1160"/>
      <c r="DJX128" s="1160"/>
      <c r="DJY128" s="1160"/>
      <c r="DJZ128" s="1160"/>
      <c r="DKA128" s="1160"/>
      <c r="DKB128" s="1160"/>
      <c r="DKC128" s="1160"/>
      <c r="DKD128" s="1160"/>
      <c r="DKE128" s="1160"/>
      <c r="DKF128" s="1160"/>
      <c r="DKG128" s="1160"/>
      <c r="DKH128" s="1160"/>
      <c r="DKI128" s="1160"/>
      <c r="DKJ128" s="1160"/>
      <c r="DKK128" s="1160"/>
      <c r="DKL128" s="1160"/>
      <c r="DKM128" s="1160"/>
      <c r="DKN128" s="1160"/>
      <c r="DKO128" s="1160"/>
      <c r="DKP128" s="1160"/>
      <c r="DKQ128" s="1160"/>
      <c r="DKR128" s="1160"/>
      <c r="DKS128" s="1160"/>
      <c r="DKT128" s="1160"/>
      <c r="DKU128" s="1160"/>
      <c r="DKV128" s="1160"/>
      <c r="DKW128" s="1160"/>
      <c r="DKX128" s="1160"/>
      <c r="DKY128" s="1160"/>
      <c r="DKZ128" s="1160"/>
      <c r="DLA128" s="1160"/>
      <c r="DLB128" s="1160"/>
      <c r="DLC128" s="1160"/>
      <c r="DLD128" s="1160"/>
      <c r="DLE128" s="1160"/>
      <c r="DLF128" s="1160"/>
      <c r="DLG128" s="1160"/>
      <c r="DLH128" s="1160"/>
      <c r="DLI128" s="1160"/>
      <c r="DLJ128" s="1160"/>
      <c r="DLK128" s="1160"/>
      <c r="DLL128" s="1160"/>
      <c r="DLM128" s="1160"/>
      <c r="DLN128" s="1160"/>
      <c r="DLO128" s="1160"/>
      <c r="DLP128" s="1160"/>
      <c r="DLQ128" s="1160"/>
      <c r="DLR128" s="1160"/>
      <c r="DLS128" s="1160"/>
      <c r="DLT128" s="1160"/>
      <c r="DLU128" s="1160"/>
      <c r="DLV128" s="1160"/>
      <c r="DLW128" s="1160"/>
      <c r="DLX128" s="1160"/>
      <c r="DLY128" s="1160"/>
      <c r="DLZ128" s="1160"/>
      <c r="DMA128" s="1160"/>
      <c r="DMB128" s="1160"/>
      <c r="DMC128" s="1160"/>
      <c r="DMD128" s="1160"/>
      <c r="DME128" s="1160"/>
      <c r="DMF128" s="1160"/>
      <c r="DMG128" s="1160"/>
      <c r="DMH128" s="1160"/>
      <c r="DMI128" s="1160"/>
      <c r="DMJ128" s="1160"/>
      <c r="DMK128" s="1160"/>
      <c r="DML128" s="1160"/>
      <c r="DMM128" s="1160"/>
      <c r="DMN128" s="1160"/>
      <c r="DMO128" s="1160"/>
      <c r="DMP128" s="1160"/>
      <c r="DMQ128" s="1160"/>
      <c r="DMR128" s="1160"/>
      <c r="DMS128" s="1160"/>
      <c r="DMT128" s="1160"/>
      <c r="DMU128" s="1160"/>
      <c r="DMV128" s="1160"/>
      <c r="DMW128" s="1160"/>
      <c r="DMX128" s="1160"/>
      <c r="DMY128" s="1160"/>
      <c r="DMZ128" s="1160"/>
      <c r="DNA128" s="1160"/>
      <c r="DNB128" s="1160"/>
      <c r="DNC128" s="1160"/>
      <c r="DND128" s="1160"/>
      <c r="DNE128" s="1160"/>
      <c r="DNF128" s="1160"/>
      <c r="DNG128" s="1160"/>
      <c r="DNH128" s="1160"/>
      <c r="DNI128" s="1160"/>
      <c r="DNJ128" s="1160"/>
      <c r="DNK128" s="1160"/>
      <c r="DNL128" s="1160"/>
      <c r="DNM128" s="1160"/>
      <c r="DNN128" s="1160"/>
      <c r="DNO128" s="1160"/>
      <c r="DNP128" s="1160"/>
      <c r="DNQ128" s="1160"/>
      <c r="DNR128" s="1160"/>
      <c r="DNS128" s="1160"/>
      <c r="DNT128" s="1160"/>
      <c r="DNU128" s="1160"/>
      <c r="DNV128" s="1160"/>
      <c r="DNW128" s="1160"/>
      <c r="DNX128" s="1160"/>
      <c r="DNY128" s="1160"/>
      <c r="DNZ128" s="1160"/>
      <c r="DOA128" s="1160"/>
      <c r="DOB128" s="1160"/>
      <c r="DOC128" s="1160"/>
      <c r="DOD128" s="1160"/>
      <c r="DOE128" s="1160"/>
      <c r="DOF128" s="1160"/>
      <c r="DOG128" s="1160"/>
      <c r="DOH128" s="1160"/>
      <c r="DOI128" s="1160"/>
      <c r="DOJ128" s="1160"/>
      <c r="DOK128" s="1160"/>
      <c r="DOL128" s="1160"/>
      <c r="DOM128" s="1160"/>
      <c r="DON128" s="1160"/>
      <c r="DOO128" s="1160"/>
      <c r="DOP128" s="1160"/>
      <c r="DOQ128" s="1160"/>
      <c r="DOR128" s="1160"/>
      <c r="DOS128" s="1160"/>
      <c r="DOT128" s="1160"/>
      <c r="DOU128" s="1160"/>
      <c r="DOV128" s="1160"/>
      <c r="DOW128" s="1160"/>
      <c r="DOX128" s="1160"/>
      <c r="DOY128" s="1160"/>
      <c r="DOZ128" s="1160"/>
      <c r="DPA128" s="1160"/>
      <c r="DPB128" s="1160"/>
      <c r="DPC128" s="1160"/>
      <c r="DPD128" s="1160"/>
      <c r="DPE128" s="1160"/>
      <c r="DPF128" s="1160"/>
      <c r="DPG128" s="1160"/>
      <c r="DPH128" s="1160"/>
      <c r="DPI128" s="1160"/>
      <c r="DPJ128" s="1160"/>
      <c r="DPK128" s="1160"/>
      <c r="DPL128" s="1160"/>
      <c r="DPM128" s="1160"/>
      <c r="DPN128" s="1160"/>
      <c r="DPO128" s="1160"/>
      <c r="DPP128" s="1160"/>
      <c r="DPQ128" s="1160"/>
      <c r="DPR128" s="1160"/>
      <c r="DPS128" s="1160"/>
      <c r="DPT128" s="1160"/>
      <c r="DPU128" s="1160"/>
      <c r="DPV128" s="1160"/>
      <c r="DPW128" s="1160"/>
      <c r="DPX128" s="1160"/>
      <c r="DPY128" s="1160"/>
      <c r="DPZ128" s="1160"/>
      <c r="DQA128" s="1160"/>
      <c r="DQB128" s="1160"/>
      <c r="DQC128" s="1160"/>
      <c r="DQD128" s="1160"/>
      <c r="DQE128" s="1160"/>
      <c r="DQF128" s="1160"/>
      <c r="DQG128" s="1160"/>
      <c r="DQH128" s="1160"/>
      <c r="DQI128" s="1160"/>
      <c r="DQJ128" s="1160"/>
      <c r="DQK128" s="1160"/>
      <c r="DQL128" s="1160"/>
      <c r="DQM128" s="1160"/>
      <c r="DQN128" s="1160"/>
      <c r="DQO128" s="1160"/>
      <c r="DQP128" s="1160"/>
      <c r="DQQ128" s="1160"/>
      <c r="DQR128" s="1160"/>
      <c r="DQS128" s="1160"/>
      <c r="DQT128" s="1160"/>
      <c r="DQU128" s="1160"/>
      <c r="DQV128" s="1160"/>
      <c r="DQW128" s="1160"/>
      <c r="DQX128" s="1160"/>
      <c r="DQY128" s="1160"/>
      <c r="DQZ128" s="1160"/>
      <c r="DRA128" s="1160"/>
      <c r="DRB128" s="1160"/>
      <c r="DRC128" s="1160"/>
      <c r="DRD128" s="1160"/>
      <c r="DRE128" s="1160"/>
      <c r="DRF128" s="1160"/>
      <c r="DRG128" s="1160"/>
      <c r="DRH128" s="1160"/>
      <c r="DRI128" s="1160"/>
      <c r="DRJ128" s="1160"/>
      <c r="DRK128" s="1160"/>
      <c r="DRL128" s="1160"/>
      <c r="DRM128" s="1160"/>
      <c r="DRN128" s="1160"/>
      <c r="DRO128" s="1160"/>
      <c r="DRP128" s="1160"/>
      <c r="DRQ128" s="1160"/>
      <c r="DRR128" s="1160"/>
      <c r="DRS128" s="1160"/>
      <c r="DRT128" s="1160"/>
      <c r="DRU128" s="1160"/>
      <c r="DRV128" s="1160"/>
      <c r="DRW128" s="1160"/>
      <c r="DRX128" s="1160"/>
      <c r="DRY128" s="1160"/>
      <c r="DRZ128" s="1160"/>
      <c r="DSA128" s="1160"/>
      <c r="DSB128" s="1160"/>
      <c r="DSC128" s="1160"/>
      <c r="DSD128" s="1160"/>
      <c r="DSE128" s="1160"/>
      <c r="DSF128" s="1160"/>
      <c r="DSG128" s="1160"/>
      <c r="DSH128" s="1160"/>
      <c r="DSI128" s="1160"/>
      <c r="DSJ128" s="1160"/>
      <c r="DSK128" s="1160"/>
      <c r="DSL128" s="1160"/>
      <c r="DSM128" s="1160"/>
      <c r="DSN128" s="1160"/>
      <c r="DSO128" s="1160"/>
      <c r="DSP128" s="1160"/>
      <c r="DSQ128" s="1160"/>
      <c r="DSR128" s="1160"/>
      <c r="DSS128" s="1160"/>
      <c r="DST128" s="1160"/>
      <c r="DSU128" s="1160"/>
      <c r="DSV128" s="1160"/>
      <c r="DSW128" s="1160"/>
      <c r="DSX128" s="1160"/>
      <c r="DSY128" s="1160"/>
      <c r="DSZ128" s="1160"/>
      <c r="DTA128" s="1160"/>
      <c r="DTB128" s="1160"/>
      <c r="DTC128" s="1160"/>
      <c r="DTD128" s="1160"/>
      <c r="DTE128" s="1160"/>
      <c r="DTF128" s="1160"/>
      <c r="DTG128" s="1160"/>
      <c r="DTH128" s="1160"/>
      <c r="DTI128" s="1160"/>
      <c r="DTJ128" s="1160"/>
      <c r="DTK128" s="1160"/>
      <c r="DTL128" s="1160"/>
      <c r="DTM128" s="1160"/>
      <c r="DTN128" s="1160"/>
      <c r="DTO128" s="1160"/>
      <c r="DTP128" s="1160"/>
      <c r="DTQ128" s="1160"/>
      <c r="DTR128" s="1160"/>
      <c r="DTS128" s="1160"/>
      <c r="DTT128" s="1160"/>
      <c r="DTU128" s="1160"/>
      <c r="DTV128" s="1160"/>
      <c r="DTW128" s="1160"/>
      <c r="DTX128" s="1160"/>
      <c r="DTY128" s="1160"/>
      <c r="DTZ128" s="1160"/>
      <c r="DUA128" s="1160"/>
      <c r="DUB128" s="1160"/>
      <c r="DUC128" s="1160"/>
      <c r="DUD128" s="1160"/>
      <c r="DUE128" s="1160"/>
      <c r="DUF128" s="1160"/>
      <c r="DUG128" s="1160"/>
      <c r="DUH128" s="1160"/>
      <c r="DUI128" s="1160"/>
      <c r="DUJ128" s="1160"/>
      <c r="DUK128" s="1160"/>
      <c r="DUL128" s="1160"/>
      <c r="DUM128" s="1160"/>
      <c r="DUN128" s="1160"/>
      <c r="DUO128" s="1160"/>
      <c r="DUP128" s="1160"/>
      <c r="DUQ128" s="1160"/>
      <c r="DUR128" s="1160"/>
      <c r="DUS128" s="1160"/>
      <c r="DUT128" s="1160"/>
      <c r="DUU128" s="1160"/>
      <c r="DUV128" s="1160"/>
      <c r="DUW128" s="1160"/>
      <c r="DUX128" s="1160"/>
      <c r="DUY128" s="1160"/>
      <c r="DUZ128" s="1160"/>
      <c r="DVA128" s="1160"/>
      <c r="DVB128" s="1160"/>
      <c r="DVC128" s="1160"/>
      <c r="DVD128" s="1160"/>
      <c r="DVE128" s="1160"/>
      <c r="DVF128" s="1160"/>
      <c r="DVG128" s="1160"/>
      <c r="DVH128" s="1160"/>
      <c r="DVI128" s="1160"/>
      <c r="DVJ128" s="1160"/>
      <c r="DVK128" s="1160"/>
      <c r="DVL128" s="1160"/>
      <c r="DVM128" s="1160"/>
      <c r="DVN128" s="1160"/>
      <c r="DVO128" s="1160"/>
      <c r="DVP128" s="1160"/>
      <c r="DVQ128" s="1160"/>
      <c r="DVR128" s="1160"/>
      <c r="DVS128" s="1160"/>
      <c r="DVT128" s="1160"/>
      <c r="DVU128" s="1160"/>
      <c r="DVV128" s="1160"/>
      <c r="DVW128" s="1160"/>
      <c r="DVX128" s="1160"/>
      <c r="DVY128" s="1160"/>
      <c r="DVZ128" s="1160"/>
      <c r="DWA128" s="1160"/>
      <c r="DWB128" s="1160"/>
      <c r="DWC128" s="1160"/>
      <c r="DWD128" s="1160"/>
      <c r="DWE128" s="1160"/>
      <c r="DWF128" s="1160"/>
      <c r="DWG128" s="1160"/>
      <c r="DWH128" s="1160"/>
      <c r="DWI128" s="1160"/>
      <c r="DWJ128" s="1160"/>
      <c r="DWK128" s="1160"/>
      <c r="DWL128" s="1160"/>
      <c r="DWM128" s="1160"/>
      <c r="DWN128" s="1160"/>
      <c r="DWO128" s="1160"/>
      <c r="DWP128" s="1160"/>
      <c r="DWQ128" s="1160"/>
      <c r="DWR128" s="1160"/>
      <c r="DWS128" s="1160"/>
      <c r="DWT128" s="1160"/>
      <c r="DWU128" s="1160"/>
      <c r="DWV128" s="1160"/>
      <c r="DWW128" s="1160"/>
      <c r="DWX128" s="1160"/>
      <c r="DWY128" s="1160"/>
      <c r="DWZ128" s="1160"/>
      <c r="DXA128" s="1160"/>
      <c r="DXB128" s="1160"/>
      <c r="DXC128" s="1160"/>
      <c r="DXD128" s="1160"/>
      <c r="DXE128" s="1160"/>
      <c r="DXF128" s="1160"/>
      <c r="DXG128" s="1160"/>
      <c r="DXH128" s="1160"/>
      <c r="DXI128" s="1160"/>
      <c r="DXJ128" s="1160"/>
      <c r="DXK128" s="1160"/>
      <c r="DXL128" s="1160"/>
      <c r="DXM128" s="1160"/>
      <c r="DXN128" s="1160"/>
      <c r="DXO128" s="1160"/>
      <c r="DXP128" s="1160"/>
      <c r="DXQ128" s="1160"/>
      <c r="DXR128" s="1160"/>
      <c r="DXS128" s="1160"/>
      <c r="DXT128" s="1160"/>
      <c r="DXU128" s="1160"/>
      <c r="DXV128" s="1160"/>
      <c r="DXW128" s="1160"/>
      <c r="DXX128" s="1160"/>
      <c r="DXY128" s="1160"/>
      <c r="DXZ128" s="1160"/>
      <c r="DYA128" s="1160"/>
      <c r="DYB128" s="1160"/>
      <c r="DYC128" s="1160"/>
      <c r="DYD128" s="1160"/>
      <c r="DYE128" s="1160"/>
      <c r="DYF128" s="1160"/>
      <c r="DYG128" s="1160"/>
      <c r="DYH128" s="1160"/>
      <c r="DYI128" s="1160"/>
      <c r="DYJ128" s="1160"/>
      <c r="DYK128" s="1160"/>
      <c r="DYL128" s="1160"/>
      <c r="DYM128" s="1160"/>
      <c r="DYN128" s="1160"/>
      <c r="DYO128" s="1160"/>
      <c r="DYP128" s="1160"/>
      <c r="DYQ128" s="1160"/>
      <c r="DYR128" s="1160"/>
      <c r="DYS128" s="1160"/>
      <c r="DYT128" s="1160"/>
      <c r="DYU128" s="1160"/>
      <c r="DYV128" s="1160"/>
      <c r="DYW128" s="1160"/>
      <c r="DYX128" s="1160"/>
      <c r="DYY128" s="1160"/>
      <c r="DYZ128" s="1160"/>
      <c r="DZA128" s="1160"/>
      <c r="DZB128" s="1160"/>
      <c r="DZC128" s="1160"/>
      <c r="DZD128" s="1160"/>
      <c r="DZE128" s="1160"/>
      <c r="DZF128" s="1160"/>
      <c r="DZG128" s="1160"/>
      <c r="DZH128" s="1160"/>
      <c r="DZI128" s="1160"/>
      <c r="DZJ128" s="1160"/>
      <c r="DZK128" s="1160"/>
      <c r="DZL128" s="1160"/>
      <c r="DZM128" s="1160"/>
      <c r="DZN128" s="1160"/>
      <c r="DZO128" s="1160"/>
      <c r="DZP128" s="1160"/>
      <c r="DZQ128" s="1160"/>
      <c r="DZR128" s="1160"/>
      <c r="DZS128" s="1160"/>
      <c r="DZT128" s="1160"/>
      <c r="DZU128" s="1160"/>
      <c r="DZV128" s="1160"/>
      <c r="DZW128" s="1160"/>
      <c r="DZX128" s="1160"/>
      <c r="DZY128" s="1160"/>
      <c r="DZZ128" s="1160"/>
      <c r="EAA128" s="1160"/>
      <c r="EAB128" s="1160"/>
      <c r="EAC128" s="1160"/>
      <c r="EAD128" s="1160"/>
      <c r="EAE128" s="1160"/>
      <c r="EAF128" s="1160"/>
      <c r="EAG128" s="1160"/>
      <c r="EAH128" s="1160"/>
      <c r="EAI128" s="1160"/>
      <c r="EAJ128" s="1160"/>
      <c r="EAK128" s="1160"/>
      <c r="EAL128" s="1160"/>
      <c r="EAM128" s="1160"/>
      <c r="EAN128" s="1160"/>
      <c r="EAO128" s="1160"/>
      <c r="EAP128" s="1160"/>
      <c r="EAQ128" s="1160"/>
      <c r="EAR128" s="1160"/>
      <c r="EAS128" s="1160"/>
      <c r="EAT128" s="1160"/>
      <c r="EAU128" s="1160"/>
      <c r="EAV128" s="1160"/>
      <c r="EAW128" s="1160"/>
      <c r="EAX128" s="1160"/>
      <c r="EAY128" s="1160"/>
      <c r="EAZ128" s="1160"/>
      <c r="EBA128" s="1160"/>
      <c r="EBB128" s="1160"/>
      <c r="EBC128" s="1160"/>
      <c r="EBD128" s="1160"/>
      <c r="EBE128" s="1160"/>
      <c r="EBF128" s="1160"/>
      <c r="EBG128" s="1160"/>
      <c r="EBH128" s="1160"/>
      <c r="EBI128" s="1160"/>
      <c r="EBJ128" s="1160"/>
      <c r="EBK128" s="1160"/>
      <c r="EBL128" s="1160"/>
      <c r="EBM128" s="1160"/>
      <c r="EBN128" s="1160"/>
      <c r="EBO128" s="1160"/>
      <c r="EBP128" s="1160"/>
      <c r="EBQ128" s="1160"/>
      <c r="EBR128" s="1160"/>
      <c r="EBS128" s="1160"/>
      <c r="EBT128" s="1160"/>
      <c r="EBU128" s="1160"/>
      <c r="EBV128" s="1160"/>
      <c r="EBW128" s="1160"/>
      <c r="EBX128" s="1160"/>
      <c r="EBY128" s="1160"/>
      <c r="EBZ128" s="1160"/>
      <c r="ECA128" s="1160"/>
      <c r="ECB128" s="1160"/>
      <c r="ECC128" s="1160"/>
      <c r="ECD128" s="1160"/>
      <c r="ECE128" s="1160"/>
      <c r="ECF128" s="1160"/>
      <c r="ECG128" s="1160"/>
      <c r="ECH128" s="1160"/>
      <c r="ECI128" s="1160"/>
      <c r="ECJ128" s="1160"/>
      <c r="ECK128" s="1160"/>
      <c r="ECL128" s="1160"/>
      <c r="ECM128" s="1160"/>
      <c r="ECN128" s="1160"/>
      <c r="ECO128" s="1160"/>
      <c r="ECP128" s="1160"/>
      <c r="ECQ128" s="1160"/>
      <c r="ECR128" s="1160"/>
      <c r="ECS128" s="1160"/>
      <c r="ECT128" s="1160"/>
      <c r="ECU128" s="1160"/>
      <c r="ECV128" s="1160"/>
      <c r="ECW128" s="1160"/>
      <c r="ECX128" s="1160"/>
      <c r="ECY128" s="1160"/>
      <c r="ECZ128" s="1160"/>
      <c r="EDA128" s="1160"/>
      <c r="EDB128" s="1160"/>
      <c r="EDC128" s="1160"/>
      <c r="EDD128" s="1160"/>
      <c r="EDE128" s="1160"/>
      <c r="EDF128" s="1160"/>
      <c r="EDG128" s="1160"/>
      <c r="EDH128" s="1160"/>
      <c r="EDI128" s="1160"/>
      <c r="EDJ128" s="1160"/>
      <c r="EDK128" s="1160"/>
      <c r="EDL128" s="1160"/>
      <c r="EDM128" s="1160"/>
      <c r="EDN128" s="1160"/>
      <c r="EDO128" s="1160"/>
      <c r="EDP128" s="1160"/>
      <c r="EDQ128" s="1160"/>
      <c r="EDR128" s="1160"/>
      <c r="EDS128" s="1160"/>
      <c r="EDT128" s="1160"/>
      <c r="EDU128" s="1160"/>
      <c r="EDV128" s="1160"/>
      <c r="EDW128" s="1160"/>
      <c r="EDX128" s="1160"/>
      <c r="EDY128" s="1160"/>
      <c r="EDZ128" s="1160"/>
      <c r="EEA128" s="1160"/>
      <c r="EEB128" s="1160"/>
      <c r="EEC128" s="1160"/>
      <c r="EED128" s="1160"/>
      <c r="EEE128" s="1160"/>
      <c r="EEF128" s="1160"/>
      <c r="EEG128" s="1160"/>
      <c r="EEH128" s="1160"/>
      <c r="EEI128" s="1160"/>
      <c r="EEJ128" s="1160"/>
      <c r="EEK128" s="1160"/>
      <c r="EEL128" s="1160"/>
      <c r="EEM128" s="1160"/>
      <c r="EEN128" s="1160"/>
      <c r="EEO128" s="1160"/>
      <c r="EEP128" s="1160"/>
      <c r="EEQ128" s="1160"/>
      <c r="EER128" s="1160"/>
      <c r="EES128" s="1160"/>
      <c r="EET128" s="1160"/>
      <c r="EEU128" s="1160"/>
      <c r="EEV128" s="1160"/>
      <c r="EEW128" s="1160"/>
      <c r="EEX128" s="1160"/>
      <c r="EEY128" s="1160"/>
      <c r="EEZ128" s="1160"/>
      <c r="EFA128" s="1160"/>
      <c r="EFB128" s="1160"/>
      <c r="EFC128" s="1160"/>
      <c r="EFD128" s="1160"/>
      <c r="EFE128" s="1160"/>
      <c r="EFF128" s="1160"/>
      <c r="EFG128" s="1160"/>
      <c r="EFH128" s="1160"/>
      <c r="EFI128" s="1160"/>
      <c r="EFJ128" s="1160"/>
      <c r="EFK128" s="1160"/>
      <c r="EFL128" s="1160"/>
      <c r="EFM128" s="1160"/>
      <c r="EFN128" s="1160"/>
      <c r="EFO128" s="1160"/>
      <c r="EFP128" s="1160"/>
      <c r="EFQ128" s="1160"/>
      <c r="EFR128" s="1160"/>
      <c r="EFS128" s="1160"/>
      <c r="EFT128" s="1160"/>
      <c r="EFU128" s="1160"/>
      <c r="EFV128" s="1160"/>
      <c r="EFW128" s="1160"/>
      <c r="EFX128" s="1160"/>
      <c r="EFY128" s="1160"/>
      <c r="EFZ128" s="1160"/>
      <c r="EGA128" s="1160"/>
      <c r="EGB128" s="1160"/>
      <c r="EGC128" s="1160"/>
      <c r="EGD128" s="1160"/>
      <c r="EGE128" s="1160"/>
      <c r="EGF128" s="1160"/>
      <c r="EGG128" s="1160"/>
      <c r="EGH128" s="1160"/>
      <c r="EGI128" s="1160"/>
      <c r="EGJ128" s="1160"/>
      <c r="EGK128" s="1160"/>
      <c r="EGL128" s="1160"/>
      <c r="EGM128" s="1160"/>
      <c r="EGN128" s="1160"/>
      <c r="EGO128" s="1160"/>
      <c r="EGP128" s="1160"/>
      <c r="EGQ128" s="1160"/>
      <c r="EGR128" s="1160"/>
      <c r="EGS128" s="1160"/>
      <c r="EGT128" s="1160"/>
      <c r="EGU128" s="1160"/>
      <c r="EGV128" s="1160"/>
      <c r="EGW128" s="1160"/>
      <c r="EGX128" s="1160"/>
      <c r="EGY128" s="1160"/>
      <c r="EGZ128" s="1160"/>
      <c r="EHA128" s="1160"/>
      <c r="EHB128" s="1160"/>
      <c r="EHC128" s="1160"/>
      <c r="EHD128" s="1160"/>
      <c r="EHE128" s="1160"/>
      <c r="EHF128" s="1160"/>
      <c r="EHG128" s="1160"/>
      <c r="EHH128" s="1160"/>
      <c r="EHI128" s="1160"/>
      <c r="EHJ128" s="1160"/>
      <c r="EHK128" s="1160"/>
      <c r="EHL128" s="1160"/>
      <c r="EHM128" s="1160"/>
      <c r="EHN128" s="1160"/>
      <c r="EHO128" s="1160"/>
      <c r="EHP128" s="1160"/>
      <c r="EHQ128" s="1160"/>
      <c r="EHR128" s="1160"/>
      <c r="EHS128" s="1160"/>
      <c r="EHT128" s="1160"/>
      <c r="EHU128" s="1160"/>
      <c r="EHV128" s="1160"/>
      <c r="EHW128" s="1160"/>
      <c r="EHX128" s="1160"/>
      <c r="EHY128" s="1160"/>
      <c r="EHZ128" s="1160"/>
      <c r="EIA128" s="1160"/>
      <c r="EIB128" s="1160"/>
      <c r="EIC128" s="1160"/>
      <c r="EID128" s="1160"/>
      <c r="EIE128" s="1160"/>
      <c r="EIF128" s="1160"/>
      <c r="EIG128" s="1160"/>
      <c r="EIH128" s="1160"/>
      <c r="EII128" s="1160"/>
      <c r="EIJ128" s="1160"/>
      <c r="EIK128" s="1160"/>
      <c r="EIL128" s="1160"/>
      <c r="EIM128" s="1160"/>
      <c r="EIN128" s="1160"/>
      <c r="EIO128" s="1160"/>
      <c r="EIP128" s="1160"/>
      <c r="EIQ128" s="1160"/>
      <c r="EIR128" s="1160"/>
      <c r="EIS128" s="1160"/>
      <c r="EIT128" s="1160"/>
      <c r="EIU128" s="1160"/>
      <c r="EIV128" s="1160"/>
      <c r="EIW128" s="1160"/>
      <c r="EIX128" s="1160"/>
      <c r="EIY128" s="1160"/>
      <c r="EIZ128" s="1160"/>
      <c r="EJA128" s="1160"/>
      <c r="EJB128" s="1160"/>
      <c r="EJC128" s="1160"/>
      <c r="EJD128" s="1160"/>
      <c r="EJE128" s="1160"/>
      <c r="EJF128" s="1160"/>
      <c r="EJG128" s="1160"/>
      <c r="EJH128" s="1160"/>
      <c r="EJI128" s="1160"/>
      <c r="EJJ128" s="1160"/>
      <c r="EJK128" s="1160"/>
      <c r="EJL128" s="1160"/>
      <c r="EJM128" s="1160"/>
      <c r="EJN128" s="1160"/>
      <c r="EJO128" s="1160"/>
      <c r="EJP128" s="1160"/>
      <c r="EJQ128" s="1160"/>
      <c r="EJR128" s="1160"/>
      <c r="EJS128" s="1160"/>
      <c r="EJT128" s="1160"/>
      <c r="EJU128" s="1160"/>
      <c r="EJV128" s="1160"/>
      <c r="EJW128" s="1160"/>
      <c r="EJX128" s="1160"/>
      <c r="EJY128" s="1160"/>
      <c r="EJZ128" s="1160"/>
      <c r="EKA128" s="1160"/>
      <c r="EKB128" s="1160"/>
      <c r="EKC128" s="1160"/>
      <c r="EKD128" s="1160"/>
      <c r="EKE128" s="1160"/>
      <c r="EKF128" s="1160"/>
      <c r="EKG128" s="1160"/>
      <c r="EKH128" s="1160"/>
      <c r="EKI128" s="1160"/>
      <c r="EKJ128" s="1160"/>
      <c r="EKK128" s="1160"/>
      <c r="EKL128" s="1160"/>
      <c r="EKM128" s="1160"/>
      <c r="EKN128" s="1160"/>
      <c r="EKO128" s="1160"/>
      <c r="EKP128" s="1160"/>
      <c r="EKQ128" s="1160"/>
      <c r="EKR128" s="1160"/>
      <c r="EKS128" s="1160"/>
      <c r="EKT128" s="1160"/>
      <c r="EKU128" s="1160"/>
      <c r="EKV128" s="1160"/>
      <c r="EKW128" s="1160"/>
      <c r="EKX128" s="1160"/>
      <c r="EKY128" s="1160"/>
      <c r="EKZ128" s="1160"/>
      <c r="ELA128" s="1160"/>
      <c r="ELB128" s="1160"/>
      <c r="ELC128" s="1160"/>
      <c r="ELD128" s="1160"/>
      <c r="ELE128" s="1160"/>
      <c r="ELF128" s="1160"/>
      <c r="ELG128" s="1160"/>
      <c r="ELH128" s="1160"/>
      <c r="ELI128" s="1160"/>
      <c r="ELJ128" s="1160"/>
      <c r="ELK128" s="1160"/>
      <c r="ELL128" s="1160"/>
      <c r="ELM128" s="1160"/>
      <c r="ELN128" s="1160"/>
      <c r="ELO128" s="1160"/>
      <c r="ELP128" s="1160"/>
      <c r="ELQ128" s="1160"/>
      <c r="ELR128" s="1160"/>
      <c r="ELS128" s="1160"/>
      <c r="ELT128" s="1160"/>
      <c r="ELU128" s="1160"/>
      <c r="ELV128" s="1160"/>
      <c r="ELW128" s="1160"/>
      <c r="ELX128" s="1160"/>
      <c r="ELY128" s="1160"/>
      <c r="ELZ128" s="1160"/>
      <c r="EMA128" s="1160"/>
      <c r="EMB128" s="1160"/>
      <c r="EMC128" s="1160"/>
      <c r="EMD128" s="1160"/>
      <c r="EME128" s="1160"/>
      <c r="EMF128" s="1160"/>
      <c r="EMG128" s="1160"/>
      <c r="EMH128" s="1160"/>
      <c r="EMI128" s="1160"/>
      <c r="EMJ128" s="1160"/>
      <c r="EMK128" s="1160"/>
      <c r="EML128" s="1160"/>
      <c r="EMM128" s="1160"/>
      <c r="EMN128" s="1160"/>
      <c r="EMO128" s="1160"/>
      <c r="EMP128" s="1160"/>
      <c r="EMQ128" s="1160"/>
      <c r="EMR128" s="1160"/>
      <c r="EMS128" s="1160"/>
      <c r="EMT128" s="1160"/>
      <c r="EMU128" s="1160"/>
      <c r="EMV128" s="1160"/>
      <c r="EMW128" s="1160"/>
      <c r="EMX128" s="1160"/>
      <c r="EMY128" s="1160"/>
      <c r="EMZ128" s="1160"/>
      <c r="ENA128" s="1160"/>
      <c r="ENB128" s="1160"/>
      <c r="ENC128" s="1160"/>
      <c r="END128" s="1160"/>
      <c r="ENE128" s="1160"/>
      <c r="ENF128" s="1160"/>
      <c r="ENG128" s="1160"/>
      <c r="ENH128" s="1160"/>
      <c r="ENI128" s="1160"/>
      <c r="ENJ128" s="1160"/>
      <c r="ENK128" s="1160"/>
      <c r="ENL128" s="1160"/>
      <c r="ENM128" s="1160"/>
      <c r="ENN128" s="1160"/>
      <c r="ENO128" s="1160"/>
      <c r="ENP128" s="1160"/>
      <c r="ENQ128" s="1160"/>
      <c r="ENR128" s="1160"/>
      <c r="ENS128" s="1160"/>
      <c r="ENT128" s="1160"/>
      <c r="ENU128" s="1160"/>
      <c r="ENV128" s="1160"/>
      <c r="ENW128" s="1160"/>
      <c r="ENX128" s="1160"/>
      <c r="ENY128" s="1160"/>
      <c r="ENZ128" s="1160"/>
      <c r="EOA128" s="1160"/>
      <c r="EOB128" s="1160"/>
      <c r="EOC128" s="1160"/>
      <c r="EOD128" s="1160"/>
      <c r="EOE128" s="1160"/>
      <c r="EOF128" s="1160"/>
      <c r="EOG128" s="1160"/>
      <c r="EOH128" s="1160"/>
      <c r="EOI128" s="1160"/>
      <c r="EOJ128" s="1160"/>
      <c r="EOK128" s="1160"/>
      <c r="EOL128" s="1160"/>
      <c r="EOM128" s="1160"/>
      <c r="EON128" s="1160"/>
      <c r="EOO128" s="1160"/>
      <c r="EOP128" s="1160"/>
      <c r="EOQ128" s="1160"/>
      <c r="EOR128" s="1160"/>
      <c r="EOS128" s="1160"/>
      <c r="EOT128" s="1160"/>
      <c r="EOU128" s="1160"/>
      <c r="EOV128" s="1160"/>
      <c r="EOW128" s="1160"/>
      <c r="EOX128" s="1160"/>
      <c r="EOY128" s="1160"/>
      <c r="EOZ128" s="1160"/>
      <c r="EPA128" s="1160"/>
      <c r="EPB128" s="1160"/>
      <c r="EPC128" s="1160"/>
      <c r="EPD128" s="1160"/>
      <c r="EPE128" s="1160"/>
      <c r="EPF128" s="1160"/>
      <c r="EPG128" s="1160"/>
      <c r="EPH128" s="1160"/>
      <c r="EPI128" s="1160"/>
      <c r="EPJ128" s="1160"/>
      <c r="EPK128" s="1160"/>
      <c r="EPL128" s="1160"/>
      <c r="EPM128" s="1160"/>
      <c r="EPN128" s="1160"/>
      <c r="EPO128" s="1160"/>
      <c r="EPP128" s="1160"/>
      <c r="EPQ128" s="1160"/>
      <c r="EPR128" s="1160"/>
      <c r="EPS128" s="1160"/>
      <c r="EPT128" s="1160"/>
      <c r="EPU128" s="1160"/>
      <c r="EPV128" s="1160"/>
      <c r="EPW128" s="1160"/>
      <c r="EPX128" s="1160"/>
      <c r="EPY128" s="1160"/>
      <c r="EPZ128" s="1160"/>
      <c r="EQA128" s="1160"/>
      <c r="EQB128" s="1160"/>
      <c r="EQC128" s="1160"/>
      <c r="EQD128" s="1160"/>
      <c r="EQE128" s="1160"/>
      <c r="EQF128" s="1160"/>
      <c r="EQG128" s="1160"/>
      <c r="EQH128" s="1160"/>
      <c r="EQI128" s="1160"/>
      <c r="EQJ128" s="1160"/>
      <c r="EQK128" s="1160"/>
      <c r="EQL128" s="1160"/>
      <c r="EQM128" s="1160"/>
      <c r="EQN128" s="1160"/>
      <c r="EQO128" s="1160"/>
      <c r="EQP128" s="1160"/>
      <c r="EQQ128" s="1160"/>
      <c r="EQR128" s="1160"/>
      <c r="EQS128" s="1160"/>
      <c r="EQT128" s="1160"/>
      <c r="EQU128" s="1160"/>
      <c r="EQV128" s="1160"/>
      <c r="EQW128" s="1160"/>
      <c r="EQX128" s="1160"/>
      <c r="EQY128" s="1160"/>
      <c r="EQZ128" s="1160"/>
      <c r="ERA128" s="1160"/>
      <c r="ERB128" s="1160"/>
      <c r="ERC128" s="1160"/>
      <c r="ERD128" s="1160"/>
      <c r="ERE128" s="1160"/>
      <c r="ERF128" s="1160"/>
      <c r="ERG128" s="1160"/>
      <c r="ERH128" s="1160"/>
      <c r="ERI128" s="1160"/>
      <c r="ERJ128" s="1160"/>
      <c r="ERK128" s="1160"/>
      <c r="ERL128" s="1160"/>
      <c r="ERM128" s="1160"/>
      <c r="ERN128" s="1160"/>
      <c r="ERO128" s="1160"/>
      <c r="ERP128" s="1160"/>
      <c r="ERQ128" s="1160"/>
      <c r="ERR128" s="1160"/>
      <c r="ERS128" s="1160"/>
      <c r="ERT128" s="1160"/>
      <c r="ERU128" s="1160"/>
      <c r="ERV128" s="1160"/>
      <c r="ERW128" s="1160"/>
      <c r="ERX128" s="1160"/>
      <c r="ERY128" s="1160"/>
      <c r="ERZ128" s="1160"/>
      <c r="ESA128" s="1160"/>
      <c r="ESB128" s="1160"/>
      <c r="ESC128" s="1160"/>
      <c r="ESD128" s="1160"/>
      <c r="ESE128" s="1160"/>
      <c r="ESF128" s="1160"/>
      <c r="ESG128" s="1160"/>
      <c r="ESH128" s="1160"/>
      <c r="ESI128" s="1160"/>
      <c r="ESJ128" s="1160"/>
      <c r="ESK128" s="1160"/>
      <c r="ESL128" s="1160"/>
      <c r="ESM128" s="1160"/>
      <c r="ESN128" s="1160"/>
      <c r="ESO128" s="1160"/>
      <c r="ESP128" s="1160"/>
      <c r="ESQ128" s="1160"/>
      <c r="ESR128" s="1160"/>
      <c r="ESS128" s="1160"/>
      <c r="EST128" s="1160"/>
      <c r="ESU128" s="1160"/>
      <c r="ESV128" s="1160"/>
      <c r="ESW128" s="1160"/>
      <c r="ESX128" s="1160"/>
      <c r="ESY128" s="1160"/>
      <c r="ESZ128" s="1160"/>
      <c r="ETA128" s="1160"/>
      <c r="ETB128" s="1160"/>
      <c r="ETC128" s="1160"/>
      <c r="ETD128" s="1160"/>
      <c r="ETE128" s="1160"/>
      <c r="ETF128" s="1160"/>
      <c r="ETG128" s="1160"/>
      <c r="ETH128" s="1160"/>
      <c r="ETI128" s="1160"/>
      <c r="ETJ128" s="1160"/>
      <c r="ETK128" s="1160"/>
      <c r="ETL128" s="1160"/>
      <c r="ETM128" s="1160"/>
      <c r="ETN128" s="1160"/>
      <c r="ETO128" s="1160"/>
      <c r="ETP128" s="1160"/>
      <c r="ETQ128" s="1160"/>
      <c r="ETR128" s="1160"/>
      <c r="ETS128" s="1160"/>
      <c r="ETT128" s="1160"/>
      <c r="ETU128" s="1160"/>
      <c r="ETV128" s="1160"/>
      <c r="ETW128" s="1160"/>
      <c r="ETX128" s="1160"/>
      <c r="ETY128" s="1160"/>
      <c r="ETZ128" s="1160"/>
      <c r="EUA128" s="1160"/>
      <c r="EUB128" s="1160"/>
      <c r="EUC128" s="1160"/>
      <c r="EUD128" s="1160"/>
      <c r="EUE128" s="1160"/>
      <c r="EUF128" s="1160"/>
      <c r="EUG128" s="1160"/>
      <c r="EUH128" s="1160"/>
      <c r="EUI128" s="1160"/>
      <c r="EUJ128" s="1160"/>
      <c r="EUK128" s="1160"/>
      <c r="EUL128" s="1160"/>
      <c r="EUM128" s="1160"/>
      <c r="EUN128" s="1160"/>
      <c r="EUO128" s="1160"/>
      <c r="EUP128" s="1160"/>
      <c r="EUQ128" s="1160"/>
      <c r="EUR128" s="1160"/>
      <c r="EUS128" s="1160"/>
      <c r="EUT128" s="1160"/>
      <c r="EUU128" s="1160"/>
      <c r="EUV128" s="1160"/>
      <c r="EUW128" s="1160"/>
      <c r="EUX128" s="1160"/>
      <c r="EUY128" s="1160"/>
      <c r="EUZ128" s="1160"/>
      <c r="EVA128" s="1160"/>
      <c r="EVB128" s="1160"/>
      <c r="EVC128" s="1160"/>
      <c r="EVD128" s="1160"/>
      <c r="EVE128" s="1160"/>
      <c r="EVF128" s="1160"/>
      <c r="EVG128" s="1160"/>
      <c r="EVH128" s="1160"/>
      <c r="EVI128" s="1160"/>
      <c r="EVJ128" s="1160"/>
      <c r="EVK128" s="1160"/>
      <c r="EVL128" s="1160"/>
      <c r="EVM128" s="1160"/>
      <c r="EVN128" s="1160"/>
      <c r="EVO128" s="1160"/>
      <c r="EVP128" s="1160"/>
      <c r="EVQ128" s="1160"/>
      <c r="EVR128" s="1160"/>
      <c r="EVS128" s="1160"/>
      <c r="EVT128" s="1160"/>
      <c r="EVU128" s="1160"/>
      <c r="EVV128" s="1160"/>
      <c r="EVW128" s="1160"/>
      <c r="EVX128" s="1160"/>
      <c r="EVY128" s="1160"/>
      <c r="EVZ128" s="1160"/>
      <c r="EWA128" s="1160"/>
      <c r="EWB128" s="1160"/>
      <c r="EWC128" s="1160"/>
      <c r="EWD128" s="1160"/>
      <c r="EWE128" s="1160"/>
      <c r="EWF128" s="1160"/>
      <c r="EWG128" s="1160"/>
      <c r="EWH128" s="1160"/>
      <c r="EWI128" s="1160"/>
      <c r="EWJ128" s="1160"/>
      <c r="EWK128" s="1160"/>
      <c r="EWL128" s="1160"/>
      <c r="EWM128" s="1160"/>
      <c r="EWN128" s="1160"/>
      <c r="EWO128" s="1160"/>
      <c r="EWP128" s="1160"/>
      <c r="EWQ128" s="1160"/>
      <c r="EWR128" s="1160"/>
      <c r="EWS128" s="1160"/>
      <c r="EWT128" s="1160"/>
      <c r="EWU128" s="1160"/>
      <c r="EWV128" s="1160"/>
      <c r="EWW128" s="1160"/>
      <c r="EWX128" s="1160"/>
      <c r="EWY128" s="1160"/>
      <c r="EWZ128" s="1160"/>
      <c r="EXA128" s="1160"/>
      <c r="EXB128" s="1160"/>
      <c r="EXC128" s="1160"/>
      <c r="EXD128" s="1160"/>
      <c r="EXE128" s="1160"/>
      <c r="EXF128" s="1160"/>
      <c r="EXG128" s="1160"/>
      <c r="EXH128" s="1160"/>
      <c r="EXI128" s="1160"/>
      <c r="EXJ128" s="1160"/>
      <c r="EXK128" s="1160"/>
      <c r="EXL128" s="1160"/>
      <c r="EXM128" s="1160"/>
      <c r="EXN128" s="1160"/>
      <c r="EXO128" s="1160"/>
      <c r="EXP128" s="1160"/>
      <c r="EXQ128" s="1160"/>
      <c r="EXR128" s="1160"/>
      <c r="EXS128" s="1160"/>
      <c r="EXT128" s="1160"/>
      <c r="EXU128" s="1160"/>
      <c r="EXV128" s="1160"/>
      <c r="EXW128" s="1160"/>
      <c r="EXX128" s="1160"/>
      <c r="EXY128" s="1160"/>
      <c r="EXZ128" s="1160"/>
      <c r="EYA128" s="1160"/>
      <c r="EYB128" s="1160"/>
      <c r="EYC128" s="1160"/>
      <c r="EYD128" s="1160"/>
      <c r="EYE128" s="1160"/>
      <c r="EYF128" s="1160"/>
      <c r="EYG128" s="1160"/>
      <c r="EYH128" s="1160"/>
      <c r="EYI128" s="1160"/>
      <c r="EYJ128" s="1160"/>
      <c r="EYK128" s="1160"/>
      <c r="EYL128" s="1160"/>
      <c r="EYM128" s="1160"/>
      <c r="EYN128" s="1160"/>
      <c r="EYO128" s="1160"/>
      <c r="EYP128" s="1160"/>
      <c r="EYQ128" s="1160"/>
      <c r="EYR128" s="1160"/>
      <c r="EYS128" s="1160"/>
      <c r="EYT128" s="1160"/>
      <c r="EYU128" s="1160"/>
      <c r="EYV128" s="1160"/>
      <c r="EYW128" s="1160"/>
      <c r="EYX128" s="1160"/>
      <c r="EYY128" s="1160"/>
      <c r="EYZ128" s="1160"/>
      <c r="EZA128" s="1160"/>
      <c r="EZB128" s="1160"/>
      <c r="EZC128" s="1160"/>
      <c r="EZD128" s="1160"/>
      <c r="EZE128" s="1160"/>
      <c r="EZF128" s="1160"/>
      <c r="EZG128" s="1160"/>
      <c r="EZH128" s="1160"/>
      <c r="EZI128" s="1160"/>
      <c r="EZJ128" s="1160"/>
      <c r="EZK128" s="1160"/>
      <c r="EZL128" s="1160"/>
      <c r="EZM128" s="1160"/>
      <c r="EZN128" s="1160"/>
      <c r="EZO128" s="1160"/>
      <c r="EZP128" s="1160"/>
      <c r="EZQ128" s="1160"/>
      <c r="EZR128" s="1160"/>
      <c r="EZS128" s="1160"/>
      <c r="EZT128" s="1160"/>
      <c r="EZU128" s="1160"/>
      <c r="EZV128" s="1160"/>
      <c r="EZW128" s="1160"/>
      <c r="EZX128" s="1160"/>
      <c r="EZY128" s="1160"/>
      <c r="EZZ128" s="1160"/>
      <c r="FAA128" s="1160"/>
      <c r="FAB128" s="1160"/>
      <c r="FAC128" s="1160"/>
      <c r="FAD128" s="1160"/>
      <c r="FAE128" s="1160"/>
      <c r="FAF128" s="1160"/>
      <c r="FAG128" s="1160"/>
      <c r="FAH128" s="1160"/>
      <c r="FAI128" s="1160"/>
      <c r="FAJ128" s="1160"/>
      <c r="FAK128" s="1160"/>
      <c r="FAL128" s="1160"/>
      <c r="FAM128" s="1160"/>
      <c r="FAN128" s="1160"/>
      <c r="FAO128" s="1160"/>
      <c r="FAP128" s="1160"/>
      <c r="FAQ128" s="1160"/>
      <c r="FAR128" s="1160"/>
      <c r="FAS128" s="1160"/>
      <c r="FAT128" s="1160"/>
      <c r="FAU128" s="1160"/>
      <c r="FAV128" s="1160"/>
      <c r="FAW128" s="1160"/>
      <c r="FAX128" s="1160"/>
      <c r="FAY128" s="1160"/>
      <c r="FAZ128" s="1160"/>
      <c r="FBA128" s="1160"/>
      <c r="FBB128" s="1160"/>
      <c r="FBC128" s="1160"/>
      <c r="FBD128" s="1160"/>
      <c r="FBE128" s="1160"/>
      <c r="FBF128" s="1160"/>
      <c r="FBG128" s="1160"/>
      <c r="FBH128" s="1160"/>
      <c r="FBI128" s="1160"/>
      <c r="FBJ128" s="1160"/>
      <c r="FBK128" s="1160"/>
      <c r="FBL128" s="1160"/>
      <c r="FBM128" s="1160"/>
      <c r="FBN128" s="1160"/>
      <c r="FBO128" s="1160"/>
      <c r="FBP128" s="1160"/>
      <c r="FBQ128" s="1160"/>
      <c r="FBR128" s="1160"/>
      <c r="FBS128" s="1160"/>
      <c r="FBT128" s="1160"/>
      <c r="FBU128" s="1160"/>
      <c r="FBV128" s="1160"/>
      <c r="FBW128" s="1160"/>
      <c r="FBX128" s="1160"/>
      <c r="FBY128" s="1160"/>
      <c r="FBZ128" s="1160"/>
      <c r="FCA128" s="1160"/>
      <c r="FCB128" s="1160"/>
      <c r="FCC128" s="1160"/>
      <c r="FCD128" s="1160"/>
      <c r="FCE128" s="1160"/>
      <c r="FCF128" s="1160"/>
      <c r="FCG128" s="1160"/>
      <c r="FCH128" s="1160"/>
      <c r="FCI128" s="1160"/>
      <c r="FCJ128" s="1160"/>
      <c r="FCK128" s="1160"/>
      <c r="FCL128" s="1160"/>
      <c r="FCM128" s="1160"/>
      <c r="FCN128" s="1160"/>
      <c r="FCO128" s="1160"/>
      <c r="FCP128" s="1160"/>
      <c r="FCQ128" s="1160"/>
      <c r="FCR128" s="1160"/>
      <c r="FCS128" s="1160"/>
      <c r="FCT128" s="1160"/>
      <c r="FCU128" s="1160"/>
      <c r="FCV128" s="1160"/>
      <c r="FCW128" s="1160"/>
      <c r="FCX128" s="1160"/>
      <c r="FCY128" s="1160"/>
      <c r="FCZ128" s="1160"/>
      <c r="FDA128" s="1160"/>
      <c r="FDB128" s="1160"/>
      <c r="FDC128" s="1160"/>
      <c r="FDD128" s="1160"/>
      <c r="FDE128" s="1160"/>
      <c r="FDF128" s="1160"/>
      <c r="FDG128" s="1160"/>
      <c r="FDH128" s="1160"/>
      <c r="FDI128" s="1160"/>
      <c r="FDJ128" s="1160"/>
      <c r="FDK128" s="1160"/>
      <c r="FDL128" s="1160"/>
      <c r="FDM128" s="1160"/>
      <c r="FDN128" s="1160"/>
      <c r="FDO128" s="1160"/>
      <c r="FDP128" s="1160"/>
      <c r="FDQ128" s="1160"/>
      <c r="FDR128" s="1160"/>
      <c r="FDS128" s="1160"/>
      <c r="FDT128" s="1160"/>
      <c r="FDU128" s="1160"/>
      <c r="FDV128" s="1160"/>
      <c r="FDW128" s="1160"/>
      <c r="FDX128" s="1160"/>
      <c r="FDY128" s="1160"/>
      <c r="FDZ128" s="1160"/>
      <c r="FEA128" s="1160"/>
      <c r="FEB128" s="1160"/>
      <c r="FEC128" s="1160"/>
      <c r="FED128" s="1160"/>
      <c r="FEE128" s="1160"/>
      <c r="FEF128" s="1160"/>
      <c r="FEG128" s="1160"/>
      <c r="FEH128" s="1160"/>
      <c r="FEI128" s="1160"/>
      <c r="FEJ128" s="1160"/>
      <c r="FEK128" s="1160"/>
      <c r="FEL128" s="1160"/>
      <c r="FEM128" s="1160"/>
      <c r="FEN128" s="1160"/>
      <c r="FEO128" s="1160"/>
      <c r="FEP128" s="1160"/>
      <c r="FEQ128" s="1160"/>
      <c r="FER128" s="1160"/>
      <c r="FES128" s="1160"/>
      <c r="FET128" s="1160"/>
      <c r="FEU128" s="1160"/>
      <c r="FEV128" s="1160"/>
      <c r="FEW128" s="1160"/>
      <c r="FEX128" s="1160"/>
      <c r="FEY128" s="1160"/>
      <c r="FEZ128" s="1160"/>
      <c r="FFA128" s="1160"/>
      <c r="FFB128" s="1160"/>
      <c r="FFC128" s="1160"/>
      <c r="FFD128" s="1160"/>
      <c r="FFE128" s="1160"/>
      <c r="FFF128" s="1160"/>
      <c r="FFG128" s="1160"/>
      <c r="FFH128" s="1160"/>
      <c r="FFI128" s="1160"/>
      <c r="FFJ128" s="1160"/>
      <c r="FFK128" s="1160"/>
      <c r="FFL128" s="1160"/>
      <c r="FFM128" s="1160"/>
      <c r="FFN128" s="1160"/>
      <c r="FFO128" s="1160"/>
      <c r="FFP128" s="1160"/>
      <c r="FFQ128" s="1160"/>
      <c r="FFR128" s="1160"/>
      <c r="FFS128" s="1160"/>
      <c r="FFT128" s="1160"/>
      <c r="FFU128" s="1160"/>
      <c r="FFV128" s="1160"/>
      <c r="FFW128" s="1160"/>
      <c r="FFX128" s="1160"/>
      <c r="FFY128" s="1160"/>
      <c r="FFZ128" s="1160"/>
      <c r="FGA128" s="1160"/>
      <c r="FGB128" s="1160"/>
      <c r="FGC128" s="1160"/>
      <c r="FGD128" s="1160"/>
      <c r="FGE128" s="1160"/>
      <c r="FGF128" s="1160"/>
      <c r="FGG128" s="1160"/>
      <c r="FGH128" s="1160"/>
      <c r="FGI128" s="1160"/>
      <c r="FGJ128" s="1160"/>
      <c r="FGK128" s="1160"/>
      <c r="FGL128" s="1160"/>
      <c r="FGM128" s="1160"/>
      <c r="FGN128" s="1160"/>
      <c r="FGO128" s="1160"/>
      <c r="FGP128" s="1160"/>
      <c r="FGQ128" s="1160"/>
      <c r="FGR128" s="1160"/>
      <c r="FGS128" s="1160"/>
      <c r="FGT128" s="1160"/>
      <c r="FGU128" s="1160"/>
      <c r="FGV128" s="1160"/>
      <c r="FGW128" s="1160"/>
      <c r="FGX128" s="1160"/>
      <c r="FGY128" s="1160"/>
      <c r="FGZ128" s="1160"/>
      <c r="FHA128" s="1160"/>
      <c r="FHB128" s="1160"/>
      <c r="FHC128" s="1160"/>
      <c r="FHD128" s="1160"/>
      <c r="FHE128" s="1160"/>
      <c r="FHF128" s="1160"/>
      <c r="FHG128" s="1160"/>
      <c r="FHH128" s="1160"/>
      <c r="FHI128" s="1160"/>
      <c r="FHJ128" s="1160"/>
      <c r="FHK128" s="1160"/>
      <c r="FHL128" s="1160"/>
      <c r="FHM128" s="1160"/>
      <c r="FHN128" s="1160"/>
      <c r="FHO128" s="1160"/>
      <c r="FHP128" s="1160"/>
      <c r="FHQ128" s="1160"/>
      <c r="FHR128" s="1160"/>
      <c r="FHS128" s="1160"/>
      <c r="FHT128" s="1160"/>
      <c r="FHU128" s="1160"/>
      <c r="FHV128" s="1160"/>
      <c r="FHW128" s="1160"/>
      <c r="FHX128" s="1160"/>
      <c r="FHY128" s="1160"/>
      <c r="FHZ128" s="1160"/>
      <c r="FIA128" s="1160"/>
      <c r="FIB128" s="1160"/>
      <c r="FIC128" s="1160"/>
      <c r="FID128" s="1160"/>
      <c r="FIE128" s="1160"/>
      <c r="FIF128" s="1160"/>
      <c r="FIG128" s="1160"/>
      <c r="FIH128" s="1160"/>
      <c r="FII128" s="1160"/>
      <c r="FIJ128" s="1160"/>
      <c r="FIK128" s="1160"/>
      <c r="FIL128" s="1160"/>
      <c r="FIM128" s="1160"/>
      <c r="FIN128" s="1160"/>
      <c r="FIO128" s="1160"/>
      <c r="FIP128" s="1160"/>
      <c r="FIQ128" s="1160"/>
      <c r="FIR128" s="1160"/>
      <c r="FIS128" s="1160"/>
      <c r="FIT128" s="1160"/>
      <c r="FIU128" s="1160"/>
      <c r="FIV128" s="1160"/>
      <c r="FIW128" s="1160"/>
      <c r="FIX128" s="1160"/>
      <c r="FIY128" s="1160"/>
      <c r="FIZ128" s="1160"/>
      <c r="FJA128" s="1160"/>
      <c r="FJB128" s="1160"/>
      <c r="FJC128" s="1160"/>
      <c r="FJD128" s="1160"/>
      <c r="FJE128" s="1160"/>
      <c r="FJF128" s="1160"/>
      <c r="FJG128" s="1160"/>
      <c r="FJH128" s="1160"/>
      <c r="FJI128" s="1160"/>
      <c r="FJJ128" s="1160"/>
      <c r="FJK128" s="1160"/>
      <c r="FJL128" s="1160"/>
      <c r="FJM128" s="1160"/>
      <c r="FJN128" s="1160"/>
      <c r="FJO128" s="1160"/>
      <c r="FJP128" s="1160"/>
      <c r="FJQ128" s="1160"/>
      <c r="FJR128" s="1160"/>
      <c r="FJS128" s="1160"/>
      <c r="FJT128" s="1160"/>
      <c r="FJU128" s="1160"/>
      <c r="FJV128" s="1160"/>
      <c r="FJW128" s="1160"/>
      <c r="FJX128" s="1160"/>
      <c r="FJY128" s="1160"/>
      <c r="FJZ128" s="1160"/>
      <c r="FKA128" s="1160"/>
      <c r="FKB128" s="1160"/>
      <c r="FKC128" s="1160"/>
      <c r="FKD128" s="1160"/>
      <c r="FKE128" s="1160"/>
      <c r="FKF128" s="1160"/>
      <c r="FKG128" s="1160"/>
      <c r="FKH128" s="1160"/>
      <c r="FKI128" s="1160"/>
      <c r="FKJ128" s="1160"/>
      <c r="FKK128" s="1160"/>
      <c r="FKL128" s="1160"/>
      <c r="FKM128" s="1160"/>
      <c r="FKN128" s="1160"/>
      <c r="FKO128" s="1160"/>
      <c r="FKP128" s="1160"/>
      <c r="FKQ128" s="1160"/>
      <c r="FKR128" s="1160"/>
      <c r="FKS128" s="1160"/>
      <c r="FKT128" s="1160"/>
      <c r="FKU128" s="1160"/>
      <c r="FKV128" s="1160"/>
      <c r="FKW128" s="1160"/>
      <c r="FKX128" s="1160"/>
      <c r="FKY128" s="1160"/>
      <c r="FKZ128" s="1160"/>
      <c r="FLA128" s="1160"/>
      <c r="FLB128" s="1160"/>
      <c r="FLC128" s="1160"/>
      <c r="FLD128" s="1160"/>
      <c r="FLE128" s="1160"/>
      <c r="FLF128" s="1160"/>
      <c r="FLG128" s="1160"/>
      <c r="FLH128" s="1160"/>
      <c r="FLI128" s="1160"/>
      <c r="FLJ128" s="1160"/>
      <c r="FLK128" s="1160"/>
      <c r="FLL128" s="1160"/>
      <c r="FLM128" s="1160"/>
      <c r="FLN128" s="1160"/>
      <c r="FLO128" s="1160"/>
      <c r="FLP128" s="1160"/>
      <c r="FLQ128" s="1160"/>
      <c r="FLR128" s="1160"/>
      <c r="FLS128" s="1160"/>
      <c r="FLT128" s="1160"/>
      <c r="FLU128" s="1160"/>
      <c r="FLV128" s="1160"/>
      <c r="FLW128" s="1160"/>
      <c r="FLX128" s="1160"/>
      <c r="FLY128" s="1160"/>
      <c r="FLZ128" s="1160"/>
      <c r="FMA128" s="1160"/>
      <c r="FMB128" s="1160"/>
      <c r="FMC128" s="1160"/>
      <c r="FMD128" s="1160"/>
      <c r="FME128" s="1160"/>
      <c r="FMF128" s="1160"/>
      <c r="FMG128" s="1160"/>
      <c r="FMH128" s="1160"/>
      <c r="FMI128" s="1160"/>
      <c r="FMJ128" s="1160"/>
      <c r="FMK128" s="1160"/>
      <c r="FML128" s="1160"/>
      <c r="FMM128" s="1160"/>
      <c r="FMN128" s="1160"/>
      <c r="FMO128" s="1160"/>
      <c r="FMP128" s="1160"/>
      <c r="FMQ128" s="1160"/>
      <c r="FMR128" s="1160"/>
      <c r="FMS128" s="1160"/>
      <c r="FMT128" s="1160"/>
      <c r="FMU128" s="1160"/>
      <c r="FMV128" s="1160"/>
      <c r="FMW128" s="1160"/>
      <c r="FMX128" s="1160"/>
      <c r="FMY128" s="1160"/>
      <c r="FMZ128" s="1160"/>
      <c r="FNA128" s="1160"/>
      <c r="FNB128" s="1160"/>
      <c r="FNC128" s="1160"/>
      <c r="FND128" s="1160"/>
      <c r="FNE128" s="1160"/>
      <c r="FNF128" s="1160"/>
      <c r="FNG128" s="1160"/>
      <c r="FNH128" s="1160"/>
      <c r="FNI128" s="1160"/>
      <c r="FNJ128" s="1160"/>
      <c r="FNK128" s="1160"/>
      <c r="FNL128" s="1160"/>
      <c r="FNM128" s="1160"/>
      <c r="FNN128" s="1160"/>
      <c r="FNO128" s="1160"/>
      <c r="FNP128" s="1160"/>
      <c r="FNQ128" s="1160"/>
      <c r="FNR128" s="1160"/>
      <c r="FNS128" s="1160"/>
      <c r="FNT128" s="1160"/>
      <c r="FNU128" s="1160"/>
      <c r="FNV128" s="1160"/>
      <c r="FNW128" s="1160"/>
      <c r="FNX128" s="1160"/>
      <c r="FNY128" s="1160"/>
      <c r="FNZ128" s="1160"/>
      <c r="FOA128" s="1160"/>
      <c r="FOB128" s="1160"/>
      <c r="FOC128" s="1160"/>
      <c r="FOD128" s="1160"/>
      <c r="FOE128" s="1160"/>
      <c r="FOF128" s="1160"/>
      <c r="FOG128" s="1160"/>
      <c r="FOH128" s="1160"/>
      <c r="FOI128" s="1160"/>
      <c r="FOJ128" s="1160"/>
      <c r="FOK128" s="1160"/>
      <c r="FOL128" s="1160"/>
      <c r="FOM128" s="1160"/>
      <c r="FON128" s="1160"/>
      <c r="FOO128" s="1160"/>
      <c r="FOP128" s="1160"/>
      <c r="FOQ128" s="1160"/>
      <c r="FOR128" s="1160"/>
      <c r="FOS128" s="1160"/>
      <c r="FOT128" s="1160"/>
      <c r="FOU128" s="1160"/>
      <c r="FOV128" s="1160"/>
      <c r="FOW128" s="1160"/>
      <c r="FOX128" s="1160"/>
      <c r="FOY128" s="1160"/>
      <c r="FOZ128" s="1160"/>
      <c r="FPA128" s="1160"/>
      <c r="FPB128" s="1160"/>
      <c r="FPC128" s="1160"/>
      <c r="FPD128" s="1160"/>
      <c r="FPE128" s="1160"/>
      <c r="FPF128" s="1160"/>
      <c r="FPG128" s="1160"/>
      <c r="FPH128" s="1160"/>
      <c r="FPI128" s="1160"/>
      <c r="FPJ128" s="1160"/>
      <c r="FPK128" s="1160"/>
      <c r="FPL128" s="1160"/>
      <c r="FPM128" s="1160"/>
      <c r="FPN128" s="1160"/>
      <c r="FPO128" s="1160"/>
      <c r="FPP128" s="1160"/>
      <c r="FPQ128" s="1160"/>
      <c r="FPR128" s="1160"/>
      <c r="FPS128" s="1160"/>
      <c r="FPT128" s="1160"/>
      <c r="FPU128" s="1160"/>
      <c r="FPV128" s="1160"/>
      <c r="FPW128" s="1160"/>
      <c r="FPX128" s="1160"/>
      <c r="FPY128" s="1160"/>
      <c r="FPZ128" s="1160"/>
      <c r="FQA128" s="1160"/>
      <c r="FQB128" s="1160"/>
      <c r="FQC128" s="1160"/>
      <c r="FQD128" s="1160"/>
      <c r="FQE128" s="1160"/>
      <c r="FQF128" s="1160"/>
      <c r="FQG128" s="1160"/>
      <c r="FQH128" s="1160"/>
      <c r="FQI128" s="1160"/>
      <c r="FQJ128" s="1160"/>
      <c r="FQK128" s="1160"/>
      <c r="FQL128" s="1160"/>
      <c r="FQM128" s="1160"/>
      <c r="FQN128" s="1160"/>
      <c r="FQO128" s="1160"/>
      <c r="FQP128" s="1160"/>
      <c r="FQQ128" s="1160"/>
      <c r="FQR128" s="1160"/>
      <c r="FQS128" s="1160"/>
      <c r="FQT128" s="1160"/>
      <c r="FQU128" s="1160"/>
      <c r="FQV128" s="1160"/>
      <c r="FQW128" s="1160"/>
      <c r="FQX128" s="1160"/>
      <c r="FQY128" s="1160"/>
      <c r="FQZ128" s="1160"/>
      <c r="FRA128" s="1160"/>
      <c r="FRB128" s="1160"/>
      <c r="FRC128" s="1160"/>
      <c r="FRD128" s="1160"/>
      <c r="FRE128" s="1160"/>
      <c r="FRF128" s="1160"/>
      <c r="FRG128" s="1160"/>
      <c r="FRH128" s="1160"/>
      <c r="FRI128" s="1160"/>
      <c r="FRJ128" s="1160"/>
      <c r="FRK128" s="1160"/>
      <c r="FRL128" s="1160"/>
      <c r="FRM128" s="1160"/>
      <c r="FRN128" s="1160"/>
      <c r="FRO128" s="1160"/>
      <c r="FRP128" s="1160"/>
      <c r="FRQ128" s="1160"/>
      <c r="FRR128" s="1160"/>
      <c r="FRS128" s="1160"/>
      <c r="FRT128" s="1160"/>
      <c r="FRU128" s="1160"/>
      <c r="FRV128" s="1160"/>
      <c r="FRW128" s="1160"/>
      <c r="FRX128" s="1160"/>
      <c r="FRY128" s="1160"/>
      <c r="FRZ128" s="1160"/>
      <c r="FSA128" s="1160"/>
      <c r="FSB128" s="1160"/>
      <c r="FSC128" s="1160"/>
      <c r="FSD128" s="1160"/>
      <c r="FSE128" s="1160"/>
      <c r="FSF128" s="1160"/>
      <c r="FSG128" s="1160"/>
      <c r="FSH128" s="1160"/>
      <c r="FSI128" s="1160"/>
      <c r="FSJ128" s="1160"/>
      <c r="FSK128" s="1160"/>
      <c r="FSL128" s="1160"/>
      <c r="FSM128" s="1160"/>
      <c r="FSN128" s="1160"/>
      <c r="FSO128" s="1160"/>
      <c r="FSP128" s="1160"/>
      <c r="FSQ128" s="1160"/>
      <c r="FSR128" s="1160"/>
      <c r="FSS128" s="1160"/>
      <c r="FST128" s="1160"/>
      <c r="FSU128" s="1160"/>
      <c r="FSV128" s="1160"/>
      <c r="FSW128" s="1160"/>
      <c r="FSX128" s="1160"/>
      <c r="FSY128" s="1160"/>
      <c r="FSZ128" s="1160"/>
      <c r="FTA128" s="1160"/>
      <c r="FTB128" s="1160"/>
      <c r="FTC128" s="1160"/>
      <c r="FTD128" s="1160"/>
      <c r="FTE128" s="1160"/>
      <c r="FTF128" s="1160"/>
      <c r="FTG128" s="1160"/>
      <c r="FTH128" s="1160"/>
      <c r="FTI128" s="1160"/>
      <c r="FTJ128" s="1160"/>
      <c r="FTK128" s="1160"/>
      <c r="FTL128" s="1160"/>
      <c r="FTM128" s="1160"/>
      <c r="FTN128" s="1160"/>
      <c r="FTO128" s="1160"/>
      <c r="FTP128" s="1160"/>
      <c r="FTQ128" s="1160"/>
      <c r="FTR128" s="1160"/>
      <c r="FTS128" s="1160"/>
      <c r="FTT128" s="1160"/>
      <c r="FTU128" s="1160"/>
      <c r="FTV128" s="1160"/>
      <c r="FTW128" s="1160"/>
      <c r="FTX128" s="1160"/>
      <c r="FTY128" s="1160"/>
      <c r="FTZ128" s="1160"/>
      <c r="FUA128" s="1160"/>
      <c r="FUB128" s="1160"/>
      <c r="FUC128" s="1160"/>
      <c r="FUD128" s="1160"/>
      <c r="FUE128" s="1160"/>
      <c r="FUF128" s="1160"/>
      <c r="FUG128" s="1160"/>
      <c r="FUH128" s="1160"/>
      <c r="FUI128" s="1160"/>
      <c r="FUJ128" s="1160"/>
      <c r="FUK128" s="1160"/>
      <c r="FUL128" s="1160"/>
      <c r="FUM128" s="1160"/>
      <c r="FUN128" s="1160"/>
      <c r="FUO128" s="1160"/>
      <c r="FUP128" s="1160"/>
      <c r="FUQ128" s="1160"/>
      <c r="FUR128" s="1160"/>
      <c r="FUS128" s="1160"/>
      <c r="FUT128" s="1160"/>
      <c r="FUU128" s="1160"/>
      <c r="FUV128" s="1160"/>
      <c r="FUW128" s="1160"/>
      <c r="FUX128" s="1160"/>
      <c r="FUY128" s="1160"/>
      <c r="FUZ128" s="1160"/>
      <c r="FVA128" s="1160"/>
      <c r="FVB128" s="1160"/>
      <c r="FVC128" s="1160"/>
      <c r="FVD128" s="1160"/>
      <c r="FVE128" s="1160"/>
      <c r="FVF128" s="1160"/>
      <c r="FVG128" s="1160"/>
      <c r="FVH128" s="1160"/>
      <c r="FVI128" s="1160"/>
      <c r="FVJ128" s="1160"/>
      <c r="FVK128" s="1160"/>
      <c r="FVL128" s="1160"/>
      <c r="FVM128" s="1160"/>
      <c r="FVN128" s="1160"/>
      <c r="FVO128" s="1160"/>
      <c r="FVP128" s="1160"/>
      <c r="FVQ128" s="1160"/>
      <c r="FVR128" s="1160"/>
      <c r="FVS128" s="1160"/>
      <c r="FVT128" s="1160"/>
      <c r="FVU128" s="1160"/>
      <c r="FVV128" s="1160"/>
      <c r="FVW128" s="1160"/>
      <c r="FVX128" s="1160"/>
      <c r="FVY128" s="1160"/>
      <c r="FVZ128" s="1160"/>
      <c r="FWA128" s="1160"/>
      <c r="FWB128" s="1160"/>
      <c r="FWC128" s="1160"/>
      <c r="FWD128" s="1160"/>
      <c r="FWE128" s="1160"/>
      <c r="FWF128" s="1160"/>
      <c r="FWG128" s="1160"/>
      <c r="FWH128" s="1160"/>
      <c r="FWI128" s="1160"/>
      <c r="FWJ128" s="1160"/>
      <c r="FWK128" s="1160"/>
      <c r="FWL128" s="1160"/>
      <c r="FWM128" s="1160"/>
      <c r="FWN128" s="1160"/>
      <c r="FWO128" s="1160"/>
      <c r="FWP128" s="1160"/>
      <c r="FWQ128" s="1160"/>
      <c r="FWR128" s="1160"/>
      <c r="FWS128" s="1160"/>
      <c r="FWT128" s="1160"/>
      <c r="FWU128" s="1160"/>
      <c r="FWV128" s="1160"/>
      <c r="FWW128" s="1160"/>
      <c r="FWX128" s="1160"/>
      <c r="FWY128" s="1160"/>
      <c r="FWZ128" s="1160"/>
      <c r="FXA128" s="1160"/>
      <c r="FXB128" s="1160"/>
      <c r="FXC128" s="1160"/>
      <c r="FXD128" s="1160"/>
      <c r="FXE128" s="1160"/>
      <c r="FXF128" s="1160"/>
      <c r="FXG128" s="1160"/>
      <c r="FXH128" s="1160"/>
      <c r="FXI128" s="1160"/>
      <c r="FXJ128" s="1160"/>
      <c r="FXK128" s="1160"/>
      <c r="FXL128" s="1160"/>
      <c r="FXM128" s="1160"/>
      <c r="FXN128" s="1160"/>
      <c r="FXO128" s="1160"/>
      <c r="FXP128" s="1160"/>
      <c r="FXQ128" s="1160"/>
      <c r="FXR128" s="1160"/>
      <c r="FXS128" s="1160"/>
      <c r="FXT128" s="1160"/>
      <c r="FXU128" s="1160"/>
      <c r="FXV128" s="1160"/>
      <c r="FXW128" s="1160"/>
      <c r="FXX128" s="1160"/>
      <c r="FXY128" s="1160"/>
      <c r="FXZ128" s="1160"/>
      <c r="FYA128" s="1160"/>
      <c r="FYB128" s="1160"/>
      <c r="FYC128" s="1160"/>
      <c r="FYD128" s="1160"/>
      <c r="FYE128" s="1160"/>
      <c r="FYF128" s="1160"/>
      <c r="FYG128" s="1160"/>
      <c r="FYH128" s="1160"/>
      <c r="FYI128" s="1160"/>
      <c r="FYJ128" s="1160"/>
      <c r="FYK128" s="1160"/>
      <c r="FYL128" s="1160"/>
      <c r="FYM128" s="1160"/>
      <c r="FYN128" s="1160"/>
      <c r="FYO128" s="1160"/>
      <c r="FYP128" s="1160"/>
      <c r="FYQ128" s="1160"/>
      <c r="FYR128" s="1160"/>
      <c r="FYS128" s="1160"/>
      <c r="FYT128" s="1160"/>
      <c r="FYU128" s="1160"/>
      <c r="FYV128" s="1160"/>
      <c r="FYW128" s="1160"/>
      <c r="FYX128" s="1160"/>
      <c r="FYY128" s="1160"/>
      <c r="FYZ128" s="1160"/>
      <c r="FZA128" s="1160"/>
      <c r="FZB128" s="1160"/>
      <c r="FZC128" s="1160"/>
      <c r="FZD128" s="1160"/>
      <c r="FZE128" s="1160"/>
      <c r="FZF128" s="1160"/>
      <c r="FZG128" s="1160"/>
      <c r="FZH128" s="1160"/>
      <c r="FZI128" s="1160"/>
      <c r="FZJ128" s="1160"/>
      <c r="FZK128" s="1160"/>
      <c r="FZL128" s="1160"/>
      <c r="FZM128" s="1160"/>
      <c r="FZN128" s="1160"/>
      <c r="FZO128" s="1160"/>
      <c r="FZP128" s="1160"/>
      <c r="FZQ128" s="1160"/>
      <c r="FZR128" s="1160"/>
      <c r="FZS128" s="1160"/>
      <c r="FZT128" s="1160"/>
      <c r="FZU128" s="1160"/>
      <c r="FZV128" s="1160"/>
      <c r="FZW128" s="1160"/>
      <c r="FZX128" s="1160"/>
      <c r="FZY128" s="1160"/>
      <c r="FZZ128" s="1160"/>
      <c r="GAA128" s="1160"/>
      <c r="GAB128" s="1160"/>
      <c r="GAC128" s="1160"/>
      <c r="GAD128" s="1160"/>
      <c r="GAE128" s="1160"/>
      <c r="GAF128" s="1160"/>
      <c r="GAG128" s="1160"/>
      <c r="GAH128" s="1160"/>
      <c r="GAI128" s="1160"/>
      <c r="GAJ128" s="1160"/>
      <c r="GAK128" s="1160"/>
      <c r="GAL128" s="1160"/>
      <c r="GAM128" s="1160"/>
      <c r="GAN128" s="1160"/>
      <c r="GAO128" s="1160"/>
      <c r="GAP128" s="1160"/>
      <c r="GAQ128" s="1160"/>
      <c r="GAR128" s="1160"/>
      <c r="GAS128" s="1160"/>
      <c r="GAT128" s="1160"/>
      <c r="GAU128" s="1160"/>
      <c r="GAV128" s="1160"/>
      <c r="GAW128" s="1160"/>
      <c r="GAX128" s="1160"/>
      <c r="GAY128" s="1160"/>
      <c r="GAZ128" s="1160"/>
      <c r="GBA128" s="1160"/>
      <c r="GBB128" s="1160"/>
      <c r="GBC128" s="1160"/>
      <c r="GBD128" s="1160"/>
      <c r="GBE128" s="1160"/>
      <c r="GBF128" s="1160"/>
      <c r="GBG128" s="1160"/>
      <c r="GBH128" s="1160"/>
      <c r="GBI128" s="1160"/>
      <c r="GBJ128" s="1160"/>
      <c r="GBK128" s="1160"/>
      <c r="GBL128" s="1160"/>
      <c r="GBM128" s="1160"/>
      <c r="GBN128" s="1160"/>
      <c r="GBO128" s="1160"/>
      <c r="GBP128" s="1160"/>
      <c r="GBQ128" s="1160"/>
      <c r="GBR128" s="1160"/>
      <c r="GBS128" s="1160"/>
      <c r="GBT128" s="1160"/>
      <c r="GBU128" s="1160"/>
      <c r="GBV128" s="1160"/>
      <c r="GBW128" s="1160"/>
      <c r="GBX128" s="1160"/>
      <c r="GBY128" s="1160"/>
      <c r="GBZ128" s="1160"/>
      <c r="GCA128" s="1160"/>
      <c r="GCB128" s="1160"/>
      <c r="GCC128" s="1160"/>
      <c r="GCD128" s="1160"/>
      <c r="GCE128" s="1160"/>
      <c r="GCF128" s="1160"/>
      <c r="GCG128" s="1160"/>
      <c r="GCH128" s="1160"/>
      <c r="GCI128" s="1160"/>
      <c r="GCJ128" s="1160"/>
      <c r="GCK128" s="1160"/>
      <c r="GCL128" s="1160"/>
      <c r="GCM128" s="1160"/>
      <c r="GCN128" s="1160"/>
      <c r="GCO128" s="1160"/>
      <c r="GCP128" s="1160"/>
      <c r="GCQ128" s="1160"/>
      <c r="GCR128" s="1160"/>
      <c r="GCS128" s="1160"/>
      <c r="GCT128" s="1160"/>
      <c r="GCU128" s="1160"/>
      <c r="GCV128" s="1160"/>
      <c r="GCW128" s="1160"/>
      <c r="GCX128" s="1160"/>
      <c r="GCY128" s="1160"/>
      <c r="GCZ128" s="1160"/>
      <c r="GDA128" s="1160"/>
      <c r="GDB128" s="1160"/>
      <c r="GDC128" s="1160"/>
      <c r="GDD128" s="1160"/>
      <c r="GDE128" s="1160"/>
      <c r="GDF128" s="1160"/>
      <c r="GDG128" s="1160"/>
      <c r="GDH128" s="1160"/>
      <c r="GDI128" s="1160"/>
      <c r="GDJ128" s="1160"/>
      <c r="GDK128" s="1160"/>
      <c r="GDL128" s="1160"/>
      <c r="GDM128" s="1160"/>
      <c r="GDN128" s="1160"/>
      <c r="GDO128" s="1160"/>
      <c r="GDP128" s="1160"/>
      <c r="GDQ128" s="1160"/>
      <c r="GDR128" s="1160"/>
      <c r="GDS128" s="1160"/>
      <c r="GDT128" s="1160"/>
      <c r="GDU128" s="1160"/>
      <c r="GDV128" s="1160"/>
      <c r="GDW128" s="1160"/>
      <c r="GDX128" s="1160"/>
      <c r="GDY128" s="1160"/>
      <c r="GDZ128" s="1160"/>
      <c r="GEA128" s="1160"/>
      <c r="GEB128" s="1160"/>
      <c r="GEC128" s="1160"/>
      <c r="GED128" s="1160"/>
      <c r="GEE128" s="1160"/>
      <c r="GEF128" s="1160"/>
      <c r="GEG128" s="1160"/>
      <c r="GEH128" s="1160"/>
      <c r="GEI128" s="1160"/>
      <c r="GEJ128" s="1160"/>
      <c r="GEK128" s="1160"/>
      <c r="GEL128" s="1160"/>
      <c r="GEM128" s="1160"/>
      <c r="GEN128" s="1160"/>
      <c r="GEO128" s="1160"/>
      <c r="GEP128" s="1160"/>
      <c r="GEQ128" s="1160"/>
      <c r="GER128" s="1160"/>
      <c r="GES128" s="1160"/>
      <c r="GET128" s="1160"/>
      <c r="GEU128" s="1160"/>
      <c r="GEV128" s="1160"/>
      <c r="GEW128" s="1160"/>
      <c r="GEX128" s="1160"/>
      <c r="GEY128" s="1160"/>
      <c r="GEZ128" s="1160"/>
      <c r="GFA128" s="1160"/>
      <c r="GFB128" s="1160"/>
      <c r="GFC128" s="1160"/>
      <c r="GFD128" s="1160"/>
      <c r="GFE128" s="1160"/>
      <c r="GFF128" s="1160"/>
      <c r="GFG128" s="1160"/>
      <c r="GFH128" s="1160"/>
      <c r="GFI128" s="1160"/>
      <c r="GFJ128" s="1160"/>
      <c r="GFK128" s="1160"/>
      <c r="GFL128" s="1160"/>
      <c r="GFM128" s="1160"/>
      <c r="GFN128" s="1160"/>
      <c r="GFO128" s="1160"/>
      <c r="GFP128" s="1160"/>
      <c r="GFQ128" s="1160"/>
      <c r="GFR128" s="1160"/>
      <c r="GFS128" s="1160"/>
      <c r="GFT128" s="1160"/>
      <c r="GFU128" s="1160"/>
      <c r="GFV128" s="1160"/>
      <c r="GFW128" s="1160"/>
      <c r="GFX128" s="1160"/>
      <c r="GFY128" s="1160"/>
      <c r="GFZ128" s="1160"/>
      <c r="GGA128" s="1160"/>
      <c r="GGB128" s="1160"/>
      <c r="GGC128" s="1160"/>
      <c r="GGD128" s="1160"/>
      <c r="GGE128" s="1160"/>
      <c r="GGF128" s="1160"/>
      <c r="GGG128" s="1160"/>
      <c r="GGH128" s="1160"/>
      <c r="GGI128" s="1160"/>
      <c r="GGJ128" s="1160"/>
      <c r="GGK128" s="1160"/>
      <c r="GGL128" s="1160"/>
      <c r="GGM128" s="1160"/>
      <c r="GGN128" s="1160"/>
      <c r="GGO128" s="1160"/>
      <c r="GGP128" s="1160"/>
      <c r="GGQ128" s="1160"/>
      <c r="GGR128" s="1160"/>
      <c r="GGS128" s="1160"/>
      <c r="GGT128" s="1160"/>
      <c r="GGU128" s="1160"/>
      <c r="GGV128" s="1160"/>
      <c r="GGW128" s="1160"/>
      <c r="GGX128" s="1160"/>
      <c r="GGY128" s="1160"/>
      <c r="GGZ128" s="1160"/>
      <c r="GHA128" s="1160"/>
      <c r="GHB128" s="1160"/>
      <c r="GHC128" s="1160"/>
      <c r="GHD128" s="1160"/>
      <c r="GHE128" s="1160"/>
      <c r="GHF128" s="1160"/>
      <c r="GHG128" s="1160"/>
      <c r="GHH128" s="1160"/>
      <c r="GHI128" s="1160"/>
      <c r="GHJ128" s="1160"/>
      <c r="GHK128" s="1160"/>
      <c r="GHL128" s="1160"/>
      <c r="GHM128" s="1160"/>
      <c r="GHN128" s="1160"/>
      <c r="GHO128" s="1160"/>
      <c r="GHP128" s="1160"/>
      <c r="GHQ128" s="1160"/>
      <c r="GHR128" s="1160"/>
      <c r="GHS128" s="1160"/>
      <c r="GHT128" s="1160"/>
      <c r="GHU128" s="1160"/>
      <c r="GHV128" s="1160"/>
      <c r="GHW128" s="1160"/>
      <c r="GHX128" s="1160"/>
      <c r="GHY128" s="1160"/>
      <c r="GHZ128" s="1160"/>
      <c r="GIA128" s="1160"/>
      <c r="GIB128" s="1160"/>
      <c r="GIC128" s="1160"/>
      <c r="GID128" s="1160"/>
      <c r="GIE128" s="1160"/>
      <c r="GIF128" s="1160"/>
      <c r="GIG128" s="1160"/>
      <c r="GIH128" s="1160"/>
      <c r="GII128" s="1160"/>
      <c r="GIJ128" s="1160"/>
      <c r="GIK128" s="1160"/>
      <c r="GIL128" s="1160"/>
      <c r="GIM128" s="1160"/>
      <c r="GIN128" s="1160"/>
      <c r="GIO128" s="1160"/>
      <c r="GIP128" s="1160"/>
      <c r="GIQ128" s="1160"/>
      <c r="GIR128" s="1160"/>
      <c r="GIS128" s="1160"/>
      <c r="GIT128" s="1160"/>
      <c r="GIU128" s="1160"/>
      <c r="GIV128" s="1160"/>
      <c r="GIW128" s="1160"/>
      <c r="GIX128" s="1160"/>
      <c r="GIY128" s="1160"/>
      <c r="GIZ128" s="1160"/>
      <c r="GJA128" s="1160"/>
      <c r="GJB128" s="1160"/>
      <c r="GJC128" s="1160"/>
      <c r="GJD128" s="1160"/>
      <c r="GJE128" s="1160"/>
      <c r="GJF128" s="1160"/>
      <c r="GJG128" s="1160"/>
      <c r="GJH128" s="1160"/>
      <c r="GJI128" s="1160"/>
      <c r="GJJ128" s="1160"/>
      <c r="GJK128" s="1160"/>
      <c r="GJL128" s="1160"/>
      <c r="GJM128" s="1160"/>
      <c r="GJN128" s="1160"/>
      <c r="GJO128" s="1160"/>
      <c r="GJP128" s="1160"/>
      <c r="GJQ128" s="1160"/>
      <c r="GJR128" s="1160"/>
      <c r="GJS128" s="1160"/>
      <c r="GJT128" s="1160"/>
      <c r="GJU128" s="1160"/>
      <c r="GJV128" s="1160"/>
      <c r="GJW128" s="1160"/>
      <c r="GJX128" s="1160"/>
      <c r="GJY128" s="1160"/>
      <c r="GJZ128" s="1160"/>
      <c r="GKA128" s="1160"/>
      <c r="GKB128" s="1160"/>
      <c r="GKC128" s="1160"/>
      <c r="GKD128" s="1160"/>
      <c r="GKE128" s="1160"/>
      <c r="GKF128" s="1160"/>
      <c r="GKG128" s="1160"/>
      <c r="GKH128" s="1160"/>
      <c r="GKI128" s="1160"/>
      <c r="GKJ128" s="1160"/>
      <c r="GKK128" s="1160"/>
      <c r="GKL128" s="1160"/>
      <c r="GKM128" s="1160"/>
      <c r="GKN128" s="1160"/>
      <c r="GKO128" s="1160"/>
      <c r="GKP128" s="1160"/>
      <c r="GKQ128" s="1160"/>
      <c r="GKR128" s="1160"/>
      <c r="GKS128" s="1160"/>
      <c r="GKT128" s="1160"/>
      <c r="GKU128" s="1160"/>
      <c r="GKV128" s="1160"/>
      <c r="GKW128" s="1160"/>
      <c r="GKX128" s="1160"/>
      <c r="GKY128" s="1160"/>
      <c r="GKZ128" s="1160"/>
      <c r="GLA128" s="1160"/>
      <c r="GLB128" s="1160"/>
      <c r="GLC128" s="1160"/>
      <c r="GLD128" s="1160"/>
      <c r="GLE128" s="1160"/>
      <c r="GLF128" s="1160"/>
      <c r="GLG128" s="1160"/>
      <c r="GLH128" s="1160"/>
      <c r="GLI128" s="1160"/>
      <c r="GLJ128" s="1160"/>
      <c r="GLK128" s="1160"/>
      <c r="GLL128" s="1160"/>
      <c r="GLM128" s="1160"/>
      <c r="GLN128" s="1160"/>
      <c r="GLO128" s="1160"/>
      <c r="GLP128" s="1160"/>
      <c r="GLQ128" s="1160"/>
      <c r="GLR128" s="1160"/>
      <c r="GLS128" s="1160"/>
      <c r="GLT128" s="1160"/>
      <c r="GLU128" s="1160"/>
      <c r="GLV128" s="1160"/>
      <c r="GLW128" s="1160"/>
      <c r="GLX128" s="1160"/>
      <c r="GLY128" s="1160"/>
      <c r="GLZ128" s="1160"/>
      <c r="GMA128" s="1160"/>
      <c r="GMB128" s="1160"/>
      <c r="GMC128" s="1160"/>
      <c r="GMD128" s="1160"/>
      <c r="GME128" s="1160"/>
      <c r="GMF128" s="1160"/>
      <c r="GMG128" s="1160"/>
      <c r="GMH128" s="1160"/>
      <c r="GMI128" s="1160"/>
      <c r="GMJ128" s="1160"/>
      <c r="GMK128" s="1160"/>
      <c r="GML128" s="1160"/>
      <c r="GMM128" s="1160"/>
      <c r="GMN128" s="1160"/>
      <c r="GMO128" s="1160"/>
      <c r="GMP128" s="1160"/>
      <c r="GMQ128" s="1160"/>
      <c r="GMR128" s="1160"/>
      <c r="GMS128" s="1160"/>
      <c r="GMT128" s="1160"/>
      <c r="GMU128" s="1160"/>
      <c r="GMV128" s="1160"/>
      <c r="GMW128" s="1160"/>
      <c r="GMX128" s="1160"/>
      <c r="GMY128" s="1160"/>
      <c r="GMZ128" s="1160"/>
      <c r="GNA128" s="1160"/>
      <c r="GNB128" s="1160"/>
      <c r="GNC128" s="1160"/>
      <c r="GND128" s="1160"/>
      <c r="GNE128" s="1160"/>
      <c r="GNF128" s="1160"/>
      <c r="GNG128" s="1160"/>
      <c r="GNH128" s="1160"/>
      <c r="GNI128" s="1160"/>
      <c r="GNJ128" s="1160"/>
      <c r="GNK128" s="1160"/>
      <c r="GNL128" s="1160"/>
      <c r="GNM128" s="1160"/>
      <c r="GNN128" s="1160"/>
      <c r="GNO128" s="1160"/>
      <c r="GNP128" s="1160"/>
      <c r="GNQ128" s="1160"/>
      <c r="GNR128" s="1160"/>
      <c r="GNS128" s="1160"/>
      <c r="GNT128" s="1160"/>
      <c r="GNU128" s="1160"/>
      <c r="GNV128" s="1160"/>
      <c r="GNW128" s="1160"/>
      <c r="GNX128" s="1160"/>
      <c r="GNY128" s="1160"/>
      <c r="GNZ128" s="1160"/>
      <c r="GOA128" s="1160"/>
      <c r="GOB128" s="1160"/>
      <c r="GOC128" s="1160"/>
      <c r="GOD128" s="1160"/>
      <c r="GOE128" s="1160"/>
      <c r="GOF128" s="1160"/>
      <c r="GOG128" s="1160"/>
      <c r="GOH128" s="1160"/>
      <c r="GOI128" s="1160"/>
      <c r="GOJ128" s="1160"/>
      <c r="GOK128" s="1160"/>
      <c r="GOL128" s="1160"/>
      <c r="GOM128" s="1160"/>
      <c r="GON128" s="1160"/>
      <c r="GOO128" s="1160"/>
      <c r="GOP128" s="1160"/>
      <c r="GOQ128" s="1160"/>
      <c r="GOR128" s="1160"/>
      <c r="GOS128" s="1160"/>
      <c r="GOT128" s="1160"/>
      <c r="GOU128" s="1160"/>
      <c r="GOV128" s="1160"/>
      <c r="GOW128" s="1160"/>
      <c r="GOX128" s="1160"/>
      <c r="GOY128" s="1160"/>
      <c r="GOZ128" s="1160"/>
      <c r="GPA128" s="1160"/>
      <c r="GPB128" s="1160"/>
      <c r="GPC128" s="1160"/>
      <c r="GPD128" s="1160"/>
      <c r="GPE128" s="1160"/>
      <c r="GPF128" s="1160"/>
      <c r="GPG128" s="1160"/>
      <c r="GPH128" s="1160"/>
      <c r="GPI128" s="1160"/>
      <c r="GPJ128" s="1160"/>
      <c r="GPK128" s="1160"/>
      <c r="GPL128" s="1160"/>
      <c r="GPM128" s="1160"/>
      <c r="GPN128" s="1160"/>
      <c r="GPO128" s="1160"/>
      <c r="GPP128" s="1160"/>
      <c r="GPQ128" s="1160"/>
      <c r="GPR128" s="1160"/>
      <c r="GPS128" s="1160"/>
      <c r="GPT128" s="1160"/>
      <c r="GPU128" s="1160"/>
      <c r="GPV128" s="1160"/>
      <c r="GPW128" s="1160"/>
      <c r="GPX128" s="1160"/>
      <c r="GPY128" s="1160"/>
      <c r="GPZ128" s="1160"/>
      <c r="GQA128" s="1160"/>
      <c r="GQB128" s="1160"/>
      <c r="GQC128" s="1160"/>
      <c r="GQD128" s="1160"/>
      <c r="GQE128" s="1160"/>
      <c r="GQF128" s="1160"/>
      <c r="GQG128" s="1160"/>
      <c r="GQH128" s="1160"/>
      <c r="GQI128" s="1160"/>
      <c r="GQJ128" s="1160"/>
      <c r="GQK128" s="1160"/>
      <c r="GQL128" s="1160"/>
      <c r="GQM128" s="1160"/>
      <c r="GQN128" s="1160"/>
      <c r="GQO128" s="1160"/>
      <c r="GQP128" s="1160"/>
      <c r="GQQ128" s="1160"/>
      <c r="GQR128" s="1160"/>
      <c r="GQS128" s="1160"/>
      <c r="GQT128" s="1160"/>
      <c r="GQU128" s="1160"/>
      <c r="GQV128" s="1160"/>
      <c r="GQW128" s="1160"/>
      <c r="GQX128" s="1160"/>
      <c r="GQY128" s="1160"/>
      <c r="GQZ128" s="1160"/>
      <c r="GRA128" s="1160"/>
      <c r="GRB128" s="1160"/>
      <c r="GRC128" s="1160"/>
      <c r="GRD128" s="1160"/>
      <c r="GRE128" s="1160"/>
      <c r="GRF128" s="1160"/>
      <c r="GRG128" s="1160"/>
      <c r="GRH128" s="1160"/>
      <c r="GRI128" s="1160"/>
      <c r="GRJ128" s="1160"/>
      <c r="GRK128" s="1160"/>
      <c r="GRL128" s="1160"/>
      <c r="GRM128" s="1160"/>
      <c r="GRN128" s="1160"/>
      <c r="GRO128" s="1160"/>
      <c r="GRP128" s="1160"/>
      <c r="GRQ128" s="1160"/>
      <c r="GRR128" s="1160"/>
      <c r="GRS128" s="1160"/>
      <c r="GRT128" s="1160"/>
      <c r="GRU128" s="1160"/>
      <c r="GRV128" s="1160"/>
      <c r="GRW128" s="1160"/>
      <c r="GRX128" s="1160"/>
      <c r="GRY128" s="1160"/>
      <c r="GRZ128" s="1160"/>
      <c r="GSA128" s="1160"/>
      <c r="GSB128" s="1160"/>
      <c r="GSC128" s="1160"/>
      <c r="GSD128" s="1160"/>
      <c r="GSE128" s="1160"/>
      <c r="GSF128" s="1160"/>
      <c r="GSG128" s="1160"/>
      <c r="GSH128" s="1160"/>
      <c r="GSI128" s="1160"/>
      <c r="GSJ128" s="1160"/>
      <c r="GSK128" s="1160"/>
      <c r="GSL128" s="1160"/>
      <c r="GSM128" s="1160"/>
      <c r="GSN128" s="1160"/>
      <c r="GSO128" s="1160"/>
      <c r="GSP128" s="1160"/>
      <c r="GSQ128" s="1160"/>
      <c r="GSR128" s="1160"/>
      <c r="GSS128" s="1160"/>
      <c r="GST128" s="1160"/>
      <c r="GSU128" s="1160"/>
      <c r="GSV128" s="1160"/>
      <c r="GSW128" s="1160"/>
      <c r="GSX128" s="1160"/>
      <c r="GSY128" s="1160"/>
      <c r="GSZ128" s="1160"/>
      <c r="GTA128" s="1160"/>
      <c r="GTB128" s="1160"/>
      <c r="GTC128" s="1160"/>
      <c r="GTD128" s="1160"/>
      <c r="GTE128" s="1160"/>
      <c r="GTF128" s="1160"/>
      <c r="GTG128" s="1160"/>
      <c r="GTH128" s="1160"/>
      <c r="GTI128" s="1160"/>
      <c r="GTJ128" s="1160"/>
      <c r="GTK128" s="1160"/>
      <c r="GTL128" s="1160"/>
      <c r="GTM128" s="1160"/>
      <c r="GTN128" s="1160"/>
      <c r="GTO128" s="1160"/>
      <c r="GTP128" s="1160"/>
      <c r="GTQ128" s="1160"/>
      <c r="GTR128" s="1160"/>
      <c r="GTS128" s="1160"/>
      <c r="GTT128" s="1160"/>
      <c r="GTU128" s="1160"/>
      <c r="GTV128" s="1160"/>
      <c r="GTW128" s="1160"/>
      <c r="GTX128" s="1160"/>
      <c r="GTY128" s="1160"/>
      <c r="GTZ128" s="1160"/>
      <c r="GUA128" s="1160"/>
      <c r="GUB128" s="1160"/>
      <c r="GUC128" s="1160"/>
      <c r="GUD128" s="1160"/>
      <c r="GUE128" s="1160"/>
      <c r="GUF128" s="1160"/>
      <c r="GUG128" s="1160"/>
      <c r="GUH128" s="1160"/>
      <c r="GUI128" s="1160"/>
      <c r="GUJ128" s="1160"/>
      <c r="GUK128" s="1160"/>
      <c r="GUL128" s="1160"/>
      <c r="GUM128" s="1160"/>
      <c r="GUN128" s="1160"/>
      <c r="GUO128" s="1160"/>
      <c r="GUP128" s="1160"/>
      <c r="GUQ128" s="1160"/>
      <c r="GUR128" s="1160"/>
      <c r="GUS128" s="1160"/>
      <c r="GUT128" s="1160"/>
      <c r="GUU128" s="1160"/>
      <c r="GUV128" s="1160"/>
      <c r="GUW128" s="1160"/>
      <c r="GUX128" s="1160"/>
      <c r="GUY128" s="1160"/>
      <c r="GUZ128" s="1160"/>
      <c r="GVA128" s="1160"/>
      <c r="GVB128" s="1160"/>
      <c r="GVC128" s="1160"/>
      <c r="GVD128" s="1160"/>
      <c r="GVE128" s="1160"/>
      <c r="GVF128" s="1160"/>
      <c r="GVG128" s="1160"/>
      <c r="GVH128" s="1160"/>
      <c r="GVI128" s="1160"/>
      <c r="GVJ128" s="1160"/>
      <c r="GVK128" s="1160"/>
      <c r="GVL128" s="1160"/>
      <c r="GVM128" s="1160"/>
      <c r="GVN128" s="1160"/>
      <c r="GVO128" s="1160"/>
      <c r="GVP128" s="1160"/>
      <c r="GVQ128" s="1160"/>
      <c r="GVR128" s="1160"/>
      <c r="GVS128" s="1160"/>
      <c r="GVT128" s="1160"/>
      <c r="GVU128" s="1160"/>
      <c r="GVV128" s="1160"/>
      <c r="GVW128" s="1160"/>
      <c r="GVX128" s="1160"/>
      <c r="GVY128" s="1160"/>
      <c r="GVZ128" s="1160"/>
      <c r="GWA128" s="1160"/>
      <c r="GWB128" s="1160"/>
      <c r="GWC128" s="1160"/>
      <c r="GWD128" s="1160"/>
      <c r="GWE128" s="1160"/>
      <c r="GWF128" s="1160"/>
      <c r="GWG128" s="1160"/>
      <c r="GWH128" s="1160"/>
      <c r="GWI128" s="1160"/>
      <c r="GWJ128" s="1160"/>
      <c r="GWK128" s="1160"/>
      <c r="GWL128" s="1160"/>
      <c r="GWM128" s="1160"/>
      <c r="GWN128" s="1160"/>
      <c r="GWO128" s="1160"/>
      <c r="GWP128" s="1160"/>
      <c r="GWQ128" s="1160"/>
      <c r="GWR128" s="1160"/>
      <c r="GWS128" s="1160"/>
      <c r="GWT128" s="1160"/>
      <c r="GWU128" s="1160"/>
      <c r="GWV128" s="1160"/>
      <c r="GWW128" s="1160"/>
      <c r="GWX128" s="1160"/>
      <c r="GWY128" s="1160"/>
      <c r="GWZ128" s="1160"/>
      <c r="GXA128" s="1160"/>
      <c r="GXB128" s="1160"/>
      <c r="GXC128" s="1160"/>
      <c r="GXD128" s="1160"/>
      <c r="GXE128" s="1160"/>
      <c r="GXF128" s="1160"/>
      <c r="GXG128" s="1160"/>
      <c r="GXH128" s="1160"/>
      <c r="GXI128" s="1160"/>
      <c r="GXJ128" s="1160"/>
      <c r="GXK128" s="1160"/>
      <c r="GXL128" s="1160"/>
      <c r="GXM128" s="1160"/>
      <c r="GXN128" s="1160"/>
      <c r="GXO128" s="1160"/>
      <c r="GXP128" s="1160"/>
      <c r="GXQ128" s="1160"/>
      <c r="GXR128" s="1160"/>
      <c r="GXS128" s="1160"/>
      <c r="GXT128" s="1160"/>
      <c r="GXU128" s="1160"/>
      <c r="GXV128" s="1160"/>
      <c r="GXW128" s="1160"/>
      <c r="GXX128" s="1160"/>
      <c r="GXY128" s="1160"/>
      <c r="GXZ128" s="1160"/>
      <c r="GYA128" s="1160"/>
      <c r="GYB128" s="1160"/>
      <c r="GYC128" s="1160"/>
      <c r="GYD128" s="1160"/>
      <c r="GYE128" s="1160"/>
      <c r="GYF128" s="1160"/>
      <c r="GYG128" s="1160"/>
      <c r="GYH128" s="1160"/>
      <c r="GYI128" s="1160"/>
      <c r="GYJ128" s="1160"/>
      <c r="GYK128" s="1160"/>
      <c r="GYL128" s="1160"/>
      <c r="GYM128" s="1160"/>
      <c r="GYN128" s="1160"/>
      <c r="GYO128" s="1160"/>
      <c r="GYP128" s="1160"/>
      <c r="GYQ128" s="1160"/>
      <c r="GYR128" s="1160"/>
      <c r="GYS128" s="1160"/>
      <c r="GYT128" s="1160"/>
      <c r="GYU128" s="1160"/>
      <c r="GYV128" s="1160"/>
      <c r="GYW128" s="1160"/>
      <c r="GYX128" s="1160"/>
      <c r="GYY128" s="1160"/>
      <c r="GYZ128" s="1160"/>
      <c r="GZA128" s="1160"/>
      <c r="GZB128" s="1160"/>
      <c r="GZC128" s="1160"/>
      <c r="GZD128" s="1160"/>
      <c r="GZE128" s="1160"/>
      <c r="GZF128" s="1160"/>
      <c r="GZG128" s="1160"/>
      <c r="GZH128" s="1160"/>
      <c r="GZI128" s="1160"/>
      <c r="GZJ128" s="1160"/>
      <c r="GZK128" s="1160"/>
      <c r="GZL128" s="1160"/>
      <c r="GZM128" s="1160"/>
      <c r="GZN128" s="1160"/>
      <c r="GZO128" s="1160"/>
      <c r="GZP128" s="1160"/>
      <c r="GZQ128" s="1160"/>
      <c r="GZR128" s="1160"/>
      <c r="GZS128" s="1160"/>
      <c r="GZT128" s="1160"/>
      <c r="GZU128" s="1160"/>
      <c r="GZV128" s="1160"/>
      <c r="GZW128" s="1160"/>
      <c r="GZX128" s="1160"/>
      <c r="GZY128" s="1160"/>
      <c r="GZZ128" s="1160"/>
      <c r="HAA128" s="1160"/>
      <c r="HAB128" s="1160"/>
      <c r="HAC128" s="1160"/>
      <c r="HAD128" s="1160"/>
      <c r="HAE128" s="1160"/>
      <c r="HAF128" s="1160"/>
      <c r="HAG128" s="1160"/>
      <c r="HAH128" s="1160"/>
      <c r="HAI128" s="1160"/>
      <c r="HAJ128" s="1160"/>
      <c r="HAK128" s="1160"/>
      <c r="HAL128" s="1160"/>
      <c r="HAM128" s="1160"/>
      <c r="HAN128" s="1160"/>
      <c r="HAO128" s="1160"/>
      <c r="HAP128" s="1160"/>
      <c r="HAQ128" s="1160"/>
      <c r="HAR128" s="1160"/>
      <c r="HAS128" s="1160"/>
      <c r="HAT128" s="1160"/>
      <c r="HAU128" s="1160"/>
      <c r="HAV128" s="1160"/>
      <c r="HAW128" s="1160"/>
      <c r="HAX128" s="1160"/>
      <c r="HAY128" s="1160"/>
      <c r="HAZ128" s="1160"/>
      <c r="HBA128" s="1160"/>
      <c r="HBB128" s="1160"/>
      <c r="HBC128" s="1160"/>
      <c r="HBD128" s="1160"/>
      <c r="HBE128" s="1160"/>
      <c r="HBF128" s="1160"/>
      <c r="HBG128" s="1160"/>
      <c r="HBH128" s="1160"/>
      <c r="HBI128" s="1160"/>
      <c r="HBJ128" s="1160"/>
      <c r="HBK128" s="1160"/>
      <c r="HBL128" s="1160"/>
      <c r="HBM128" s="1160"/>
      <c r="HBN128" s="1160"/>
      <c r="HBO128" s="1160"/>
      <c r="HBP128" s="1160"/>
      <c r="HBQ128" s="1160"/>
      <c r="HBR128" s="1160"/>
      <c r="HBS128" s="1160"/>
      <c r="HBT128" s="1160"/>
      <c r="HBU128" s="1160"/>
      <c r="HBV128" s="1160"/>
      <c r="HBW128" s="1160"/>
      <c r="HBX128" s="1160"/>
      <c r="HBY128" s="1160"/>
      <c r="HBZ128" s="1160"/>
      <c r="HCA128" s="1160"/>
      <c r="HCB128" s="1160"/>
      <c r="HCC128" s="1160"/>
      <c r="HCD128" s="1160"/>
      <c r="HCE128" s="1160"/>
      <c r="HCF128" s="1160"/>
      <c r="HCG128" s="1160"/>
      <c r="HCH128" s="1160"/>
      <c r="HCI128" s="1160"/>
      <c r="HCJ128" s="1160"/>
      <c r="HCK128" s="1160"/>
      <c r="HCL128" s="1160"/>
      <c r="HCM128" s="1160"/>
      <c r="HCN128" s="1160"/>
      <c r="HCO128" s="1160"/>
      <c r="HCP128" s="1160"/>
      <c r="HCQ128" s="1160"/>
      <c r="HCR128" s="1160"/>
      <c r="HCS128" s="1160"/>
      <c r="HCT128" s="1160"/>
      <c r="HCU128" s="1160"/>
      <c r="HCV128" s="1160"/>
      <c r="HCW128" s="1160"/>
      <c r="HCX128" s="1160"/>
      <c r="HCY128" s="1160"/>
      <c r="HCZ128" s="1160"/>
      <c r="HDA128" s="1160"/>
      <c r="HDB128" s="1160"/>
      <c r="HDC128" s="1160"/>
      <c r="HDD128" s="1160"/>
      <c r="HDE128" s="1160"/>
      <c r="HDF128" s="1160"/>
      <c r="HDG128" s="1160"/>
      <c r="HDH128" s="1160"/>
      <c r="HDI128" s="1160"/>
      <c r="HDJ128" s="1160"/>
      <c r="HDK128" s="1160"/>
      <c r="HDL128" s="1160"/>
      <c r="HDM128" s="1160"/>
      <c r="HDN128" s="1160"/>
      <c r="HDO128" s="1160"/>
      <c r="HDP128" s="1160"/>
      <c r="HDQ128" s="1160"/>
      <c r="HDR128" s="1160"/>
      <c r="HDS128" s="1160"/>
      <c r="HDT128" s="1160"/>
      <c r="HDU128" s="1160"/>
      <c r="HDV128" s="1160"/>
      <c r="HDW128" s="1160"/>
      <c r="HDX128" s="1160"/>
      <c r="HDY128" s="1160"/>
      <c r="HDZ128" s="1160"/>
      <c r="HEA128" s="1160"/>
      <c r="HEB128" s="1160"/>
      <c r="HEC128" s="1160"/>
      <c r="HED128" s="1160"/>
      <c r="HEE128" s="1160"/>
      <c r="HEF128" s="1160"/>
      <c r="HEG128" s="1160"/>
      <c r="HEH128" s="1160"/>
      <c r="HEI128" s="1160"/>
      <c r="HEJ128" s="1160"/>
      <c r="HEK128" s="1160"/>
      <c r="HEL128" s="1160"/>
      <c r="HEM128" s="1160"/>
      <c r="HEN128" s="1160"/>
      <c r="HEO128" s="1160"/>
      <c r="HEP128" s="1160"/>
      <c r="HEQ128" s="1160"/>
      <c r="HER128" s="1160"/>
      <c r="HES128" s="1160"/>
      <c r="HET128" s="1160"/>
      <c r="HEU128" s="1160"/>
      <c r="HEV128" s="1160"/>
      <c r="HEW128" s="1160"/>
      <c r="HEX128" s="1160"/>
      <c r="HEY128" s="1160"/>
      <c r="HEZ128" s="1160"/>
      <c r="HFA128" s="1160"/>
      <c r="HFB128" s="1160"/>
      <c r="HFC128" s="1160"/>
      <c r="HFD128" s="1160"/>
      <c r="HFE128" s="1160"/>
      <c r="HFF128" s="1160"/>
      <c r="HFG128" s="1160"/>
      <c r="HFH128" s="1160"/>
      <c r="HFI128" s="1160"/>
      <c r="HFJ128" s="1160"/>
      <c r="HFK128" s="1160"/>
      <c r="HFL128" s="1160"/>
      <c r="HFM128" s="1160"/>
      <c r="HFN128" s="1160"/>
      <c r="HFO128" s="1160"/>
      <c r="HFP128" s="1160"/>
      <c r="HFQ128" s="1160"/>
      <c r="HFR128" s="1160"/>
      <c r="HFS128" s="1160"/>
      <c r="HFT128" s="1160"/>
      <c r="HFU128" s="1160"/>
      <c r="HFV128" s="1160"/>
      <c r="HFW128" s="1160"/>
      <c r="HFX128" s="1160"/>
      <c r="HFY128" s="1160"/>
      <c r="HFZ128" s="1160"/>
      <c r="HGA128" s="1160"/>
      <c r="HGB128" s="1160"/>
      <c r="HGC128" s="1160"/>
      <c r="HGD128" s="1160"/>
      <c r="HGE128" s="1160"/>
      <c r="HGF128" s="1160"/>
      <c r="HGG128" s="1160"/>
      <c r="HGH128" s="1160"/>
      <c r="HGI128" s="1160"/>
      <c r="HGJ128" s="1160"/>
      <c r="HGK128" s="1160"/>
      <c r="HGL128" s="1160"/>
      <c r="HGM128" s="1160"/>
      <c r="HGN128" s="1160"/>
      <c r="HGO128" s="1160"/>
      <c r="HGP128" s="1160"/>
      <c r="HGQ128" s="1160"/>
      <c r="HGR128" s="1160"/>
      <c r="HGS128" s="1160"/>
      <c r="HGT128" s="1160"/>
      <c r="HGU128" s="1160"/>
      <c r="HGV128" s="1160"/>
      <c r="HGW128" s="1160"/>
      <c r="HGX128" s="1160"/>
      <c r="HGY128" s="1160"/>
      <c r="HGZ128" s="1160"/>
      <c r="HHA128" s="1160"/>
      <c r="HHB128" s="1160"/>
      <c r="HHC128" s="1160"/>
      <c r="HHD128" s="1160"/>
      <c r="HHE128" s="1160"/>
      <c r="HHF128" s="1160"/>
      <c r="HHG128" s="1160"/>
      <c r="HHH128" s="1160"/>
      <c r="HHI128" s="1160"/>
      <c r="HHJ128" s="1160"/>
      <c r="HHK128" s="1160"/>
      <c r="HHL128" s="1160"/>
      <c r="HHM128" s="1160"/>
      <c r="HHN128" s="1160"/>
      <c r="HHO128" s="1160"/>
      <c r="HHP128" s="1160"/>
      <c r="HHQ128" s="1160"/>
      <c r="HHR128" s="1160"/>
      <c r="HHS128" s="1160"/>
      <c r="HHT128" s="1160"/>
      <c r="HHU128" s="1160"/>
      <c r="HHV128" s="1160"/>
      <c r="HHW128" s="1160"/>
      <c r="HHX128" s="1160"/>
      <c r="HHY128" s="1160"/>
      <c r="HHZ128" s="1160"/>
      <c r="HIA128" s="1160"/>
      <c r="HIB128" s="1160"/>
      <c r="HIC128" s="1160"/>
      <c r="HID128" s="1160"/>
      <c r="HIE128" s="1160"/>
      <c r="HIF128" s="1160"/>
      <c r="HIG128" s="1160"/>
      <c r="HIH128" s="1160"/>
      <c r="HII128" s="1160"/>
      <c r="HIJ128" s="1160"/>
      <c r="HIK128" s="1160"/>
      <c r="HIL128" s="1160"/>
      <c r="HIM128" s="1160"/>
      <c r="HIN128" s="1160"/>
      <c r="HIO128" s="1160"/>
      <c r="HIP128" s="1160"/>
      <c r="HIQ128" s="1160"/>
      <c r="HIR128" s="1160"/>
      <c r="HIS128" s="1160"/>
      <c r="HIT128" s="1160"/>
      <c r="HIU128" s="1160"/>
      <c r="HIV128" s="1160"/>
      <c r="HIW128" s="1160"/>
      <c r="HIX128" s="1160"/>
      <c r="HIY128" s="1160"/>
      <c r="HIZ128" s="1160"/>
      <c r="HJA128" s="1160"/>
      <c r="HJB128" s="1160"/>
      <c r="HJC128" s="1160"/>
      <c r="HJD128" s="1160"/>
      <c r="HJE128" s="1160"/>
      <c r="HJF128" s="1160"/>
      <c r="HJG128" s="1160"/>
      <c r="HJH128" s="1160"/>
      <c r="HJI128" s="1160"/>
      <c r="HJJ128" s="1160"/>
      <c r="HJK128" s="1160"/>
      <c r="HJL128" s="1160"/>
      <c r="HJM128" s="1160"/>
      <c r="HJN128" s="1160"/>
      <c r="HJO128" s="1160"/>
      <c r="HJP128" s="1160"/>
      <c r="HJQ128" s="1160"/>
      <c r="HJR128" s="1160"/>
      <c r="HJS128" s="1160"/>
      <c r="HJT128" s="1160"/>
      <c r="HJU128" s="1160"/>
      <c r="HJV128" s="1160"/>
      <c r="HJW128" s="1160"/>
      <c r="HJX128" s="1160"/>
      <c r="HJY128" s="1160"/>
      <c r="HJZ128" s="1160"/>
      <c r="HKA128" s="1160"/>
      <c r="HKB128" s="1160"/>
      <c r="HKC128" s="1160"/>
      <c r="HKD128" s="1160"/>
      <c r="HKE128" s="1160"/>
      <c r="HKF128" s="1160"/>
      <c r="HKG128" s="1160"/>
      <c r="HKH128" s="1160"/>
      <c r="HKI128" s="1160"/>
      <c r="HKJ128" s="1160"/>
      <c r="HKK128" s="1160"/>
      <c r="HKL128" s="1160"/>
      <c r="HKM128" s="1160"/>
      <c r="HKN128" s="1160"/>
      <c r="HKO128" s="1160"/>
      <c r="HKP128" s="1160"/>
      <c r="HKQ128" s="1160"/>
      <c r="HKR128" s="1160"/>
      <c r="HKS128" s="1160"/>
      <c r="HKT128" s="1160"/>
      <c r="HKU128" s="1160"/>
      <c r="HKV128" s="1160"/>
      <c r="HKW128" s="1160"/>
      <c r="HKX128" s="1160"/>
      <c r="HKY128" s="1160"/>
      <c r="HKZ128" s="1160"/>
      <c r="HLA128" s="1160"/>
      <c r="HLB128" s="1160"/>
      <c r="HLC128" s="1160"/>
      <c r="HLD128" s="1160"/>
      <c r="HLE128" s="1160"/>
      <c r="HLF128" s="1160"/>
      <c r="HLG128" s="1160"/>
      <c r="HLH128" s="1160"/>
      <c r="HLI128" s="1160"/>
      <c r="HLJ128" s="1160"/>
      <c r="HLK128" s="1160"/>
      <c r="HLL128" s="1160"/>
      <c r="HLM128" s="1160"/>
      <c r="HLN128" s="1160"/>
      <c r="HLO128" s="1160"/>
      <c r="HLP128" s="1160"/>
      <c r="HLQ128" s="1160"/>
      <c r="HLR128" s="1160"/>
      <c r="HLS128" s="1160"/>
      <c r="HLT128" s="1160"/>
      <c r="HLU128" s="1160"/>
      <c r="HLV128" s="1160"/>
      <c r="HLW128" s="1160"/>
      <c r="HLX128" s="1160"/>
      <c r="HLY128" s="1160"/>
      <c r="HLZ128" s="1160"/>
      <c r="HMA128" s="1160"/>
      <c r="HMB128" s="1160"/>
      <c r="HMC128" s="1160"/>
      <c r="HMD128" s="1160"/>
      <c r="HME128" s="1160"/>
      <c r="HMF128" s="1160"/>
      <c r="HMG128" s="1160"/>
      <c r="HMH128" s="1160"/>
      <c r="HMI128" s="1160"/>
      <c r="HMJ128" s="1160"/>
      <c r="HMK128" s="1160"/>
      <c r="HML128" s="1160"/>
      <c r="HMM128" s="1160"/>
      <c r="HMN128" s="1160"/>
      <c r="HMO128" s="1160"/>
      <c r="HMP128" s="1160"/>
      <c r="HMQ128" s="1160"/>
      <c r="HMR128" s="1160"/>
      <c r="HMS128" s="1160"/>
      <c r="HMT128" s="1160"/>
      <c r="HMU128" s="1160"/>
      <c r="HMV128" s="1160"/>
      <c r="HMW128" s="1160"/>
      <c r="HMX128" s="1160"/>
      <c r="HMY128" s="1160"/>
      <c r="HMZ128" s="1160"/>
      <c r="HNA128" s="1160"/>
      <c r="HNB128" s="1160"/>
      <c r="HNC128" s="1160"/>
      <c r="HND128" s="1160"/>
      <c r="HNE128" s="1160"/>
      <c r="HNF128" s="1160"/>
      <c r="HNG128" s="1160"/>
      <c r="HNH128" s="1160"/>
      <c r="HNI128" s="1160"/>
      <c r="HNJ128" s="1160"/>
      <c r="HNK128" s="1160"/>
      <c r="HNL128" s="1160"/>
      <c r="HNM128" s="1160"/>
      <c r="HNN128" s="1160"/>
      <c r="HNO128" s="1160"/>
      <c r="HNP128" s="1160"/>
      <c r="HNQ128" s="1160"/>
      <c r="HNR128" s="1160"/>
      <c r="HNS128" s="1160"/>
      <c r="HNT128" s="1160"/>
      <c r="HNU128" s="1160"/>
      <c r="HNV128" s="1160"/>
      <c r="HNW128" s="1160"/>
      <c r="HNX128" s="1160"/>
      <c r="HNY128" s="1160"/>
      <c r="HNZ128" s="1160"/>
      <c r="HOA128" s="1160"/>
      <c r="HOB128" s="1160"/>
      <c r="HOC128" s="1160"/>
      <c r="HOD128" s="1160"/>
      <c r="HOE128" s="1160"/>
      <c r="HOF128" s="1160"/>
      <c r="HOG128" s="1160"/>
      <c r="HOH128" s="1160"/>
      <c r="HOI128" s="1160"/>
      <c r="HOJ128" s="1160"/>
      <c r="HOK128" s="1160"/>
      <c r="HOL128" s="1160"/>
      <c r="HOM128" s="1160"/>
      <c r="HON128" s="1160"/>
      <c r="HOO128" s="1160"/>
      <c r="HOP128" s="1160"/>
      <c r="HOQ128" s="1160"/>
      <c r="HOR128" s="1160"/>
      <c r="HOS128" s="1160"/>
      <c r="HOT128" s="1160"/>
      <c r="HOU128" s="1160"/>
      <c r="HOV128" s="1160"/>
      <c r="HOW128" s="1160"/>
      <c r="HOX128" s="1160"/>
      <c r="HOY128" s="1160"/>
      <c r="HOZ128" s="1160"/>
      <c r="HPA128" s="1160"/>
      <c r="HPB128" s="1160"/>
      <c r="HPC128" s="1160"/>
      <c r="HPD128" s="1160"/>
      <c r="HPE128" s="1160"/>
      <c r="HPF128" s="1160"/>
      <c r="HPG128" s="1160"/>
      <c r="HPH128" s="1160"/>
      <c r="HPI128" s="1160"/>
      <c r="HPJ128" s="1160"/>
      <c r="HPK128" s="1160"/>
      <c r="HPL128" s="1160"/>
      <c r="HPM128" s="1160"/>
      <c r="HPN128" s="1160"/>
      <c r="HPO128" s="1160"/>
      <c r="HPP128" s="1160"/>
      <c r="HPQ128" s="1160"/>
      <c r="HPR128" s="1160"/>
      <c r="HPS128" s="1160"/>
      <c r="HPT128" s="1160"/>
      <c r="HPU128" s="1160"/>
      <c r="HPV128" s="1160"/>
      <c r="HPW128" s="1160"/>
      <c r="HPX128" s="1160"/>
      <c r="HPY128" s="1160"/>
      <c r="HPZ128" s="1160"/>
      <c r="HQA128" s="1160"/>
      <c r="HQB128" s="1160"/>
      <c r="HQC128" s="1160"/>
      <c r="HQD128" s="1160"/>
      <c r="HQE128" s="1160"/>
      <c r="HQF128" s="1160"/>
      <c r="HQG128" s="1160"/>
      <c r="HQH128" s="1160"/>
      <c r="HQI128" s="1160"/>
      <c r="HQJ128" s="1160"/>
      <c r="HQK128" s="1160"/>
      <c r="HQL128" s="1160"/>
      <c r="HQM128" s="1160"/>
      <c r="HQN128" s="1160"/>
      <c r="HQO128" s="1160"/>
      <c r="HQP128" s="1160"/>
      <c r="HQQ128" s="1160"/>
      <c r="HQR128" s="1160"/>
      <c r="HQS128" s="1160"/>
      <c r="HQT128" s="1160"/>
      <c r="HQU128" s="1160"/>
      <c r="HQV128" s="1160"/>
      <c r="HQW128" s="1160"/>
      <c r="HQX128" s="1160"/>
      <c r="HQY128" s="1160"/>
      <c r="HQZ128" s="1160"/>
      <c r="HRA128" s="1160"/>
      <c r="HRB128" s="1160"/>
      <c r="HRC128" s="1160"/>
      <c r="HRD128" s="1160"/>
      <c r="HRE128" s="1160"/>
      <c r="HRF128" s="1160"/>
      <c r="HRG128" s="1160"/>
      <c r="HRH128" s="1160"/>
      <c r="HRI128" s="1160"/>
      <c r="HRJ128" s="1160"/>
      <c r="HRK128" s="1160"/>
      <c r="HRL128" s="1160"/>
      <c r="HRM128" s="1160"/>
      <c r="HRN128" s="1160"/>
      <c r="HRO128" s="1160"/>
      <c r="HRP128" s="1160"/>
      <c r="HRQ128" s="1160"/>
      <c r="HRR128" s="1160"/>
      <c r="HRS128" s="1160"/>
      <c r="HRT128" s="1160"/>
      <c r="HRU128" s="1160"/>
      <c r="HRV128" s="1160"/>
      <c r="HRW128" s="1160"/>
      <c r="HRX128" s="1160"/>
      <c r="HRY128" s="1160"/>
      <c r="HRZ128" s="1160"/>
      <c r="HSA128" s="1160"/>
      <c r="HSB128" s="1160"/>
      <c r="HSC128" s="1160"/>
      <c r="HSD128" s="1160"/>
      <c r="HSE128" s="1160"/>
      <c r="HSF128" s="1160"/>
      <c r="HSG128" s="1160"/>
      <c r="HSH128" s="1160"/>
      <c r="HSI128" s="1160"/>
      <c r="HSJ128" s="1160"/>
      <c r="HSK128" s="1160"/>
      <c r="HSL128" s="1160"/>
      <c r="HSM128" s="1160"/>
      <c r="HSN128" s="1160"/>
      <c r="HSO128" s="1160"/>
      <c r="HSP128" s="1160"/>
      <c r="HSQ128" s="1160"/>
      <c r="HSR128" s="1160"/>
      <c r="HSS128" s="1160"/>
      <c r="HST128" s="1160"/>
      <c r="HSU128" s="1160"/>
      <c r="HSV128" s="1160"/>
      <c r="HSW128" s="1160"/>
      <c r="HSX128" s="1160"/>
      <c r="HSY128" s="1160"/>
      <c r="HSZ128" s="1160"/>
      <c r="HTA128" s="1160"/>
      <c r="HTB128" s="1160"/>
      <c r="HTC128" s="1160"/>
      <c r="HTD128" s="1160"/>
      <c r="HTE128" s="1160"/>
      <c r="HTF128" s="1160"/>
      <c r="HTG128" s="1160"/>
      <c r="HTH128" s="1160"/>
      <c r="HTI128" s="1160"/>
      <c r="HTJ128" s="1160"/>
      <c r="HTK128" s="1160"/>
      <c r="HTL128" s="1160"/>
      <c r="HTM128" s="1160"/>
      <c r="HTN128" s="1160"/>
      <c r="HTO128" s="1160"/>
      <c r="HTP128" s="1160"/>
      <c r="HTQ128" s="1160"/>
      <c r="HTR128" s="1160"/>
      <c r="HTS128" s="1160"/>
      <c r="HTT128" s="1160"/>
      <c r="HTU128" s="1160"/>
      <c r="HTV128" s="1160"/>
      <c r="HTW128" s="1160"/>
      <c r="HTX128" s="1160"/>
      <c r="HTY128" s="1160"/>
      <c r="HTZ128" s="1160"/>
      <c r="HUA128" s="1160"/>
      <c r="HUB128" s="1160"/>
      <c r="HUC128" s="1160"/>
      <c r="HUD128" s="1160"/>
      <c r="HUE128" s="1160"/>
      <c r="HUF128" s="1160"/>
      <c r="HUG128" s="1160"/>
      <c r="HUH128" s="1160"/>
      <c r="HUI128" s="1160"/>
      <c r="HUJ128" s="1160"/>
      <c r="HUK128" s="1160"/>
      <c r="HUL128" s="1160"/>
      <c r="HUM128" s="1160"/>
      <c r="HUN128" s="1160"/>
      <c r="HUO128" s="1160"/>
      <c r="HUP128" s="1160"/>
      <c r="HUQ128" s="1160"/>
      <c r="HUR128" s="1160"/>
      <c r="HUS128" s="1160"/>
      <c r="HUT128" s="1160"/>
      <c r="HUU128" s="1160"/>
      <c r="HUV128" s="1160"/>
      <c r="HUW128" s="1160"/>
      <c r="HUX128" s="1160"/>
      <c r="HUY128" s="1160"/>
      <c r="HUZ128" s="1160"/>
      <c r="HVA128" s="1160"/>
      <c r="HVB128" s="1160"/>
      <c r="HVC128" s="1160"/>
      <c r="HVD128" s="1160"/>
      <c r="HVE128" s="1160"/>
      <c r="HVF128" s="1160"/>
      <c r="HVG128" s="1160"/>
      <c r="HVH128" s="1160"/>
      <c r="HVI128" s="1160"/>
      <c r="HVJ128" s="1160"/>
      <c r="HVK128" s="1160"/>
      <c r="HVL128" s="1160"/>
      <c r="HVM128" s="1160"/>
      <c r="HVN128" s="1160"/>
      <c r="HVO128" s="1160"/>
      <c r="HVP128" s="1160"/>
      <c r="HVQ128" s="1160"/>
      <c r="HVR128" s="1160"/>
      <c r="HVS128" s="1160"/>
      <c r="HVT128" s="1160"/>
      <c r="HVU128" s="1160"/>
      <c r="HVV128" s="1160"/>
      <c r="HVW128" s="1160"/>
      <c r="HVX128" s="1160"/>
      <c r="HVY128" s="1160"/>
      <c r="HVZ128" s="1160"/>
      <c r="HWA128" s="1160"/>
      <c r="HWB128" s="1160"/>
      <c r="HWC128" s="1160"/>
      <c r="HWD128" s="1160"/>
      <c r="HWE128" s="1160"/>
      <c r="HWF128" s="1160"/>
      <c r="HWG128" s="1160"/>
      <c r="HWH128" s="1160"/>
      <c r="HWI128" s="1160"/>
      <c r="HWJ128" s="1160"/>
      <c r="HWK128" s="1160"/>
      <c r="HWL128" s="1160"/>
      <c r="HWM128" s="1160"/>
      <c r="HWN128" s="1160"/>
      <c r="HWO128" s="1160"/>
      <c r="HWP128" s="1160"/>
      <c r="HWQ128" s="1160"/>
      <c r="HWR128" s="1160"/>
      <c r="HWS128" s="1160"/>
      <c r="HWT128" s="1160"/>
      <c r="HWU128" s="1160"/>
      <c r="HWV128" s="1160"/>
      <c r="HWW128" s="1160"/>
      <c r="HWX128" s="1160"/>
      <c r="HWY128" s="1160"/>
      <c r="HWZ128" s="1160"/>
      <c r="HXA128" s="1160"/>
      <c r="HXB128" s="1160"/>
      <c r="HXC128" s="1160"/>
      <c r="HXD128" s="1160"/>
      <c r="HXE128" s="1160"/>
      <c r="HXF128" s="1160"/>
      <c r="HXG128" s="1160"/>
      <c r="HXH128" s="1160"/>
      <c r="HXI128" s="1160"/>
      <c r="HXJ128" s="1160"/>
      <c r="HXK128" s="1160"/>
      <c r="HXL128" s="1160"/>
      <c r="HXM128" s="1160"/>
      <c r="HXN128" s="1160"/>
      <c r="HXO128" s="1160"/>
      <c r="HXP128" s="1160"/>
      <c r="HXQ128" s="1160"/>
      <c r="HXR128" s="1160"/>
      <c r="HXS128" s="1160"/>
      <c r="HXT128" s="1160"/>
      <c r="HXU128" s="1160"/>
      <c r="HXV128" s="1160"/>
      <c r="HXW128" s="1160"/>
      <c r="HXX128" s="1160"/>
      <c r="HXY128" s="1160"/>
      <c r="HXZ128" s="1160"/>
      <c r="HYA128" s="1160"/>
      <c r="HYB128" s="1160"/>
      <c r="HYC128" s="1160"/>
      <c r="HYD128" s="1160"/>
      <c r="HYE128" s="1160"/>
      <c r="HYF128" s="1160"/>
      <c r="HYG128" s="1160"/>
      <c r="HYH128" s="1160"/>
      <c r="HYI128" s="1160"/>
      <c r="HYJ128" s="1160"/>
      <c r="HYK128" s="1160"/>
      <c r="HYL128" s="1160"/>
      <c r="HYM128" s="1160"/>
      <c r="HYN128" s="1160"/>
      <c r="HYO128" s="1160"/>
      <c r="HYP128" s="1160"/>
      <c r="HYQ128" s="1160"/>
      <c r="HYR128" s="1160"/>
      <c r="HYS128" s="1160"/>
      <c r="HYT128" s="1160"/>
      <c r="HYU128" s="1160"/>
      <c r="HYV128" s="1160"/>
      <c r="HYW128" s="1160"/>
      <c r="HYX128" s="1160"/>
      <c r="HYY128" s="1160"/>
      <c r="HYZ128" s="1160"/>
      <c r="HZA128" s="1160"/>
      <c r="HZB128" s="1160"/>
      <c r="HZC128" s="1160"/>
      <c r="HZD128" s="1160"/>
      <c r="HZE128" s="1160"/>
      <c r="HZF128" s="1160"/>
      <c r="HZG128" s="1160"/>
      <c r="HZH128" s="1160"/>
      <c r="HZI128" s="1160"/>
      <c r="HZJ128" s="1160"/>
      <c r="HZK128" s="1160"/>
      <c r="HZL128" s="1160"/>
      <c r="HZM128" s="1160"/>
      <c r="HZN128" s="1160"/>
      <c r="HZO128" s="1160"/>
      <c r="HZP128" s="1160"/>
      <c r="HZQ128" s="1160"/>
      <c r="HZR128" s="1160"/>
      <c r="HZS128" s="1160"/>
      <c r="HZT128" s="1160"/>
      <c r="HZU128" s="1160"/>
      <c r="HZV128" s="1160"/>
      <c r="HZW128" s="1160"/>
      <c r="HZX128" s="1160"/>
      <c r="HZY128" s="1160"/>
      <c r="HZZ128" s="1160"/>
      <c r="IAA128" s="1160"/>
      <c r="IAB128" s="1160"/>
      <c r="IAC128" s="1160"/>
      <c r="IAD128" s="1160"/>
      <c r="IAE128" s="1160"/>
      <c r="IAF128" s="1160"/>
      <c r="IAG128" s="1160"/>
      <c r="IAH128" s="1160"/>
      <c r="IAI128" s="1160"/>
      <c r="IAJ128" s="1160"/>
      <c r="IAK128" s="1160"/>
      <c r="IAL128" s="1160"/>
      <c r="IAM128" s="1160"/>
      <c r="IAN128" s="1160"/>
      <c r="IAO128" s="1160"/>
      <c r="IAP128" s="1160"/>
      <c r="IAQ128" s="1160"/>
      <c r="IAR128" s="1160"/>
      <c r="IAS128" s="1160"/>
      <c r="IAT128" s="1160"/>
      <c r="IAU128" s="1160"/>
      <c r="IAV128" s="1160"/>
      <c r="IAW128" s="1160"/>
      <c r="IAX128" s="1160"/>
      <c r="IAY128" s="1160"/>
      <c r="IAZ128" s="1160"/>
      <c r="IBA128" s="1160"/>
      <c r="IBB128" s="1160"/>
      <c r="IBC128" s="1160"/>
      <c r="IBD128" s="1160"/>
      <c r="IBE128" s="1160"/>
      <c r="IBF128" s="1160"/>
      <c r="IBG128" s="1160"/>
      <c r="IBH128" s="1160"/>
      <c r="IBI128" s="1160"/>
      <c r="IBJ128" s="1160"/>
      <c r="IBK128" s="1160"/>
      <c r="IBL128" s="1160"/>
      <c r="IBM128" s="1160"/>
      <c r="IBN128" s="1160"/>
      <c r="IBO128" s="1160"/>
      <c r="IBP128" s="1160"/>
      <c r="IBQ128" s="1160"/>
      <c r="IBR128" s="1160"/>
      <c r="IBS128" s="1160"/>
      <c r="IBT128" s="1160"/>
      <c r="IBU128" s="1160"/>
      <c r="IBV128" s="1160"/>
      <c r="IBW128" s="1160"/>
      <c r="IBX128" s="1160"/>
      <c r="IBY128" s="1160"/>
      <c r="IBZ128" s="1160"/>
      <c r="ICA128" s="1160"/>
      <c r="ICB128" s="1160"/>
      <c r="ICC128" s="1160"/>
      <c r="ICD128" s="1160"/>
      <c r="ICE128" s="1160"/>
      <c r="ICF128" s="1160"/>
      <c r="ICG128" s="1160"/>
      <c r="ICH128" s="1160"/>
      <c r="ICI128" s="1160"/>
      <c r="ICJ128" s="1160"/>
      <c r="ICK128" s="1160"/>
      <c r="ICL128" s="1160"/>
      <c r="ICM128" s="1160"/>
      <c r="ICN128" s="1160"/>
      <c r="ICO128" s="1160"/>
      <c r="ICP128" s="1160"/>
      <c r="ICQ128" s="1160"/>
      <c r="ICR128" s="1160"/>
      <c r="ICS128" s="1160"/>
      <c r="ICT128" s="1160"/>
      <c r="ICU128" s="1160"/>
      <c r="ICV128" s="1160"/>
      <c r="ICW128" s="1160"/>
      <c r="ICX128" s="1160"/>
      <c r="ICY128" s="1160"/>
      <c r="ICZ128" s="1160"/>
      <c r="IDA128" s="1160"/>
      <c r="IDB128" s="1160"/>
      <c r="IDC128" s="1160"/>
      <c r="IDD128" s="1160"/>
      <c r="IDE128" s="1160"/>
      <c r="IDF128" s="1160"/>
      <c r="IDG128" s="1160"/>
      <c r="IDH128" s="1160"/>
      <c r="IDI128" s="1160"/>
      <c r="IDJ128" s="1160"/>
      <c r="IDK128" s="1160"/>
      <c r="IDL128" s="1160"/>
      <c r="IDM128" s="1160"/>
      <c r="IDN128" s="1160"/>
      <c r="IDO128" s="1160"/>
      <c r="IDP128" s="1160"/>
      <c r="IDQ128" s="1160"/>
      <c r="IDR128" s="1160"/>
      <c r="IDS128" s="1160"/>
      <c r="IDT128" s="1160"/>
      <c r="IDU128" s="1160"/>
      <c r="IDV128" s="1160"/>
      <c r="IDW128" s="1160"/>
      <c r="IDX128" s="1160"/>
      <c r="IDY128" s="1160"/>
      <c r="IDZ128" s="1160"/>
      <c r="IEA128" s="1160"/>
      <c r="IEB128" s="1160"/>
      <c r="IEC128" s="1160"/>
      <c r="IED128" s="1160"/>
      <c r="IEE128" s="1160"/>
      <c r="IEF128" s="1160"/>
      <c r="IEG128" s="1160"/>
      <c r="IEH128" s="1160"/>
      <c r="IEI128" s="1160"/>
      <c r="IEJ128" s="1160"/>
      <c r="IEK128" s="1160"/>
      <c r="IEL128" s="1160"/>
      <c r="IEM128" s="1160"/>
      <c r="IEN128" s="1160"/>
      <c r="IEO128" s="1160"/>
      <c r="IEP128" s="1160"/>
      <c r="IEQ128" s="1160"/>
      <c r="IER128" s="1160"/>
      <c r="IES128" s="1160"/>
      <c r="IET128" s="1160"/>
      <c r="IEU128" s="1160"/>
      <c r="IEV128" s="1160"/>
      <c r="IEW128" s="1160"/>
      <c r="IEX128" s="1160"/>
      <c r="IEY128" s="1160"/>
      <c r="IEZ128" s="1160"/>
      <c r="IFA128" s="1160"/>
      <c r="IFB128" s="1160"/>
      <c r="IFC128" s="1160"/>
      <c r="IFD128" s="1160"/>
      <c r="IFE128" s="1160"/>
      <c r="IFF128" s="1160"/>
      <c r="IFG128" s="1160"/>
      <c r="IFH128" s="1160"/>
      <c r="IFI128" s="1160"/>
      <c r="IFJ128" s="1160"/>
      <c r="IFK128" s="1160"/>
      <c r="IFL128" s="1160"/>
      <c r="IFM128" s="1160"/>
      <c r="IFN128" s="1160"/>
      <c r="IFO128" s="1160"/>
      <c r="IFP128" s="1160"/>
      <c r="IFQ128" s="1160"/>
      <c r="IFR128" s="1160"/>
      <c r="IFS128" s="1160"/>
      <c r="IFT128" s="1160"/>
      <c r="IFU128" s="1160"/>
      <c r="IFV128" s="1160"/>
      <c r="IFW128" s="1160"/>
      <c r="IFX128" s="1160"/>
      <c r="IFY128" s="1160"/>
      <c r="IFZ128" s="1160"/>
      <c r="IGA128" s="1160"/>
      <c r="IGB128" s="1160"/>
      <c r="IGC128" s="1160"/>
      <c r="IGD128" s="1160"/>
      <c r="IGE128" s="1160"/>
      <c r="IGF128" s="1160"/>
      <c r="IGG128" s="1160"/>
      <c r="IGH128" s="1160"/>
      <c r="IGI128" s="1160"/>
      <c r="IGJ128" s="1160"/>
      <c r="IGK128" s="1160"/>
      <c r="IGL128" s="1160"/>
      <c r="IGM128" s="1160"/>
      <c r="IGN128" s="1160"/>
      <c r="IGO128" s="1160"/>
      <c r="IGP128" s="1160"/>
      <c r="IGQ128" s="1160"/>
      <c r="IGR128" s="1160"/>
      <c r="IGS128" s="1160"/>
      <c r="IGT128" s="1160"/>
      <c r="IGU128" s="1160"/>
      <c r="IGV128" s="1160"/>
      <c r="IGW128" s="1160"/>
      <c r="IGX128" s="1160"/>
      <c r="IGY128" s="1160"/>
      <c r="IGZ128" s="1160"/>
      <c r="IHA128" s="1160"/>
      <c r="IHB128" s="1160"/>
      <c r="IHC128" s="1160"/>
      <c r="IHD128" s="1160"/>
      <c r="IHE128" s="1160"/>
      <c r="IHF128" s="1160"/>
      <c r="IHG128" s="1160"/>
      <c r="IHH128" s="1160"/>
      <c r="IHI128" s="1160"/>
      <c r="IHJ128" s="1160"/>
      <c r="IHK128" s="1160"/>
      <c r="IHL128" s="1160"/>
      <c r="IHM128" s="1160"/>
      <c r="IHN128" s="1160"/>
      <c r="IHO128" s="1160"/>
      <c r="IHP128" s="1160"/>
      <c r="IHQ128" s="1160"/>
      <c r="IHR128" s="1160"/>
      <c r="IHS128" s="1160"/>
      <c r="IHT128" s="1160"/>
      <c r="IHU128" s="1160"/>
      <c r="IHV128" s="1160"/>
      <c r="IHW128" s="1160"/>
      <c r="IHX128" s="1160"/>
      <c r="IHY128" s="1160"/>
      <c r="IHZ128" s="1160"/>
      <c r="IIA128" s="1160"/>
      <c r="IIB128" s="1160"/>
      <c r="IIC128" s="1160"/>
      <c r="IID128" s="1160"/>
      <c r="IIE128" s="1160"/>
      <c r="IIF128" s="1160"/>
      <c r="IIG128" s="1160"/>
      <c r="IIH128" s="1160"/>
      <c r="III128" s="1160"/>
      <c r="IIJ128" s="1160"/>
      <c r="IIK128" s="1160"/>
      <c r="IIL128" s="1160"/>
      <c r="IIM128" s="1160"/>
      <c r="IIN128" s="1160"/>
      <c r="IIO128" s="1160"/>
      <c r="IIP128" s="1160"/>
      <c r="IIQ128" s="1160"/>
      <c r="IIR128" s="1160"/>
      <c r="IIS128" s="1160"/>
      <c r="IIT128" s="1160"/>
      <c r="IIU128" s="1160"/>
      <c r="IIV128" s="1160"/>
      <c r="IIW128" s="1160"/>
      <c r="IIX128" s="1160"/>
      <c r="IIY128" s="1160"/>
      <c r="IIZ128" s="1160"/>
      <c r="IJA128" s="1160"/>
      <c r="IJB128" s="1160"/>
      <c r="IJC128" s="1160"/>
      <c r="IJD128" s="1160"/>
      <c r="IJE128" s="1160"/>
      <c r="IJF128" s="1160"/>
      <c r="IJG128" s="1160"/>
      <c r="IJH128" s="1160"/>
      <c r="IJI128" s="1160"/>
      <c r="IJJ128" s="1160"/>
      <c r="IJK128" s="1160"/>
      <c r="IJL128" s="1160"/>
      <c r="IJM128" s="1160"/>
      <c r="IJN128" s="1160"/>
      <c r="IJO128" s="1160"/>
      <c r="IJP128" s="1160"/>
      <c r="IJQ128" s="1160"/>
      <c r="IJR128" s="1160"/>
      <c r="IJS128" s="1160"/>
      <c r="IJT128" s="1160"/>
      <c r="IJU128" s="1160"/>
      <c r="IJV128" s="1160"/>
      <c r="IJW128" s="1160"/>
      <c r="IJX128" s="1160"/>
      <c r="IJY128" s="1160"/>
      <c r="IJZ128" s="1160"/>
      <c r="IKA128" s="1160"/>
      <c r="IKB128" s="1160"/>
      <c r="IKC128" s="1160"/>
      <c r="IKD128" s="1160"/>
      <c r="IKE128" s="1160"/>
      <c r="IKF128" s="1160"/>
      <c r="IKG128" s="1160"/>
      <c r="IKH128" s="1160"/>
      <c r="IKI128" s="1160"/>
      <c r="IKJ128" s="1160"/>
      <c r="IKK128" s="1160"/>
      <c r="IKL128" s="1160"/>
      <c r="IKM128" s="1160"/>
      <c r="IKN128" s="1160"/>
      <c r="IKO128" s="1160"/>
      <c r="IKP128" s="1160"/>
      <c r="IKQ128" s="1160"/>
      <c r="IKR128" s="1160"/>
      <c r="IKS128" s="1160"/>
      <c r="IKT128" s="1160"/>
      <c r="IKU128" s="1160"/>
      <c r="IKV128" s="1160"/>
      <c r="IKW128" s="1160"/>
      <c r="IKX128" s="1160"/>
      <c r="IKY128" s="1160"/>
      <c r="IKZ128" s="1160"/>
      <c r="ILA128" s="1160"/>
      <c r="ILB128" s="1160"/>
      <c r="ILC128" s="1160"/>
      <c r="ILD128" s="1160"/>
      <c r="ILE128" s="1160"/>
      <c r="ILF128" s="1160"/>
      <c r="ILG128" s="1160"/>
      <c r="ILH128" s="1160"/>
      <c r="ILI128" s="1160"/>
      <c r="ILJ128" s="1160"/>
      <c r="ILK128" s="1160"/>
      <c r="ILL128" s="1160"/>
      <c r="ILM128" s="1160"/>
      <c r="ILN128" s="1160"/>
      <c r="ILO128" s="1160"/>
      <c r="ILP128" s="1160"/>
      <c r="ILQ128" s="1160"/>
      <c r="ILR128" s="1160"/>
      <c r="ILS128" s="1160"/>
      <c r="ILT128" s="1160"/>
      <c r="ILU128" s="1160"/>
      <c r="ILV128" s="1160"/>
      <c r="ILW128" s="1160"/>
      <c r="ILX128" s="1160"/>
      <c r="ILY128" s="1160"/>
      <c r="ILZ128" s="1160"/>
      <c r="IMA128" s="1160"/>
      <c r="IMB128" s="1160"/>
      <c r="IMC128" s="1160"/>
      <c r="IMD128" s="1160"/>
      <c r="IME128" s="1160"/>
      <c r="IMF128" s="1160"/>
      <c r="IMG128" s="1160"/>
      <c r="IMH128" s="1160"/>
      <c r="IMI128" s="1160"/>
      <c r="IMJ128" s="1160"/>
      <c r="IMK128" s="1160"/>
      <c r="IML128" s="1160"/>
      <c r="IMM128" s="1160"/>
      <c r="IMN128" s="1160"/>
      <c r="IMO128" s="1160"/>
      <c r="IMP128" s="1160"/>
      <c r="IMQ128" s="1160"/>
      <c r="IMR128" s="1160"/>
      <c r="IMS128" s="1160"/>
      <c r="IMT128" s="1160"/>
      <c r="IMU128" s="1160"/>
      <c r="IMV128" s="1160"/>
      <c r="IMW128" s="1160"/>
      <c r="IMX128" s="1160"/>
      <c r="IMY128" s="1160"/>
      <c r="IMZ128" s="1160"/>
      <c r="INA128" s="1160"/>
      <c r="INB128" s="1160"/>
      <c r="INC128" s="1160"/>
      <c r="IND128" s="1160"/>
      <c r="INE128" s="1160"/>
      <c r="INF128" s="1160"/>
      <c r="ING128" s="1160"/>
      <c r="INH128" s="1160"/>
      <c r="INI128" s="1160"/>
      <c r="INJ128" s="1160"/>
      <c r="INK128" s="1160"/>
      <c r="INL128" s="1160"/>
      <c r="INM128" s="1160"/>
      <c r="INN128" s="1160"/>
      <c r="INO128" s="1160"/>
      <c r="INP128" s="1160"/>
      <c r="INQ128" s="1160"/>
      <c r="INR128" s="1160"/>
      <c r="INS128" s="1160"/>
      <c r="INT128" s="1160"/>
      <c r="INU128" s="1160"/>
      <c r="INV128" s="1160"/>
      <c r="INW128" s="1160"/>
      <c r="INX128" s="1160"/>
      <c r="INY128" s="1160"/>
      <c r="INZ128" s="1160"/>
      <c r="IOA128" s="1160"/>
      <c r="IOB128" s="1160"/>
      <c r="IOC128" s="1160"/>
      <c r="IOD128" s="1160"/>
      <c r="IOE128" s="1160"/>
      <c r="IOF128" s="1160"/>
      <c r="IOG128" s="1160"/>
      <c r="IOH128" s="1160"/>
      <c r="IOI128" s="1160"/>
      <c r="IOJ128" s="1160"/>
      <c r="IOK128" s="1160"/>
      <c r="IOL128" s="1160"/>
      <c r="IOM128" s="1160"/>
      <c r="ION128" s="1160"/>
      <c r="IOO128" s="1160"/>
      <c r="IOP128" s="1160"/>
      <c r="IOQ128" s="1160"/>
      <c r="IOR128" s="1160"/>
      <c r="IOS128" s="1160"/>
      <c r="IOT128" s="1160"/>
      <c r="IOU128" s="1160"/>
      <c r="IOV128" s="1160"/>
      <c r="IOW128" s="1160"/>
      <c r="IOX128" s="1160"/>
      <c r="IOY128" s="1160"/>
      <c r="IOZ128" s="1160"/>
      <c r="IPA128" s="1160"/>
      <c r="IPB128" s="1160"/>
      <c r="IPC128" s="1160"/>
      <c r="IPD128" s="1160"/>
      <c r="IPE128" s="1160"/>
      <c r="IPF128" s="1160"/>
      <c r="IPG128" s="1160"/>
      <c r="IPH128" s="1160"/>
      <c r="IPI128" s="1160"/>
      <c r="IPJ128" s="1160"/>
      <c r="IPK128" s="1160"/>
      <c r="IPL128" s="1160"/>
      <c r="IPM128" s="1160"/>
      <c r="IPN128" s="1160"/>
      <c r="IPO128" s="1160"/>
      <c r="IPP128" s="1160"/>
      <c r="IPQ128" s="1160"/>
      <c r="IPR128" s="1160"/>
      <c r="IPS128" s="1160"/>
      <c r="IPT128" s="1160"/>
      <c r="IPU128" s="1160"/>
      <c r="IPV128" s="1160"/>
      <c r="IPW128" s="1160"/>
      <c r="IPX128" s="1160"/>
      <c r="IPY128" s="1160"/>
      <c r="IPZ128" s="1160"/>
      <c r="IQA128" s="1160"/>
      <c r="IQB128" s="1160"/>
      <c r="IQC128" s="1160"/>
      <c r="IQD128" s="1160"/>
      <c r="IQE128" s="1160"/>
      <c r="IQF128" s="1160"/>
      <c r="IQG128" s="1160"/>
      <c r="IQH128" s="1160"/>
      <c r="IQI128" s="1160"/>
      <c r="IQJ128" s="1160"/>
      <c r="IQK128" s="1160"/>
      <c r="IQL128" s="1160"/>
      <c r="IQM128" s="1160"/>
      <c r="IQN128" s="1160"/>
      <c r="IQO128" s="1160"/>
      <c r="IQP128" s="1160"/>
      <c r="IQQ128" s="1160"/>
      <c r="IQR128" s="1160"/>
      <c r="IQS128" s="1160"/>
      <c r="IQT128" s="1160"/>
      <c r="IQU128" s="1160"/>
      <c r="IQV128" s="1160"/>
      <c r="IQW128" s="1160"/>
      <c r="IQX128" s="1160"/>
      <c r="IQY128" s="1160"/>
      <c r="IQZ128" s="1160"/>
      <c r="IRA128" s="1160"/>
      <c r="IRB128" s="1160"/>
      <c r="IRC128" s="1160"/>
      <c r="IRD128" s="1160"/>
      <c r="IRE128" s="1160"/>
      <c r="IRF128" s="1160"/>
      <c r="IRG128" s="1160"/>
      <c r="IRH128" s="1160"/>
      <c r="IRI128" s="1160"/>
      <c r="IRJ128" s="1160"/>
      <c r="IRK128" s="1160"/>
      <c r="IRL128" s="1160"/>
      <c r="IRM128" s="1160"/>
      <c r="IRN128" s="1160"/>
      <c r="IRO128" s="1160"/>
      <c r="IRP128" s="1160"/>
      <c r="IRQ128" s="1160"/>
      <c r="IRR128" s="1160"/>
      <c r="IRS128" s="1160"/>
      <c r="IRT128" s="1160"/>
      <c r="IRU128" s="1160"/>
      <c r="IRV128" s="1160"/>
      <c r="IRW128" s="1160"/>
      <c r="IRX128" s="1160"/>
      <c r="IRY128" s="1160"/>
      <c r="IRZ128" s="1160"/>
      <c r="ISA128" s="1160"/>
      <c r="ISB128" s="1160"/>
      <c r="ISC128" s="1160"/>
      <c r="ISD128" s="1160"/>
      <c r="ISE128" s="1160"/>
      <c r="ISF128" s="1160"/>
      <c r="ISG128" s="1160"/>
      <c r="ISH128" s="1160"/>
      <c r="ISI128" s="1160"/>
      <c r="ISJ128" s="1160"/>
      <c r="ISK128" s="1160"/>
      <c r="ISL128" s="1160"/>
      <c r="ISM128" s="1160"/>
      <c r="ISN128" s="1160"/>
      <c r="ISO128" s="1160"/>
      <c r="ISP128" s="1160"/>
      <c r="ISQ128" s="1160"/>
      <c r="ISR128" s="1160"/>
      <c r="ISS128" s="1160"/>
      <c r="IST128" s="1160"/>
      <c r="ISU128" s="1160"/>
      <c r="ISV128" s="1160"/>
      <c r="ISW128" s="1160"/>
      <c r="ISX128" s="1160"/>
      <c r="ISY128" s="1160"/>
      <c r="ISZ128" s="1160"/>
      <c r="ITA128" s="1160"/>
      <c r="ITB128" s="1160"/>
      <c r="ITC128" s="1160"/>
      <c r="ITD128" s="1160"/>
      <c r="ITE128" s="1160"/>
      <c r="ITF128" s="1160"/>
      <c r="ITG128" s="1160"/>
      <c r="ITH128" s="1160"/>
      <c r="ITI128" s="1160"/>
      <c r="ITJ128" s="1160"/>
      <c r="ITK128" s="1160"/>
      <c r="ITL128" s="1160"/>
      <c r="ITM128" s="1160"/>
      <c r="ITN128" s="1160"/>
      <c r="ITO128" s="1160"/>
      <c r="ITP128" s="1160"/>
      <c r="ITQ128" s="1160"/>
      <c r="ITR128" s="1160"/>
      <c r="ITS128" s="1160"/>
      <c r="ITT128" s="1160"/>
      <c r="ITU128" s="1160"/>
      <c r="ITV128" s="1160"/>
      <c r="ITW128" s="1160"/>
      <c r="ITX128" s="1160"/>
      <c r="ITY128" s="1160"/>
      <c r="ITZ128" s="1160"/>
      <c r="IUA128" s="1160"/>
      <c r="IUB128" s="1160"/>
      <c r="IUC128" s="1160"/>
      <c r="IUD128" s="1160"/>
      <c r="IUE128" s="1160"/>
      <c r="IUF128" s="1160"/>
      <c r="IUG128" s="1160"/>
      <c r="IUH128" s="1160"/>
      <c r="IUI128" s="1160"/>
      <c r="IUJ128" s="1160"/>
      <c r="IUK128" s="1160"/>
      <c r="IUL128" s="1160"/>
      <c r="IUM128" s="1160"/>
      <c r="IUN128" s="1160"/>
      <c r="IUO128" s="1160"/>
      <c r="IUP128" s="1160"/>
      <c r="IUQ128" s="1160"/>
      <c r="IUR128" s="1160"/>
      <c r="IUS128" s="1160"/>
      <c r="IUT128" s="1160"/>
      <c r="IUU128" s="1160"/>
      <c r="IUV128" s="1160"/>
      <c r="IUW128" s="1160"/>
      <c r="IUX128" s="1160"/>
      <c r="IUY128" s="1160"/>
      <c r="IUZ128" s="1160"/>
      <c r="IVA128" s="1160"/>
      <c r="IVB128" s="1160"/>
      <c r="IVC128" s="1160"/>
      <c r="IVD128" s="1160"/>
      <c r="IVE128" s="1160"/>
      <c r="IVF128" s="1160"/>
      <c r="IVG128" s="1160"/>
      <c r="IVH128" s="1160"/>
      <c r="IVI128" s="1160"/>
      <c r="IVJ128" s="1160"/>
      <c r="IVK128" s="1160"/>
      <c r="IVL128" s="1160"/>
      <c r="IVM128" s="1160"/>
      <c r="IVN128" s="1160"/>
      <c r="IVO128" s="1160"/>
      <c r="IVP128" s="1160"/>
      <c r="IVQ128" s="1160"/>
      <c r="IVR128" s="1160"/>
      <c r="IVS128" s="1160"/>
      <c r="IVT128" s="1160"/>
      <c r="IVU128" s="1160"/>
      <c r="IVV128" s="1160"/>
      <c r="IVW128" s="1160"/>
      <c r="IVX128" s="1160"/>
      <c r="IVY128" s="1160"/>
      <c r="IVZ128" s="1160"/>
      <c r="IWA128" s="1160"/>
      <c r="IWB128" s="1160"/>
      <c r="IWC128" s="1160"/>
      <c r="IWD128" s="1160"/>
      <c r="IWE128" s="1160"/>
      <c r="IWF128" s="1160"/>
      <c r="IWG128" s="1160"/>
      <c r="IWH128" s="1160"/>
      <c r="IWI128" s="1160"/>
      <c r="IWJ128" s="1160"/>
      <c r="IWK128" s="1160"/>
      <c r="IWL128" s="1160"/>
      <c r="IWM128" s="1160"/>
      <c r="IWN128" s="1160"/>
      <c r="IWO128" s="1160"/>
      <c r="IWP128" s="1160"/>
      <c r="IWQ128" s="1160"/>
      <c r="IWR128" s="1160"/>
      <c r="IWS128" s="1160"/>
      <c r="IWT128" s="1160"/>
      <c r="IWU128" s="1160"/>
      <c r="IWV128" s="1160"/>
      <c r="IWW128" s="1160"/>
      <c r="IWX128" s="1160"/>
      <c r="IWY128" s="1160"/>
      <c r="IWZ128" s="1160"/>
      <c r="IXA128" s="1160"/>
      <c r="IXB128" s="1160"/>
      <c r="IXC128" s="1160"/>
      <c r="IXD128" s="1160"/>
      <c r="IXE128" s="1160"/>
      <c r="IXF128" s="1160"/>
      <c r="IXG128" s="1160"/>
      <c r="IXH128" s="1160"/>
      <c r="IXI128" s="1160"/>
      <c r="IXJ128" s="1160"/>
      <c r="IXK128" s="1160"/>
      <c r="IXL128" s="1160"/>
      <c r="IXM128" s="1160"/>
      <c r="IXN128" s="1160"/>
      <c r="IXO128" s="1160"/>
      <c r="IXP128" s="1160"/>
      <c r="IXQ128" s="1160"/>
      <c r="IXR128" s="1160"/>
      <c r="IXS128" s="1160"/>
      <c r="IXT128" s="1160"/>
      <c r="IXU128" s="1160"/>
      <c r="IXV128" s="1160"/>
      <c r="IXW128" s="1160"/>
      <c r="IXX128" s="1160"/>
      <c r="IXY128" s="1160"/>
      <c r="IXZ128" s="1160"/>
      <c r="IYA128" s="1160"/>
      <c r="IYB128" s="1160"/>
      <c r="IYC128" s="1160"/>
      <c r="IYD128" s="1160"/>
      <c r="IYE128" s="1160"/>
      <c r="IYF128" s="1160"/>
      <c r="IYG128" s="1160"/>
      <c r="IYH128" s="1160"/>
      <c r="IYI128" s="1160"/>
      <c r="IYJ128" s="1160"/>
      <c r="IYK128" s="1160"/>
      <c r="IYL128" s="1160"/>
      <c r="IYM128" s="1160"/>
      <c r="IYN128" s="1160"/>
      <c r="IYO128" s="1160"/>
      <c r="IYP128" s="1160"/>
      <c r="IYQ128" s="1160"/>
      <c r="IYR128" s="1160"/>
      <c r="IYS128" s="1160"/>
      <c r="IYT128" s="1160"/>
      <c r="IYU128" s="1160"/>
      <c r="IYV128" s="1160"/>
      <c r="IYW128" s="1160"/>
      <c r="IYX128" s="1160"/>
      <c r="IYY128" s="1160"/>
      <c r="IYZ128" s="1160"/>
      <c r="IZA128" s="1160"/>
      <c r="IZB128" s="1160"/>
      <c r="IZC128" s="1160"/>
      <c r="IZD128" s="1160"/>
      <c r="IZE128" s="1160"/>
      <c r="IZF128" s="1160"/>
      <c r="IZG128" s="1160"/>
      <c r="IZH128" s="1160"/>
      <c r="IZI128" s="1160"/>
      <c r="IZJ128" s="1160"/>
      <c r="IZK128" s="1160"/>
      <c r="IZL128" s="1160"/>
      <c r="IZM128" s="1160"/>
      <c r="IZN128" s="1160"/>
      <c r="IZO128" s="1160"/>
      <c r="IZP128" s="1160"/>
      <c r="IZQ128" s="1160"/>
      <c r="IZR128" s="1160"/>
      <c r="IZS128" s="1160"/>
      <c r="IZT128" s="1160"/>
      <c r="IZU128" s="1160"/>
      <c r="IZV128" s="1160"/>
      <c r="IZW128" s="1160"/>
      <c r="IZX128" s="1160"/>
      <c r="IZY128" s="1160"/>
      <c r="IZZ128" s="1160"/>
      <c r="JAA128" s="1160"/>
      <c r="JAB128" s="1160"/>
      <c r="JAC128" s="1160"/>
      <c r="JAD128" s="1160"/>
      <c r="JAE128" s="1160"/>
      <c r="JAF128" s="1160"/>
      <c r="JAG128" s="1160"/>
      <c r="JAH128" s="1160"/>
      <c r="JAI128" s="1160"/>
      <c r="JAJ128" s="1160"/>
      <c r="JAK128" s="1160"/>
      <c r="JAL128" s="1160"/>
      <c r="JAM128" s="1160"/>
      <c r="JAN128" s="1160"/>
      <c r="JAO128" s="1160"/>
      <c r="JAP128" s="1160"/>
      <c r="JAQ128" s="1160"/>
      <c r="JAR128" s="1160"/>
      <c r="JAS128" s="1160"/>
      <c r="JAT128" s="1160"/>
      <c r="JAU128" s="1160"/>
      <c r="JAV128" s="1160"/>
      <c r="JAW128" s="1160"/>
      <c r="JAX128" s="1160"/>
      <c r="JAY128" s="1160"/>
      <c r="JAZ128" s="1160"/>
      <c r="JBA128" s="1160"/>
      <c r="JBB128" s="1160"/>
      <c r="JBC128" s="1160"/>
      <c r="JBD128" s="1160"/>
      <c r="JBE128" s="1160"/>
      <c r="JBF128" s="1160"/>
      <c r="JBG128" s="1160"/>
      <c r="JBH128" s="1160"/>
      <c r="JBI128" s="1160"/>
      <c r="JBJ128" s="1160"/>
      <c r="JBK128" s="1160"/>
      <c r="JBL128" s="1160"/>
      <c r="JBM128" s="1160"/>
      <c r="JBN128" s="1160"/>
      <c r="JBO128" s="1160"/>
      <c r="JBP128" s="1160"/>
      <c r="JBQ128" s="1160"/>
      <c r="JBR128" s="1160"/>
      <c r="JBS128" s="1160"/>
      <c r="JBT128" s="1160"/>
      <c r="JBU128" s="1160"/>
      <c r="JBV128" s="1160"/>
      <c r="JBW128" s="1160"/>
      <c r="JBX128" s="1160"/>
      <c r="JBY128" s="1160"/>
      <c r="JBZ128" s="1160"/>
      <c r="JCA128" s="1160"/>
      <c r="JCB128" s="1160"/>
      <c r="JCC128" s="1160"/>
      <c r="JCD128" s="1160"/>
      <c r="JCE128" s="1160"/>
      <c r="JCF128" s="1160"/>
      <c r="JCG128" s="1160"/>
      <c r="JCH128" s="1160"/>
      <c r="JCI128" s="1160"/>
      <c r="JCJ128" s="1160"/>
      <c r="JCK128" s="1160"/>
      <c r="JCL128" s="1160"/>
      <c r="JCM128" s="1160"/>
      <c r="JCN128" s="1160"/>
      <c r="JCO128" s="1160"/>
      <c r="JCP128" s="1160"/>
      <c r="JCQ128" s="1160"/>
      <c r="JCR128" s="1160"/>
      <c r="JCS128" s="1160"/>
      <c r="JCT128" s="1160"/>
      <c r="JCU128" s="1160"/>
      <c r="JCV128" s="1160"/>
      <c r="JCW128" s="1160"/>
      <c r="JCX128" s="1160"/>
      <c r="JCY128" s="1160"/>
      <c r="JCZ128" s="1160"/>
      <c r="JDA128" s="1160"/>
      <c r="JDB128" s="1160"/>
      <c r="JDC128" s="1160"/>
      <c r="JDD128" s="1160"/>
      <c r="JDE128" s="1160"/>
      <c r="JDF128" s="1160"/>
      <c r="JDG128" s="1160"/>
      <c r="JDH128" s="1160"/>
      <c r="JDI128" s="1160"/>
      <c r="JDJ128" s="1160"/>
      <c r="JDK128" s="1160"/>
      <c r="JDL128" s="1160"/>
      <c r="JDM128" s="1160"/>
      <c r="JDN128" s="1160"/>
      <c r="JDO128" s="1160"/>
      <c r="JDP128" s="1160"/>
      <c r="JDQ128" s="1160"/>
      <c r="JDR128" s="1160"/>
      <c r="JDS128" s="1160"/>
      <c r="JDT128" s="1160"/>
      <c r="JDU128" s="1160"/>
      <c r="JDV128" s="1160"/>
      <c r="JDW128" s="1160"/>
      <c r="JDX128" s="1160"/>
      <c r="JDY128" s="1160"/>
      <c r="JDZ128" s="1160"/>
      <c r="JEA128" s="1160"/>
      <c r="JEB128" s="1160"/>
      <c r="JEC128" s="1160"/>
      <c r="JED128" s="1160"/>
      <c r="JEE128" s="1160"/>
      <c r="JEF128" s="1160"/>
      <c r="JEG128" s="1160"/>
      <c r="JEH128" s="1160"/>
      <c r="JEI128" s="1160"/>
      <c r="JEJ128" s="1160"/>
      <c r="JEK128" s="1160"/>
      <c r="JEL128" s="1160"/>
      <c r="JEM128" s="1160"/>
      <c r="JEN128" s="1160"/>
      <c r="JEO128" s="1160"/>
      <c r="JEP128" s="1160"/>
      <c r="JEQ128" s="1160"/>
      <c r="JER128" s="1160"/>
      <c r="JES128" s="1160"/>
      <c r="JET128" s="1160"/>
      <c r="JEU128" s="1160"/>
      <c r="JEV128" s="1160"/>
      <c r="JEW128" s="1160"/>
      <c r="JEX128" s="1160"/>
      <c r="JEY128" s="1160"/>
      <c r="JEZ128" s="1160"/>
      <c r="JFA128" s="1160"/>
      <c r="JFB128" s="1160"/>
      <c r="JFC128" s="1160"/>
      <c r="JFD128" s="1160"/>
      <c r="JFE128" s="1160"/>
      <c r="JFF128" s="1160"/>
      <c r="JFG128" s="1160"/>
      <c r="JFH128" s="1160"/>
      <c r="JFI128" s="1160"/>
      <c r="JFJ128" s="1160"/>
      <c r="JFK128" s="1160"/>
      <c r="JFL128" s="1160"/>
      <c r="JFM128" s="1160"/>
      <c r="JFN128" s="1160"/>
      <c r="JFO128" s="1160"/>
      <c r="JFP128" s="1160"/>
      <c r="JFQ128" s="1160"/>
      <c r="JFR128" s="1160"/>
      <c r="JFS128" s="1160"/>
      <c r="JFT128" s="1160"/>
      <c r="JFU128" s="1160"/>
      <c r="JFV128" s="1160"/>
      <c r="JFW128" s="1160"/>
      <c r="JFX128" s="1160"/>
      <c r="JFY128" s="1160"/>
      <c r="JFZ128" s="1160"/>
      <c r="JGA128" s="1160"/>
      <c r="JGB128" s="1160"/>
      <c r="JGC128" s="1160"/>
      <c r="JGD128" s="1160"/>
      <c r="JGE128" s="1160"/>
      <c r="JGF128" s="1160"/>
      <c r="JGG128" s="1160"/>
      <c r="JGH128" s="1160"/>
      <c r="JGI128" s="1160"/>
      <c r="JGJ128" s="1160"/>
      <c r="JGK128" s="1160"/>
      <c r="JGL128" s="1160"/>
      <c r="JGM128" s="1160"/>
      <c r="JGN128" s="1160"/>
      <c r="JGO128" s="1160"/>
      <c r="JGP128" s="1160"/>
      <c r="JGQ128" s="1160"/>
      <c r="JGR128" s="1160"/>
      <c r="JGS128" s="1160"/>
      <c r="JGT128" s="1160"/>
      <c r="JGU128" s="1160"/>
      <c r="JGV128" s="1160"/>
      <c r="JGW128" s="1160"/>
      <c r="JGX128" s="1160"/>
      <c r="JGY128" s="1160"/>
      <c r="JGZ128" s="1160"/>
      <c r="JHA128" s="1160"/>
      <c r="JHB128" s="1160"/>
      <c r="JHC128" s="1160"/>
      <c r="JHD128" s="1160"/>
      <c r="JHE128" s="1160"/>
      <c r="JHF128" s="1160"/>
      <c r="JHG128" s="1160"/>
      <c r="JHH128" s="1160"/>
      <c r="JHI128" s="1160"/>
      <c r="JHJ128" s="1160"/>
      <c r="JHK128" s="1160"/>
      <c r="JHL128" s="1160"/>
      <c r="JHM128" s="1160"/>
      <c r="JHN128" s="1160"/>
      <c r="JHO128" s="1160"/>
      <c r="JHP128" s="1160"/>
      <c r="JHQ128" s="1160"/>
      <c r="JHR128" s="1160"/>
      <c r="JHS128" s="1160"/>
      <c r="JHT128" s="1160"/>
      <c r="JHU128" s="1160"/>
      <c r="JHV128" s="1160"/>
      <c r="JHW128" s="1160"/>
      <c r="JHX128" s="1160"/>
      <c r="JHY128" s="1160"/>
      <c r="JHZ128" s="1160"/>
      <c r="JIA128" s="1160"/>
      <c r="JIB128" s="1160"/>
      <c r="JIC128" s="1160"/>
      <c r="JID128" s="1160"/>
      <c r="JIE128" s="1160"/>
      <c r="JIF128" s="1160"/>
      <c r="JIG128" s="1160"/>
      <c r="JIH128" s="1160"/>
      <c r="JII128" s="1160"/>
      <c r="JIJ128" s="1160"/>
      <c r="JIK128" s="1160"/>
      <c r="JIL128" s="1160"/>
      <c r="JIM128" s="1160"/>
      <c r="JIN128" s="1160"/>
      <c r="JIO128" s="1160"/>
      <c r="JIP128" s="1160"/>
      <c r="JIQ128" s="1160"/>
      <c r="JIR128" s="1160"/>
      <c r="JIS128" s="1160"/>
      <c r="JIT128" s="1160"/>
      <c r="JIU128" s="1160"/>
      <c r="JIV128" s="1160"/>
      <c r="JIW128" s="1160"/>
      <c r="JIX128" s="1160"/>
      <c r="JIY128" s="1160"/>
      <c r="JIZ128" s="1160"/>
      <c r="JJA128" s="1160"/>
      <c r="JJB128" s="1160"/>
      <c r="JJC128" s="1160"/>
      <c r="JJD128" s="1160"/>
      <c r="JJE128" s="1160"/>
      <c r="JJF128" s="1160"/>
      <c r="JJG128" s="1160"/>
      <c r="JJH128" s="1160"/>
      <c r="JJI128" s="1160"/>
      <c r="JJJ128" s="1160"/>
      <c r="JJK128" s="1160"/>
      <c r="JJL128" s="1160"/>
      <c r="JJM128" s="1160"/>
      <c r="JJN128" s="1160"/>
      <c r="JJO128" s="1160"/>
      <c r="JJP128" s="1160"/>
      <c r="JJQ128" s="1160"/>
      <c r="JJR128" s="1160"/>
      <c r="JJS128" s="1160"/>
      <c r="JJT128" s="1160"/>
      <c r="JJU128" s="1160"/>
      <c r="JJV128" s="1160"/>
      <c r="JJW128" s="1160"/>
      <c r="JJX128" s="1160"/>
      <c r="JJY128" s="1160"/>
      <c r="JJZ128" s="1160"/>
      <c r="JKA128" s="1160"/>
      <c r="JKB128" s="1160"/>
      <c r="JKC128" s="1160"/>
      <c r="JKD128" s="1160"/>
      <c r="JKE128" s="1160"/>
      <c r="JKF128" s="1160"/>
      <c r="JKG128" s="1160"/>
      <c r="JKH128" s="1160"/>
      <c r="JKI128" s="1160"/>
      <c r="JKJ128" s="1160"/>
      <c r="JKK128" s="1160"/>
      <c r="JKL128" s="1160"/>
      <c r="JKM128" s="1160"/>
      <c r="JKN128" s="1160"/>
      <c r="JKO128" s="1160"/>
      <c r="JKP128" s="1160"/>
      <c r="JKQ128" s="1160"/>
      <c r="JKR128" s="1160"/>
      <c r="JKS128" s="1160"/>
      <c r="JKT128" s="1160"/>
      <c r="JKU128" s="1160"/>
      <c r="JKV128" s="1160"/>
      <c r="JKW128" s="1160"/>
      <c r="JKX128" s="1160"/>
      <c r="JKY128" s="1160"/>
      <c r="JKZ128" s="1160"/>
      <c r="JLA128" s="1160"/>
      <c r="JLB128" s="1160"/>
      <c r="JLC128" s="1160"/>
      <c r="JLD128" s="1160"/>
      <c r="JLE128" s="1160"/>
      <c r="JLF128" s="1160"/>
      <c r="JLG128" s="1160"/>
      <c r="JLH128" s="1160"/>
      <c r="JLI128" s="1160"/>
      <c r="JLJ128" s="1160"/>
      <c r="JLK128" s="1160"/>
      <c r="JLL128" s="1160"/>
      <c r="JLM128" s="1160"/>
      <c r="JLN128" s="1160"/>
      <c r="JLO128" s="1160"/>
      <c r="JLP128" s="1160"/>
      <c r="JLQ128" s="1160"/>
      <c r="JLR128" s="1160"/>
      <c r="JLS128" s="1160"/>
      <c r="JLT128" s="1160"/>
      <c r="JLU128" s="1160"/>
      <c r="JLV128" s="1160"/>
      <c r="JLW128" s="1160"/>
      <c r="JLX128" s="1160"/>
      <c r="JLY128" s="1160"/>
      <c r="JLZ128" s="1160"/>
      <c r="JMA128" s="1160"/>
      <c r="JMB128" s="1160"/>
      <c r="JMC128" s="1160"/>
      <c r="JMD128" s="1160"/>
      <c r="JME128" s="1160"/>
      <c r="JMF128" s="1160"/>
      <c r="JMG128" s="1160"/>
      <c r="JMH128" s="1160"/>
      <c r="JMI128" s="1160"/>
      <c r="JMJ128" s="1160"/>
      <c r="JMK128" s="1160"/>
      <c r="JML128" s="1160"/>
      <c r="JMM128" s="1160"/>
      <c r="JMN128" s="1160"/>
      <c r="JMO128" s="1160"/>
      <c r="JMP128" s="1160"/>
      <c r="JMQ128" s="1160"/>
      <c r="JMR128" s="1160"/>
      <c r="JMS128" s="1160"/>
      <c r="JMT128" s="1160"/>
      <c r="JMU128" s="1160"/>
      <c r="JMV128" s="1160"/>
      <c r="JMW128" s="1160"/>
      <c r="JMX128" s="1160"/>
      <c r="JMY128" s="1160"/>
      <c r="JMZ128" s="1160"/>
      <c r="JNA128" s="1160"/>
      <c r="JNB128" s="1160"/>
      <c r="JNC128" s="1160"/>
      <c r="JND128" s="1160"/>
      <c r="JNE128" s="1160"/>
      <c r="JNF128" s="1160"/>
      <c r="JNG128" s="1160"/>
      <c r="JNH128" s="1160"/>
      <c r="JNI128" s="1160"/>
      <c r="JNJ128" s="1160"/>
      <c r="JNK128" s="1160"/>
      <c r="JNL128" s="1160"/>
      <c r="JNM128" s="1160"/>
      <c r="JNN128" s="1160"/>
      <c r="JNO128" s="1160"/>
      <c r="JNP128" s="1160"/>
      <c r="JNQ128" s="1160"/>
      <c r="JNR128" s="1160"/>
      <c r="JNS128" s="1160"/>
      <c r="JNT128" s="1160"/>
      <c r="JNU128" s="1160"/>
      <c r="JNV128" s="1160"/>
      <c r="JNW128" s="1160"/>
      <c r="JNX128" s="1160"/>
      <c r="JNY128" s="1160"/>
      <c r="JNZ128" s="1160"/>
      <c r="JOA128" s="1160"/>
      <c r="JOB128" s="1160"/>
      <c r="JOC128" s="1160"/>
      <c r="JOD128" s="1160"/>
      <c r="JOE128" s="1160"/>
      <c r="JOF128" s="1160"/>
      <c r="JOG128" s="1160"/>
      <c r="JOH128" s="1160"/>
      <c r="JOI128" s="1160"/>
      <c r="JOJ128" s="1160"/>
      <c r="JOK128" s="1160"/>
      <c r="JOL128" s="1160"/>
      <c r="JOM128" s="1160"/>
      <c r="JON128" s="1160"/>
      <c r="JOO128" s="1160"/>
      <c r="JOP128" s="1160"/>
      <c r="JOQ128" s="1160"/>
      <c r="JOR128" s="1160"/>
      <c r="JOS128" s="1160"/>
      <c r="JOT128" s="1160"/>
      <c r="JOU128" s="1160"/>
      <c r="JOV128" s="1160"/>
      <c r="JOW128" s="1160"/>
      <c r="JOX128" s="1160"/>
      <c r="JOY128" s="1160"/>
      <c r="JOZ128" s="1160"/>
      <c r="JPA128" s="1160"/>
      <c r="JPB128" s="1160"/>
      <c r="JPC128" s="1160"/>
      <c r="JPD128" s="1160"/>
      <c r="JPE128" s="1160"/>
      <c r="JPF128" s="1160"/>
      <c r="JPG128" s="1160"/>
      <c r="JPH128" s="1160"/>
      <c r="JPI128" s="1160"/>
      <c r="JPJ128" s="1160"/>
      <c r="JPK128" s="1160"/>
      <c r="JPL128" s="1160"/>
      <c r="JPM128" s="1160"/>
      <c r="JPN128" s="1160"/>
      <c r="JPO128" s="1160"/>
      <c r="JPP128" s="1160"/>
      <c r="JPQ128" s="1160"/>
      <c r="JPR128" s="1160"/>
      <c r="JPS128" s="1160"/>
      <c r="JPT128" s="1160"/>
      <c r="JPU128" s="1160"/>
      <c r="JPV128" s="1160"/>
      <c r="JPW128" s="1160"/>
      <c r="JPX128" s="1160"/>
      <c r="JPY128" s="1160"/>
      <c r="JPZ128" s="1160"/>
      <c r="JQA128" s="1160"/>
      <c r="JQB128" s="1160"/>
      <c r="JQC128" s="1160"/>
      <c r="JQD128" s="1160"/>
      <c r="JQE128" s="1160"/>
      <c r="JQF128" s="1160"/>
      <c r="JQG128" s="1160"/>
      <c r="JQH128" s="1160"/>
      <c r="JQI128" s="1160"/>
      <c r="JQJ128" s="1160"/>
      <c r="JQK128" s="1160"/>
      <c r="JQL128" s="1160"/>
      <c r="JQM128" s="1160"/>
      <c r="JQN128" s="1160"/>
      <c r="JQO128" s="1160"/>
      <c r="JQP128" s="1160"/>
      <c r="JQQ128" s="1160"/>
      <c r="JQR128" s="1160"/>
      <c r="JQS128" s="1160"/>
      <c r="JQT128" s="1160"/>
      <c r="JQU128" s="1160"/>
      <c r="JQV128" s="1160"/>
      <c r="JQW128" s="1160"/>
      <c r="JQX128" s="1160"/>
      <c r="JQY128" s="1160"/>
      <c r="JQZ128" s="1160"/>
      <c r="JRA128" s="1160"/>
      <c r="JRB128" s="1160"/>
      <c r="JRC128" s="1160"/>
      <c r="JRD128" s="1160"/>
      <c r="JRE128" s="1160"/>
      <c r="JRF128" s="1160"/>
      <c r="JRG128" s="1160"/>
      <c r="JRH128" s="1160"/>
      <c r="JRI128" s="1160"/>
      <c r="JRJ128" s="1160"/>
      <c r="JRK128" s="1160"/>
      <c r="JRL128" s="1160"/>
      <c r="JRM128" s="1160"/>
      <c r="JRN128" s="1160"/>
      <c r="JRO128" s="1160"/>
      <c r="JRP128" s="1160"/>
      <c r="JRQ128" s="1160"/>
      <c r="JRR128" s="1160"/>
      <c r="JRS128" s="1160"/>
      <c r="JRT128" s="1160"/>
      <c r="JRU128" s="1160"/>
      <c r="JRV128" s="1160"/>
      <c r="JRW128" s="1160"/>
      <c r="JRX128" s="1160"/>
      <c r="JRY128" s="1160"/>
      <c r="JRZ128" s="1160"/>
      <c r="JSA128" s="1160"/>
      <c r="JSB128" s="1160"/>
      <c r="JSC128" s="1160"/>
      <c r="JSD128" s="1160"/>
      <c r="JSE128" s="1160"/>
      <c r="JSF128" s="1160"/>
      <c r="JSG128" s="1160"/>
      <c r="JSH128" s="1160"/>
      <c r="JSI128" s="1160"/>
      <c r="JSJ128" s="1160"/>
      <c r="JSK128" s="1160"/>
      <c r="JSL128" s="1160"/>
      <c r="JSM128" s="1160"/>
      <c r="JSN128" s="1160"/>
      <c r="JSO128" s="1160"/>
      <c r="JSP128" s="1160"/>
      <c r="JSQ128" s="1160"/>
      <c r="JSR128" s="1160"/>
      <c r="JSS128" s="1160"/>
      <c r="JST128" s="1160"/>
      <c r="JSU128" s="1160"/>
      <c r="JSV128" s="1160"/>
      <c r="JSW128" s="1160"/>
      <c r="JSX128" s="1160"/>
      <c r="JSY128" s="1160"/>
      <c r="JSZ128" s="1160"/>
      <c r="JTA128" s="1160"/>
      <c r="JTB128" s="1160"/>
      <c r="JTC128" s="1160"/>
      <c r="JTD128" s="1160"/>
      <c r="JTE128" s="1160"/>
      <c r="JTF128" s="1160"/>
      <c r="JTG128" s="1160"/>
      <c r="JTH128" s="1160"/>
      <c r="JTI128" s="1160"/>
      <c r="JTJ128" s="1160"/>
      <c r="JTK128" s="1160"/>
      <c r="JTL128" s="1160"/>
      <c r="JTM128" s="1160"/>
      <c r="JTN128" s="1160"/>
      <c r="JTO128" s="1160"/>
      <c r="JTP128" s="1160"/>
      <c r="JTQ128" s="1160"/>
      <c r="JTR128" s="1160"/>
      <c r="JTS128" s="1160"/>
      <c r="JTT128" s="1160"/>
      <c r="JTU128" s="1160"/>
      <c r="JTV128" s="1160"/>
      <c r="JTW128" s="1160"/>
      <c r="JTX128" s="1160"/>
      <c r="JTY128" s="1160"/>
      <c r="JTZ128" s="1160"/>
      <c r="JUA128" s="1160"/>
      <c r="JUB128" s="1160"/>
      <c r="JUC128" s="1160"/>
      <c r="JUD128" s="1160"/>
      <c r="JUE128" s="1160"/>
      <c r="JUF128" s="1160"/>
      <c r="JUG128" s="1160"/>
      <c r="JUH128" s="1160"/>
      <c r="JUI128" s="1160"/>
      <c r="JUJ128" s="1160"/>
      <c r="JUK128" s="1160"/>
      <c r="JUL128" s="1160"/>
      <c r="JUM128" s="1160"/>
      <c r="JUN128" s="1160"/>
      <c r="JUO128" s="1160"/>
      <c r="JUP128" s="1160"/>
      <c r="JUQ128" s="1160"/>
      <c r="JUR128" s="1160"/>
      <c r="JUS128" s="1160"/>
      <c r="JUT128" s="1160"/>
      <c r="JUU128" s="1160"/>
      <c r="JUV128" s="1160"/>
      <c r="JUW128" s="1160"/>
      <c r="JUX128" s="1160"/>
      <c r="JUY128" s="1160"/>
      <c r="JUZ128" s="1160"/>
      <c r="JVA128" s="1160"/>
      <c r="JVB128" s="1160"/>
      <c r="JVC128" s="1160"/>
      <c r="JVD128" s="1160"/>
      <c r="JVE128" s="1160"/>
      <c r="JVF128" s="1160"/>
      <c r="JVG128" s="1160"/>
      <c r="JVH128" s="1160"/>
      <c r="JVI128" s="1160"/>
      <c r="JVJ128" s="1160"/>
      <c r="JVK128" s="1160"/>
      <c r="JVL128" s="1160"/>
      <c r="JVM128" s="1160"/>
      <c r="JVN128" s="1160"/>
      <c r="JVO128" s="1160"/>
      <c r="JVP128" s="1160"/>
      <c r="JVQ128" s="1160"/>
      <c r="JVR128" s="1160"/>
      <c r="JVS128" s="1160"/>
      <c r="JVT128" s="1160"/>
      <c r="JVU128" s="1160"/>
      <c r="JVV128" s="1160"/>
      <c r="JVW128" s="1160"/>
      <c r="JVX128" s="1160"/>
      <c r="JVY128" s="1160"/>
      <c r="JVZ128" s="1160"/>
      <c r="JWA128" s="1160"/>
      <c r="JWB128" s="1160"/>
      <c r="JWC128" s="1160"/>
      <c r="JWD128" s="1160"/>
      <c r="JWE128" s="1160"/>
      <c r="JWF128" s="1160"/>
      <c r="JWG128" s="1160"/>
      <c r="JWH128" s="1160"/>
      <c r="JWI128" s="1160"/>
      <c r="JWJ128" s="1160"/>
      <c r="JWK128" s="1160"/>
      <c r="JWL128" s="1160"/>
      <c r="JWM128" s="1160"/>
      <c r="JWN128" s="1160"/>
      <c r="JWO128" s="1160"/>
      <c r="JWP128" s="1160"/>
      <c r="JWQ128" s="1160"/>
      <c r="JWR128" s="1160"/>
      <c r="JWS128" s="1160"/>
      <c r="JWT128" s="1160"/>
      <c r="JWU128" s="1160"/>
      <c r="JWV128" s="1160"/>
      <c r="JWW128" s="1160"/>
      <c r="JWX128" s="1160"/>
      <c r="JWY128" s="1160"/>
      <c r="JWZ128" s="1160"/>
      <c r="JXA128" s="1160"/>
      <c r="JXB128" s="1160"/>
      <c r="JXC128" s="1160"/>
      <c r="JXD128" s="1160"/>
      <c r="JXE128" s="1160"/>
      <c r="JXF128" s="1160"/>
      <c r="JXG128" s="1160"/>
      <c r="JXH128" s="1160"/>
      <c r="JXI128" s="1160"/>
      <c r="JXJ128" s="1160"/>
      <c r="JXK128" s="1160"/>
      <c r="JXL128" s="1160"/>
      <c r="JXM128" s="1160"/>
      <c r="JXN128" s="1160"/>
      <c r="JXO128" s="1160"/>
      <c r="JXP128" s="1160"/>
      <c r="JXQ128" s="1160"/>
      <c r="JXR128" s="1160"/>
      <c r="JXS128" s="1160"/>
      <c r="JXT128" s="1160"/>
      <c r="JXU128" s="1160"/>
      <c r="JXV128" s="1160"/>
      <c r="JXW128" s="1160"/>
      <c r="JXX128" s="1160"/>
      <c r="JXY128" s="1160"/>
      <c r="JXZ128" s="1160"/>
      <c r="JYA128" s="1160"/>
      <c r="JYB128" s="1160"/>
      <c r="JYC128" s="1160"/>
      <c r="JYD128" s="1160"/>
      <c r="JYE128" s="1160"/>
      <c r="JYF128" s="1160"/>
      <c r="JYG128" s="1160"/>
      <c r="JYH128" s="1160"/>
      <c r="JYI128" s="1160"/>
      <c r="JYJ128" s="1160"/>
      <c r="JYK128" s="1160"/>
      <c r="JYL128" s="1160"/>
      <c r="JYM128" s="1160"/>
      <c r="JYN128" s="1160"/>
      <c r="JYO128" s="1160"/>
      <c r="JYP128" s="1160"/>
      <c r="JYQ128" s="1160"/>
      <c r="JYR128" s="1160"/>
      <c r="JYS128" s="1160"/>
      <c r="JYT128" s="1160"/>
      <c r="JYU128" s="1160"/>
      <c r="JYV128" s="1160"/>
      <c r="JYW128" s="1160"/>
      <c r="JYX128" s="1160"/>
      <c r="JYY128" s="1160"/>
      <c r="JYZ128" s="1160"/>
      <c r="JZA128" s="1160"/>
      <c r="JZB128" s="1160"/>
      <c r="JZC128" s="1160"/>
      <c r="JZD128" s="1160"/>
      <c r="JZE128" s="1160"/>
      <c r="JZF128" s="1160"/>
      <c r="JZG128" s="1160"/>
      <c r="JZH128" s="1160"/>
      <c r="JZI128" s="1160"/>
      <c r="JZJ128" s="1160"/>
      <c r="JZK128" s="1160"/>
      <c r="JZL128" s="1160"/>
      <c r="JZM128" s="1160"/>
      <c r="JZN128" s="1160"/>
      <c r="JZO128" s="1160"/>
      <c r="JZP128" s="1160"/>
      <c r="JZQ128" s="1160"/>
      <c r="JZR128" s="1160"/>
      <c r="JZS128" s="1160"/>
      <c r="JZT128" s="1160"/>
      <c r="JZU128" s="1160"/>
      <c r="JZV128" s="1160"/>
      <c r="JZW128" s="1160"/>
      <c r="JZX128" s="1160"/>
      <c r="JZY128" s="1160"/>
      <c r="JZZ128" s="1160"/>
      <c r="KAA128" s="1160"/>
      <c r="KAB128" s="1160"/>
      <c r="KAC128" s="1160"/>
      <c r="KAD128" s="1160"/>
      <c r="KAE128" s="1160"/>
      <c r="KAF128" s="1160"/>
      <c r="KAG128" s="1160"/>
      <c r="KAH128" s="1160"/>
      <c r="KAI128" s="1160"/>
      <c r="KAJ128" s="1160"/>
      <c r="KAK128" s="1160"/>
      <c r="KAL128" s="1160"/>
      <c r="KAM128" s="1160"/>
      <c r="KAN128" s="1160"/>
      <c r="KAO128" s="1160"/>
      <c r="KAP128" s="1160"/>
      <c r="KAQ128" s="1160"/>
      <c r="KAR128" s="1160"/>
      <c r="KAS128" s="1160"/>
      <c r="KAT128" s="1160"/>
      <c r="KAU128" s="1160"/>
      <c r="KAV128" s="1160"/>
      <c r="KAW128" s="1160"/>
      <c r="KAX128" s="1160"/>
      <c r="KAY128" s="1160"/>
      <c r="KAZ128" s="1160"/>
      <c r="KBA128" s="1160"/>
      <c r="KBB128" s="1160"/>
      <c r="KBC128" s="1160"/>
      <c r="KBD128" s="1160"/>
      <c r="KBE128" s="1160"/>
      <c r="KBF128" s="1160"/>
      <c r="KBG128" s="1160"/>
      <c r="KBH128" s="1160"/>
      <c r="KBI128" s="1160"/>
      <c r="KBJ128" s="1160"/>
      <c r="KBK128" s="1160"/>
      <c r="KBL128" s="1160"/>
      <c r="KBM128" s="1160"/>
      <c r="KBN128" s="1160"/>
      <c r="KBO128" s="1160"/>
      <c r="KBP128" s="1160"/>
      <c r="KBQ128" s="1160"/>
      <c r="KBR128" s="1160"/>
      <c r="KBS128" s="1160"/>
      <c r="KBT128" s="1160"/>
      <c r="KBU128" s="1160"/>
      <c r="KBV128" s="1160"/>
      <c r="KBW128" s="1160"/>
      <c r="KBX128" s="1160"/>
      <c r="KBY128" s="1160"/>
      <c r="KBZ128" s="1160"/>
      <c r="KCA128" s="1160"/>
      <c r="KCB128" s="1160"/>
      <c r="KCC128" s="1160"/>
      <c r="KCD128" s="1160"/>
      <c r="KCE128" s="1160"/>
      <c r="KCF128" s="1160"/>
      <c r="KCG128" s="1160"/>
      <c r="KCH128" s="1160"/>
      <c r="KCI128" s="1160"/>
      <c r="KCJ128" s="1160"/>
      <c r="KCK128" s="1160"/>
      <c r="KCL128" s="1160"/>
      <c r="KCM128" s="1160"/>
      <c r="KCN128" s="1160"/>
      <c r="KCO128" s="1160"/>
      <c r="KCP128" s="1160"/>
      <c r="KCQ128" s="1160"/>
      <c r="KCR128" s="1160"/>
      <c r="KCS128" s="1160"/>
      <c r="KCT128" s="1160"/>
      <c r="KCU128" s="1160"/>
      <c r="KCV128" s="1160"/>
      <c r="KCW128" s="1160"/>
      <c r="KCX128" s="1160"/>
      <c r="KCY128" s="1160"/>
      <c r="KCZ128" s="1160"/>
      <c r="KDA128" s="1160"/>
      <c r="KDB128" s="1160"/>
      <c r="KDC128" s="1160"/>
      <c r="KDD128" s="1160"/>
      <c r="KDE128" s="1160"/>
      <c r="KDF128" s="1160"/>
      <c r="KDG128" s="1160"/>
      <c r="KDH128" s="1160"/>
      <c r="KDI128" s="1160"/>
      <c r="KDJ128" s="1160"/>
      <c r="KDK128" s="1160"/>
      <c r="KDL128" s="1160"/>
      <c r="KDM128" s="1160"/>
      <c r="KDN128" s="1160"/>
      <c r="KDO128" s="1160"/>
      <c r="KDP128" s="1160"/>
      <c r="KDQ128" s="1160"/>
      <c r="KDR128" s="1160"/>
      <c r="KDS128" s="1160"/>
      <c r="KDT128" s="1160"/>
      <c r="KDU128" s="1160"/>
      <c r="KDV128" s="1160"/>
      <c r="KDW128" s="1160"/>
      <c r="KDX128" s="1160"/>
      <c r="KDY128" s="1160"/>
      <c r="KDZ128" s="1160"/>
      <c r="KEA128" s="1160"/>
      <c r="KEB128" s="1160"/>
      <c r="KEC128" s="1160"/>
      <c r="KED128" s="1160"/>
      <c r="KEE128" s="1160"/>
      <c r="KEF128" s="1160"/>
      <c r="KEG128" s="1160"/>
      <c r="KEH128" s="1160"/>
      <c r="KEI128" s="1160"/>
      <c r="KEJ128" s="1160"/>
      <c r="KEK128" s="1160"/>
      <c r="KEL128" s="1160"/>
      <c r="KEM128" s="1160"/>
      <c r="KEN128" s="1160"/>
      <c r="KEO128" s="1160"/>
      <c r="KEP128" s="1160"/>
      <c r="KEQ128" s="1160"/>
      <c r="KER128" s="1160"/>
      <c r="KES128" s="1160"/>
      <c r="KET128" s="1160"/>
      <c r="KEU128" s="1160"/>
      <c r="KEV128" s="1160"/>
      <c r="KEW128" s="1160"/>
      <c r="KEX128" s="1160"/>
      <c r="KEY128" s="1160"/>
      <c r="KEZ128" s="1160"/>
      <c r="KFA128" s="1160"/>
      <c r="KFB128" s="1160"/>
      <c r="KFC128" s="1160"/>
      <c r="KFD128" s="1160"/>
      <c r="KFE128" s="1160"/>
      <c r="KFF128" s="1160"/>
      <c r="KFG128" s="1160"/>
      <c r="KFH128" s="1160"/>
      <c r="KFI128" s="1160"/>
      <c r="KFJ128" s="1160"/>
      <c r="KFK128" s="1160"/>
      <c r="KFL128" s="1160"/>
      <c r="KFM128" s="1160"/>
      <c r="KFN128" s="1160"/>
      <c r="KFO128" s="1160"/>
      <c r="KFP128" s="1160"/>
      <c r="KFQ128" s="1160"/>
      <c r="KFR128" s="1160"/>
      <c r="KFS128" s="1160"/>
      <c r="KFT128" s="1160"/>
      <c r="KFU128" s="1160"/>
      <c r="KFV128" s="1160"/>
      <c r="KFW128" s="1160"/>
      <c r="KFX128" s="1160"/>
      <c r="KFY128" s="1160"/>
      <c r="KFZ128" s="1160"/>
      <c r="KGA128" s="1160"/>
      <c r="KGB128" s="1160"/>
      <c r="KGC128" s="1160"/>
      <c r="KGD128" s="1160"/>
      <c r="KGE128" s="1160"/>
      <c r="KGF128" s="1160"/>
      <c r="KGG128" s="1160"/>
      <c r="KGH128" s="1160"/>
      <c r="KGI128" s="1160"/>
      <c r="KGJ128" s="1160"/>
      <c r="KGK128" s="1160"/>
      <c r="KGL128" s="1160"/>
      <c r="KGM128" s="1160"/>
      <c r="KGN128" s="1160"/>
      <c r="KGO128" s="1160"/>
      <c r="KGP128" s="1160"/>
      <c r="KGQ128" s="1160"/>
      <c r="KGR128" s="1160"/>
      <c r="KGS128" s="1160"/>
      <c r="KGT128" s="1160"/>
      <c r="KGU128" s="1160"/>
      <c r="KGV128" s="1160"/>
      <c r="KGW128" s="1160"/>
      <c r="KGX128" s="1160"/>
      <c r="KGY128" s="1160"/>
      <c r="KGZ128" s="1160"/>
      <c r="KHA128" s="1160"/>
      <c r="KHB128" s="1160"/>
      <c r="KHC128" s="1160"/>
      <c r="KHD128" s="1160"/>
      <c r="KHE128" s="1160"/>
      <c r="KHF128" s="1160"/>
      <c r="KHG128" s="1160"/>
      <c r="KHH128" s="1160"/>
      <c r="KHI128" s="1160"/>
      <c r="KHJ128" s="1160"/>
      <c r="KHK128" s="1160"/>
      <c r="KHL128" s="1160"/>
      <c r="KHM128" s="1160"/>
      <c r="KHN128" s="1160"/>
      <c r="KHO128" s="1160"/>
      <c r="KHP128" s="1160"/>
      <c r="KHQ128" s="1160"/>
      <c r="KHR128" s="1160"/>
      <c r="KHS128" s="1160"/>
      <c r="KHT128" s="1160"/>
      <c r="KHU128" s="1160"/>
      <c r="KHV128" s="1160"/>
      <c r="KHW128" s="1160"/>
      <c r="KHX128" s="1160"/>
      <c r="KHY128" s="1160"/>
      <c r="KHZ128" s="1160"/>
      <c r="KIA128" s="1160"/>
      <c r="KIB128" s="1160"/>
      <c r="KIC128" s="1160"/>
      <c r="KID128" s="1160"/>
      <c r="KIE128" s="1160"/>
      <c r="KIF128" s="1160"/>
      <c r="KIG128" s="1160"/>
      <c r="KIH128" s="1160"/>
      <c r="KII128" s="1160"/>
      <c r="KIJ128" s="1160"/>
      <c r="KIK128" s="1160"/>
      <c r="KIL128" s="1160"/>
      <c r="KIM128" s="1160"/>
      <c r="KIN128" s="1160"/>
      <c r="KIO128" s="1160"/>
      <c r="KIP128" s="1160"/>
      <c r="KIQ128" s="1160"/>
      <c r="KIR128" s="1160"/>
      <c r="KIS128" s="1160"/>
      <c r="KIT128" s="1160"/>
      <c r="KIU128" s="1160"/>
      <c r="KIV128" s="1160"/>
      <c r="KIW128" s="1160"/>
      <c r="KIX128" s="1160"/>
      <c r="KIY128" s="1160"/>
      <c r="KIZ128" s="1160"/>
      <c r="KJA128" s="1160"/>
      <c r="KJB128" s="1160"/>
      <c r="KJC128" s="1160"/>
      <c r="KJD128" s="1160"/>
      <c r="KJE128" s="1160"/>
      <c r="KJF128" s="1160"/>
      <c r="KJG128" s="1160"/>
      <c r="KJH128" s="1160"/>
      <c r="KJI128" s="1160"/>
      <c r="KJJ128" s="1160"/>
      <c r="KJK128" s="1160"/>
      <c r="KJL128" s="1160"/>
      <c r="KJM128" s="1160"/>
      <c r="KJN128" s="1160"/>
      <c r="KJO128" s="1160"/>
      <c r="KJP128" s="1160"/>
      <c r="KJQ128" s="1160"/>
      <c r="KJR128" s="1160"/>
      <c r="KJS128" s="1160"/>
      <c r="KJT128" s="1160"/>
      <c r="KJU128" s="1160"/>
      <c r="KJV128" s="1160"/>
      <c r="KJW128" s="1160"/>
      <c r="KJX128" s="1160"/>
      <c r="KJY128" s="1160"/>
      <c r="KJZ128" s="1160"/>
      <c r="KKA128" s="1160"/>
      <c r="KKB128" s="1160"/>
      <c r="KKC128" s="1160"/>
      <c r="KKD128" s="1160"/>
      <c r="KKE128" s="1160"/>
      <c r="KKF128" s="1160"/>
      <c r="KKG128" s="1160"/>
      <c r="KKH128" s="1160"/>
      <c r="KKI128" s="1160"/>
      <c r="KKJ128" s="1160"/>
      <c r="KKK128" s="1160"/>
      <c r="KKL128" s="1160"/>
      <c r="KKM128" s="1160"/>
      <c r="KKN128" s="1160"/>
      <c r="KKO128" s="1160"/>
      <c r="KKP128" s="1160"/>
      <c r="KKQ128" s="1160"/>
      <c r="KKR128" s="1160"/>
      <c r="KKS128" s="1160"/>
      <c r="KKT128" s="1160"/>
      <c r="KKU128" s="1160"/>
      <c r="KKV128" s="1160"/>
      <c r="KKW128" s="1160"/>
      <c r="KKX128" s="1160"/>
      <c r="KKY128" s="1160"/>
      <c r="KKZ128" s="1160"/>
      <c r="KLA128" s="1160"/>
      <c r="KLB128" s="1160"/>
      <c r="KLC128" s="1160"/>
      <c r="KLD128" s="1160"/>
      <c r="KLE128" s="1160"/>
      <c r="KLF128" s="1160"/>
      <c r="KLG128" s="1160"/>
      <c r="KLH128" s="1160"/>
      <c r="KLI128" s="1160"/>
      <c r="KLJ128" s="1160"/>
      <c r="KLK128" s="1160"/>
      <c r="KLL128" s="1160"/>
      <c r="KLM128" s="1160"/>
      <c r="KLN128" s="1160"/>
      <c r="KLO128" s="1160"/>
      <c r="KLP128" s="1160"/>
      <c r="KLQ128" s="1160"/>
      <c r="KLR128" s="1160"/>
      <c r="KLS128" s="1160"/>
      <c r="KLT128" s="1160"/>
      <c r="KLU128" s="1160"/>
      <c r="KLV128" s="1160"/>
      <c r="KLW128" s="1160"/>
      <c r="KLX128" s="1160"/>
      <c r="KLY128" s="1160"/>
      <c r="KLZ128" s="1160"/>
      <c r="KMA128" s="1160"/>
      <c r="KMB128" s="1160"/>
      <c r="KMC128" s="1160"/>
      <c r="KMD128" s="1160"/>
      <c r="KME128" s="1160"/>
      <c r="KMF128" s="1160"/>
      <c r="KMG128" s="1160"/>
      <c r="KMH128" s="1160"/>
      <c r="KMI128" s="1160"/>
      <c r="KMJ128" s="1160"/>
      <c r="KMK128" s="1160"/>
      <c r="KML128" s="1160"/>
      <c r="KMM128" s="1160"/>
      <c r="KMN128" s="1160"/>
      <c r="KMO128" s="1160"/>
      <c r="KMP128" s="1160"/>
      <c r="KMQ128" s="1160"/>
      <c r="KMR128" s="1160"/>
      <c r="KMS128" s="1160"/>
      <c r="KMT128" s="1160"/>
      <c r="KMU128" s="1160"/>
      <c r="KMV128" s="1160"/>
      <c r="KMW128" s="1160"/>
      <c r="KMX128" s="1160"/>
      <c r="KMY128" s="1160"/>
      <c r="KMZ128" s="1160"/>
      <c r="KNA128" s="1160"/>
      <c r="KNB128" s="1160"/>
      <c r="KNC128" s="1160"/>
      <c r="KND128" s="1160"/>
      <c r="KNE128" s="1160"/>
      <c r="KNF128" s="1160"/>
      <c r="KNG128" s="1160"/>
      <c r="KNH128" s="1160"/>
      <c r="KNI128" s="1160"/>
      <c r="KNJ128" s="1160"/>
      <c r="KNK128" s="1160"/>
      <c r="KNL128" s="1160"/>
      <c r="KNM128" s="1160"/>
      <c r="KNN128" s="1160"/>
      <c r="KNO128" s="1160"/>
      <c r="KNP128" s="1160"/>
      <c r="KNQ128" s="1160"/>
      <c r="KNR128" s="1160"/>
      <c r="KNS128" s="1160"/>
      <c r="KNT128" s="1160"/>
      <c r="KNU128" s="1160"/>
      <c r="KNV128" s="1160"/>
      <c r="KNW128" s="1160"/>
      <c r="KNX128" s="1160"/>
      <c r="KNY128" s="1160"/>
      <c r="KNZ128" s="1160"/>
      <c r="KOA128" s="1160"/>
      <c r="KOB128" s="1160"/>
      <c r="KOC128" s="1160"/>
      <c r="KOD128" s="1160"/>
      <c r="KOE128" s="1160"/>
      <c r="KOF128" s="1160"/>
      <c r="KOG128" s="1160"/>
      <c r="KOH128" s="1160"/>
      <c r="KOI128" s="1160"/>
      <c r="KOJ128" s="1160"/>
      <c r="KOK128" s="1160"/>
      <c r="KOL128" s="1160"/>
      <c r="KOM128" s="1160"/>
      <c r="KON128" s="1160"/>
      <c r="KOO128" s="1160"/>
      <c r="KOP128" s="1160"/>
      <c r="KOQ128" s="1160"/>
      <c r="KOR128" s="1160"/>
      <c r="KOS128" s="1160"/>
      <c r="KOT128" s="1160"/>
      <c r="KOU128" s="1160"/>
      <c r="KOV128" s="1160"/>
      <c r="KOW128" s="1160"/>
      <c r="KOX128" s="1160"/>
      <c r="KOY128" s="1160"/>
      <c r="KOZ128" s="1160"/>
      <c r="KPA128" s="1160"/>
      <c r="KPB128" s="1160"/>
      <c r="KPC128" s="1160"/>
      <c r="KPD128" s="1160"/>
      <c r="KPE128" s="1160"/>
      <c r="KPF128" s="1160"/>
      <c r="KPG128" s="1160"/>
      <c r="KPH128" s="1160"/>
      <c r="KPI128" s="1160"/>
      <c r="KPJ128" s="1160"/>
      <c r="KPK128" s="1160"/>
      <c r="KPL128" s="1160"/>
      <c r="KPM128" s="1160"/>
      <c r="KPN128" s="1160"/>
      <c r="KPO128" s="1160"/>
      <c r="KPP128" s="1160"/>
      <c r="KPQ128" s="1160"/>
      <c r="KPR128" s="1160"/>
      <c r="KPS128" s="1160"/>
      <c r="KPT128" s="1160"/>
      <c r="KPU128" s="1160"/>
      <c r="KPV128" s="1160"/>
      <c r="KPW128" s="1160"/>
      <c r="KPX128" s="1160"/>
      <c r="KPY128" s="1160"/>
      <c r="KPZ128" s="1160"/>
      <c r="KQA128" s="1160"/>
      <c r="KQB128" s="1160"/>
      <c r="KQC128" s="1160"/>
      <c r="KQD128" s="1160"/>
      <c r="KQE128" s="1160"/>
      <c r="KQF128" s="1160"/>
      <c r="KQG128" s="1160"/>
      <c r="KQH128" s="1160"/>
      <c r="KQI128" s="1160"/>
      <c r="KQJ128" s="1160"/>
      <c r="KQK128" s="1160"/>
      <c r="KQL128" s="1160"/>
      <c r="KQM128" s="1160"/>
      <c r="KQN128" s="1160"/>
      <c r="KQO128" s="1160"/>
      <c r="KQP128" s="1160"/>
      <c r="KQQ128" s="1160"/>
      <c r="KQR128" s="1160"/>
      <c r="KQS128" s="1160"/>
      <c r="KQT128" s="1160"/>
      <c r="KQU128" s="1160"/>
      <c r="KQV128" s="1160"/>
      <c r="KQW128" s="1160"/>
      <c r="KQX128" s="1160"/>
      <c r="KQY128" s="1160"/>
      <c r="KQZ128" s="1160"/>
      <c r="KRA128" s="1160"/>
      <c r="KRB128" s="1160"/>
      <c r="KRC128" s="1160"/>
      <c r="KRD128" s="1160"/>
      <c r="KRE128" s="1160"/>
      <c r="KRF128" s="1160"/>
      <c r="KRG128" s="1160"/>
      <c r="KRH128" s="1160"/>
      <c r="KRI128" s="1160"/>
      <c r="KRJ128" s="1160"/>
      <c r="KRK128" s="1160"/>
      <c r="KRL128" s="1160"/>
      <c r="KRM128" s="1160"/>
      <c r="KRN128" s="1160"/>
      <c r="KRO128" s="1160"/>
      <c r="KRP128" s="1160"/>
      <c r="KRQ128" s="1160"/>
      <c r="KRR128" s="1160"/>
      <c r="KRS128" s="1160"/>
      <c r="KRT128" s="1160"/>
      <c r="KRU128" s="1160"/>
      <c r="KRV128" s="1160"/>
      <c r="KRW128" s="1160"/>
      <c r="KRX128" s="1160"/>
      <c r="KRY128" s="1160"/>
      <c r="KRZ128" s="1160"/>
      <c r="KSA128" s="1160"/>
      <c r="KSB128" s="1160"/>
      <c r="KSC128" s="1160"/>
      <c r="KSD128" s="1160"/>
      <c r="KSE128" s="1160"/>
      <c r="KSF128" s="1160"/>
      <c r="KSG128" s="1160"/>
      <c r="KSH128" s="1160"/>
      <c r="KSI128" s="1160"/>
      <c r="KSJ128" s="1160"/>
      <c r="KSK128" s="1160"/>
      <c r="KSL128" s="1160"/>
      <c r="KSM128" s="1160"/>
      <c r="KSN128" s="1160"/>
      <c r="KSO128" s="1160"/>
      <c r="KSP128" s="1160"/>
      <c r="KSQ128" s="1160"/>
      <c r="KSR128" s="1160"/>
      <c r="KSS128" s="1160"/>
      <c r="KST128" s="1160"/>
      <c r="KSU128" s="1160"/>
      <c r="KSV128" s="1160"/>
      <c r="KSW128" s="1160"/>
      <c r="KSX128" s="1160"/>
      <c r="KSY128" s="1160"/>
      <c r="KSZ128" s="1160"/>
      <c r="KTA128" s="1160"/>
      <c r="KTB128" s="1160"/>
      <c r="KTC128" s="1160"/>
      <c r="KTD128" s="1160"/>
      <c r="KTE128" s="1160"/>
      <c r="KTF128" s="1160"/>
      <c r="KTG128" s="1160"/>
      <c r="KTH128" s="1160"/>
      <c r="KTI128" s="1160"/>
      <c r="KTJ128" s="1160"/>
      <c r="KTK128" s="1160"/>
      <c r="KTL128" s="1160"/>
      <c r="KTM128" s="1160"/>
      <c r="KTN128" s="1160"/>
      <c r="KTO128" s="1160"/>
      <c r="KTP128" s="1160"/>
      <c r="KTQ128" s="1160"/>
      <c r="KTR128" s="1160"/>
      <c r="KTS128" s="1160"/>
      <c r="KTT128" s="1160"/>
      <c r="KTU128" s="1160"/>
      <c r="KTV128" s="1160"/>
      <c r="KTW128" s="1160"/>
      <c r="KTX128" s="1160"/>
      <c r="KTY128" s="1160"/>
      <c r="KTZ128" s="1160"/>
      <c r="KUA128" s="1160"/>
      <c r="KUB128" s="1160"/>
      <c r="KUC128" s="1160"/>
      <c r="KUD128" s="1160"/>
      <c r="KUE128" s="1160"/>
      <c r="KUF128" s="1160"/>
      <c r="KUG128" s="1160"/>
      <c r="KUH128" s="1160"/>
      <c r="KUI128" s="1160"/>
      <c r="KUJ128" s="1160"/>
      <c r="KUK128" s="1160"/>
      <c r="KUL128" s="1160"/>
      <c r="KUM128" s="1160"/>
      <c r="KUN128" s="1160"/>
      <c r="KUO128" s="1160"/>
      <c r="KUP128" s="1160"/>
      <c r="KUQ128" s="1160"/>
      <c r="KUR128" s="1160"/>
      <c r="KUS128" s="1160"/>
      <c r="KUT128" s="1160"/>
      <c r="KUU128" s="1160"/>
      <c r="KUV128" s="1160"/>
      <c r="KUW128" s="1160"/>
      <c r="KUX128" s="1160"/>
      <c r="KUY128" s="1160"/>
      <c r="KUZ128" s="1160"/>
      <c r="KVA128" s="1160"/>
      <c r="KVB128" s="1160"/>
      <c r="KVC128" s="1160"/>
      <c r="KVD128" s="1160"/>
      <c r="KVE128" s="1160"/>
      <c r="KVF128" s="1160"/>
      <c r="KVG128" s="1160"/>
      <c r="KVH128" s="1160"/>
      <c r="KVI128" s="1160"/>
      <c r="KVJ128" s="1160"/>
      <c r="KVK128" s="1160"/>
      <c r="KVL128" s="1160"/>
      <c r="KVM128" s="1160"/>
      <c r="KVN128" s="1160"/>
      <c r="KVO128" s="1160"/>
      <c r="KVP128" s="1160"/>
      <c r="KVQ128" s="1160"/>
      <c r="KVR128" s="1160"/>
      <c r="KVS128" s="1160"/>
      <c r="KVT128" s="1160"/>
      <c r="KVU128" s="1160"/>
      <c r="KVV128" s="1160"/>
      <c r="KVW128" s="1160"/>
      <c r="KVX128" s="1160"/>
      <c r="KVY128" s="1160"/>
      <c r="KVZ128" s="1160"/>
      <c r="KWA128" s="1160"/>
      <c r="KWB128" s="1160"/>
      <c r="KWC128" s="1160"/>
      <c r="KWD128" s="1160"/>
      <c r="KWE128" s="1160"/>
      <c r="KWF128" s="1160"/>
      <c r="KWG128" s="1160"/>
      <c r="KWH128" s="1160"/>
      <c r="KWI128" s="1160"/>
      <c r="KWJ128" s="1160"/>
      <c r="KWK128" s="1160"/>
      <c r="KWL128" s="1160"/>
      <c r="KWM128" s="1160"/>
      <c r="KWN128" s="1160"/>
      <c r="KWO128" s="1160"/>
      <c r="KWP128" s="1160"/>
      <c r="KWQ128" s="1160"/>
      <c r="KWR128" s="1160"/>
      <c r="KWS128" s="1160"/>
      <c r="KWT128" s="1160"/>
      <c r="KWU128" s="1160"/>
      <c r="KWV128" s="1160"/>
      <c r="KWW128" s="1160"/>
      <c r="KWX128" s="1160"/>
      <c r="KWY128" s="1160"/>
      <c r="KWZ128" s="1160"/>
      <c r="KXA128" s="1160"/>
      <c r="KXB128" s="1160"/>
      <c r="KXC128" s="1160"/>
      <c r="KXD128" s="1160"/>
      <c r="KXE128" s="1160"/>
      <c r="KXF128" s="1160"/>
      <c r="KXG128" s="1160"/>
      <c r="KXH128" s="1160"/>
      <c r="KXI128" s="1160"/>
      <c r="KXJ128" s="1160"/>
      <c r="KXK128" s="1160"/>
      <c r="KXL128" s="1160"/>
      <c r="KXM128" s="1160"/>
      <c r="KXN128" s="1160"/>
      <c r="KXO128" s="1160"/>
      <c r="KXP128" s="1160"/>
      <c r="KXQ128" s="1160"/>
      <c r="KXR128" s="1160"/>
      <c r="KXS128" s="1160"/>
      <c r="KXT128" s="1160"/>
      <c r="KXU128" s="1160"/>
      <c r="KXV128" s="1160"/>
      <c r="KXW128" s="1160"/>
      <c r="KXX128" s="1160"/>
      <c r="KXY128" s="1160"/>
      <c r="KXZ128" s="1160"/>
      <c r="KYA128" s="1160"/>
      <c r="KYB128" s="1160"/>
      <c r="KYC128" s="1160"/>
      <c r="KYD128" s="1160"/>
      <c r="KYE128" s="1160"/>
      <c r="KYF128" s="1160"/>
      <c r="KYG128" s="1160"/>
      <c r="KYH128" s="1160"/>
      <c r="KYI128" s="1160"/>
      <c r="KYJ128" s="1160"/>
      <c r="KYK128" s="1160"/>
      <c r="KYL128" s="1160"/>
      <c r="KYM128" s="1160"/>
      <c r="KYN128" s="1160"/>
      <c r="KYO128" s="1160"/>
      <c r="KYP128" s="1160"/>
      <c r="KYQ128" s="1160"/>
      <c r="KYR128" s="1160"/>
      <c r="KYS128" s="1160"/>
      <c r="KYT128" s="1160"/>
      <c r="KYU128" s="1160"/>
      <c r="KYV128" s="1160"/>
      <c r="KYW128" s="1160"/>
      <c r="KYX128" s="1160"/>
      <c r="KYY128" s="1160"/>
      <c r="KYZ128" s="1160"/>
      <c r="KZA128" s="1160"/>
      <c r="KZB128" s="1160"/>
      <c r="KZC128" s="1160"/>
      <c r="KZD128" s="1160"/>
      <c r="KZE128" s="1160"/>
      <c r="KZF128" s="1160"/>
      <c r="KZG128" s="1160"/>
      <c r="KZH128" s="1160"/>
      <c r="KZI128" s="1160"/>
      <c r="KZJ128" s="1160"/>
      <c r="KZK128" s="1160"/>
      <c r="KZL128" s="1160"/>
      <c r="KZM128" s="1160"/>
      <c r="KZN128" s="1160"/>
      <c r="KZO128" s="1160"/>
      <c r="KZP128" s="1160"/>
      <c r="KZQ128" s="1160"/>
      <c r="KZR128" s="1160"/>
      <c r="KZS128" s="1160"/>
      <c r="KZT128" s="1160"/>
      <c r="KZU128" s="1160"/>
      <c r="KZV128" s="1160"/>
      <c r="KZW128" s="1160"/>
      <c r="KZX128" s="1160"/>
      <c r="KZY128" s="1160"/>
      <c r="KZZ128" s="1160"/>
      <c r="LAA128" s="1160"/>
      <c r="LAB128" s="1160"/>
      <c r="LAC128" s="1160"/>
      <c r="LAD128" s="1160"/>
      <c r="LAE128" s="1160"/>
      <c r="LAF128" s="1160"/>
      <c r="LAG128" s="1160"/>
      <c r="LAH128" s="1160"/>
      <c r="LAI128" s="1160"/>
      <c r="LAJ128" s="1160"/>
      <c r="LAK128" s="1160"/>
      <c r="LAL128" s="1160"/>
      <c r="LAM128" s="1160"/>
      <c r="LAN128" s="1160"/>
      <c r="LAO128" s="1160"/>
      <c r="LAP128" s="1160"/>
      <c r="LAQ128" s="1160"/>
      <c r="LAR128" s="1160"/>
      <c r="LAS128" s="1160"/>
      <c r="LAT128" s="1160"/>
      <c r="LAU128" s="1160"/>
      <c r="LAV128" s="1160"/>
      <c r="LAW128" s="1160"/>
      <c r="LAX128" s="1160"/>
      <c r="LAY128" s="1160"/>
      <c r="LAZ128" s="1160"/>
      <c r="LBA128" s="1160"/>
      <c r="LBB128" s="1160"/>
      <c r="LBC128" s="1160"/>
      <c r="LBD128" s="1160"/>
      <c r="LBE128" s="1160"/>
      <c r="LBF128" s="1160"/>
      <c r="LBG128" s="1160"/>
      <c r="LBH128" s="1160"/>
      <c r="LBI128" s="1160"/>
      <c r="LBJ128" s="1160"/>
      <c r="LBK128" s="1160"/>
      <c r="LBL128" s="1160"/>
      <c r="LBM128" s="1160"/>
      <c r="LBN128" s="1160"/>
      <c r="LBO128" s="1160"/>
      <c r="LBP128" s="1160"/>
      <c r="LBQ128" s="1160"/>
      <c r="LBR128" s="1160"/>
      <c r="LBS128" s="1160"/>
      <c r="LBT128" s="1160"/>
      <c r="LBU128" s="1160"/>
      <c r="LBV128" s="1160"/>
      <c r="LBW128" s="1160"/>
      <c r="LBX128" s="1160"/>
      <c r="LBY128" s="1160"/>
      <c r="LBZ128" s="1160"/>
      <c r="LCA128" s="1160"/>
      <c r="LCB128" s="1160"/>
      <c r="LCC128" s="1160"/>
      <c r="LCD128" s="1160"/>
      <c r="LCE128" s="1160"/>
      <c r="LCF128" s="1160"/>
      <c r="LCG128" s="1160"/>
      <c r="LCH128" s="1160"/>
      <c r="LCI128" s="1160"/>
      <c r="LCJ128" s="1160"/>
      <c r="LCK128" s="1160"/>
      <c r="LCL128" s="1160"/>
      <c r="LCM128" s="1160"/>
      <c r="LCN128" s="1160"/>
      <c r="LCO128" s="1160"/>
      <c r="LCP128" s="1160"/>
      <c r="LCQ128" s="1160"/>
      <c r="LCR128" s="1160"/>
      <c r="LCS128" s="1160"/>
      <c r="LCT128" s="1160"/>
      <c r="LCU128" s="1160"/>
      <c r="LCV128" s="1160"/>
      <c r="LCW128" s="1160"/>
      <c r="LCX128" s="1160"/>
      <c r="LCY128" s="1160"/>
      <c r="LCZ128" s="1160"/>
      <c r="LDA128" s="1160"/>
      <c r="LDB128" s="1160"/>
      <c r="LDC128" s="1160"/>
      <c r="LDD128" s="1160"/>
      <c r="LDE128" s="1160"/>
      <c r="LDF128" s="1160"/>
      <c r="LDG128" s="1160"/>
      <c r="LDH128" s="1160"/>
      <c r="LDI128" s="1160"/>
      <c r="LDJ128" s="1160"/>
      <c r="LDK128" s="1160"/>
      <c r="LDL128" s="1160"/>
      <c r="LDM128" s="1160"/>
      <c r="LDN128" s="1160"/>
      <c r="LDO128" s="1160"/>
      <c r="LDP128" s="1160"/>
      <c r="LDQ128" s="1160"/>
      <c r="LDR128" s="1160"/>
      <c r="LDS128" s="1160"/>
      <c r="LDT128" s="1160"/>
      <c r="LDU128" s="1160"/>
      <c r="LDV128" s="1160"/>
      <c r="LDW128" s="1160"/>
      <c r="LDX128" s="1160"/>
      <c r="LDY128" s="1160"/>
      <c r="LDZ128" s="1160"/>
      <c r="LEA128" s="1160"/>
      <c r="LEB128" s="1160"/>
      <c r="LEC128" s="1160"/>
      <c r="LED128" s="1160"/>
      <c r="LEE128" s="1160"/>
      <c r="LEF128" s="1160"/>
      <c r="LEG128" s="1160"/>
      <c r="LEH128" s="1160"/>
      <c r="LEI128" s="1160"/>
      <c r="LEJ128" s="1160"/>
      <c r="LEK128" s="1160"/>
      <c r="LEL128" s="1160"/>
      <c r="LEM128" s="1160"/>
      <c r="LEN128" s="1160"/>
      <c r="LEO128" s="1160"/>
      <c r="LEP128" s="1160"/>
      <c r="LEQ128" s="1160"/>
      <c r="LER128" s="1160"/>
      <c r="LES128" s="1160"/>
      <c r="LET128" s="1160"/>
      <c r="LEU128" s="1160"/>
      <c r="LEV128" s="1160"/>
      <c r="LEW128" s="1160"/>
      <c r="LEX128" s="1160"/>
      <c r="LEY128" s="1160"/>
      <c r="LEZ128" s="1160"/>
      <c r="LFA128" s="1160"/>
      <c r="LFB128" s="1160"/>
      <c r="LFC128" s="1160"/>
      <c r="LFD128" s="1160"/>
      <c r="LFE128" s="1160"/>
      <c r="LFF128" s="1160"/>
      <c r="LFG128" s="1160"/>
      <c r="LFH128" s="1160"/>
      <c r="LFI128" s="1160"/>
      <c r="LFJ128" s="1160"/>
      <c r="LFK128" s="1160"/>
      <c r="LFL128" s="1160"/>
      <c r="LFM128" s="1160"/>
      <c r="LFN128" s="1160"/>
      <c r="LFO128" s="1160"/>
      <c r="LFP128" s="1160"/>
      <c r="LFQ128" s="1160"/>
      <c r="LFR128" s="1160"/>
      <c r="LFS128" s="1160"/>
      <c r="LFT128" s="1160"/>
      <c r="LFU128" s="1160"/>
      <c r="LFV128" s="1160"/>
      <c r="LFW128" s="1160"/>
      <c r="LFX128" s="1160"/>
      <c r="LFY128" s="1160"/>
      <c r="LFZ128" s="1160"/>
      <c r="LGA128" s="1160"/>
      <c r="LGB128" s="1160"/>
      <c r="LGC128" s="1160"/>
      <c r="LGD128" s="1160"/>
      <c r="LGE128" s="1160"/>
      <c r="LGF128" s="1160"/>
      <c r="LGG128" s="1160"/>
      <c r="LGH128" s="1160"/>
      <c r="LGI128" s="1160"/>
      <c r="LGJ128" s="1160"/>
      <c r="LGK128" s="1160"/>
      <c r="LGL128" s="1160"/>
      <c r="LGM128" s="1160"/>
      <c r="LGN128" s="1160"/>
      <c r="LGO128" s="1160"/>
      <c r="LGP128" s="1160"/>
      <c r="LGQ128" s="1160"/>
      <c r="LGR128" s="1160"/>
      <c r="LGS128" s="1160"/>
      <c r="LGT128" s="1160"/>
      <c r="LGU128" s="1160"/>
      <c r="LGV128" s="1160"/>
      <c r="LGW128" s="1160"/>
      <c r="LGX128" s="1160"/>
      <c r="LGY128" s="1160"/>
      <c r="LGZ128" s="1160"/>
      <c r="LHA128" s="1160"/>
      <c r="LHB128" s="1160"/>
      <c r="LHC128" s="1160"/>
      <c r="LHD128" s="1160"/>
      <c r="LHE128" s="1160"/>
      <c r="LHF128" s="1160"/>
      <c r="LHG128" s="1160"/>
      <c r="LHH128" s="1160"/>
      <c r="LHI128" s="1160"/>
      <c r="LHJ128" s="1160"/>
      <c r="LHK128" s="1160"/>
      <c r="LHL128" s="1160"/>
      <c r="LHM128" s="1160"/>
      <c r="LHN128" s="1160"/>
      <c r="LHO128" s="1160"/>
      <c r="LHP128" s="1160"/>
      <c r="LHQ128" s="1160"/>
      <c r="LHR128" s="1160"/>
      <c r="LHS128" s="1160"/>
      <c r="LHT128" s="1160"/>
      <c r="LHU128" s="1160"/>
      <c r="LHV128" s="1160"/>
      <c r="LHW128" s="1160"/>
      <c r="LHX128" s="1160"/>
      <c r="LHY128" s="1160"/>
      <c r="LHZ128" s="1160"/>
      <c r="LIA128" s="1160"/>
      <c r="LIB128" s="1160"/>
      <c r="LIC128" s="1160"/>
      <c r="LID128" s="1160"/>
      <c r="LIE128" s="1160"/>
      <c r="LIF128" s="1160"/>
      <c r="LIG128" s="1160"/>
      <c r="LIH128" s="1160"/>
      <c r="LII128" s="1160"/>
      <c r="LIJ128" s="1160"/>
      <c r="LIK128" s="1160"/>
      <c r="LIL128" s="1160"/>
      <c r="LIM128" s="1160"/>
      <c r="LIN128" s="1160"/>
      <c r="LIO128" s="1160"/>
      <c r="LIP128" s="1160"/>
      <c r="LIQ128" s="1160"/>
      <c r="LIR128" s="1160"/>
      <c r="LIS128" s="1160"/>
      <c r="LIT128" s="1160"/>
      <c r="LIU128" s="1160"/>
      <c r="LIV128" s="1160"/>
      <c r="LIW128" s="1160"/>
      <c r="LIX128" s="1160"/>
      <c r="LIY128" s="1160"/>
      <c r="LIZ128" s="1160"/>
      <c r="LJA128" s="1160"/>
      <c r="LJB128" s="1160"/>
      <c r="LJC128" s="1160"/>
      <c r="LJD128" s="1160"/>
      <c r="LJE128" s="1160"/>
      <c r="LJF128" s="1160"/>
      <c r="LJG128" s="1160"/>
      <c r="LJH128" s="1160"/>
      <c r="LJI128" s="1160"/>
      <c r="LJJ128" s="1160"/>
      <c r="LJK128" s="1160"/>
      <c r="LJL128" s="1160"/>
      <c r="LJM128" s="1160"/>
      <c r="LJN128" s="1160"/>
      <c r="LJO128" s="1160"/>
      <c r="LJP128" s="1160"/>
      <c r="LJQ128" s="1160"/>
      <c r="LJR128" s="1160"/>
      <c r="LJS128" s="1160"/>
      <c r="LJT128" s="1160"/>
      <c r="LJU128" s="1160"/>
      <c r="LJV128" s="1160"/>
      <c r="LJW128" s="1160"/>
      <c r="LJX128" s="1160"/>
      <c r="LJY128" s="1160"/>
      <c r="LJZ128" s="1160"/>
      <c r="LKA128" s="1160"/>
      <c r="LKB128" s="1160"/>
      <c r="LKC128" s="1160"/>
      <c r="LKD128" s="1160"/>
      <c r="LKE128" s="1160"/>
      <c r="LKF128" s="1160"/>
      <c r="LKG128" s="1160"/>
      <c r="LKH128" s="1160"/>
      <c r="LKI128" s="1160"/>
      <c r="LKJ128" s="1160"/>
      <c r="LKK128" s="1160"/>
      <c r="LKL128" s="1160"/>
      <c r="LKM128" s="1160"/>
      <c r="LKN128" s="1160"/>
      <c r="LKO128" s="1160"/>
      <c r="LKP128" s="1160"/>
      <c r="LKQ128" s="1160"/>
      <c r="LKR128" s="1160"/>
      <c r="LKS128" s="1160"/>
      <c r="LKT128" s="1160"/>
      <c r="LKU128" s="1160"/>
      <c r="LKV128" s="1160"/>
      <c r="LKW128" s="1160"/>
      <c r="LKX128" s="1160"/>
      <c r="LKY128" s="1160"/>
      <c r="LKZ128" s="1160"/>
      <c r="LLA128" s="1160"/>
      <c r="LLB128" s="1160"/>
      <c r="LLC128" s="1160"/>
      <c r="LLD128" s="1160"/>
      <c r="LLE128" s="1160"/>
      <c r="LLF128" s="1160"/>
      <c r="LLG128" s="1160"/>
      <c r="LLH128" s="1160"/>
      <c r="LLI128" s="1160"/>
      <c r="LLJ128" s="1160"/>
      <c r="LLK128" s="1160"/>
      <c r="LLL128" s="1160"/>
      <c r="LLM128" s="1160"/>
      <c r="LLN128" s="1160"/>
      <c r="LLO128" s="1160"/>
      <c r="LLP128" s="1160"/>
      <c r="LLQ128" s="1160"/>
      <c r="LLR128" s="1160"/>
      <c r="LLS128" s="1160"/>
      <c r="LLT128" s="1160"/>
      <c r="LLU128" s="1160"/>
      <c r="LLV128" s="1160"/>
      <c r="LLW128" s="1160"/>
      <c r="LLX128" s="1160"/>
      <c r="LLY128" s="1160"/>
      <c r="LLZ128" s="1160"/>
      <c r="LMA128" s="1160"/>
      <c r="LMB128" s="1160"/>
      <c r="LMC128" s="1160"/>
      <c r="LMD128" s="1160"/>
      <c r="LME128" s="1160"/>
      <c r="LMF128" s="1160"/>
      <c r="LMG128" s="1160"/>
      <c r="LMH128" s="1160"/>
      <c r="LMI128" s="1160"/>
      <c r="LMJ128" s="1160"/>
      <c r="LMK128" s="1160"/>
      <c r="LML128" s="1160"/>
      <c r="LMM128" s="1160"/>
      <c r="LMN128" s="1160"/>
      <c r="LMO128" s="1160"/>
      <c r="LMP128" s="1160"/>
      <c r="LMQ128" s="1160"/>
      <c r="LMR128" s="1160"/>
      <c r="LMS128" s="1160"/>
      <c r="LMT128" s="1160"/>
      <c r="LMU128" s="1160"/>
      <c r="LMV128" s="1160"/>
      <c r="LMW128" s="1160"/>
      <c r="LMX128" s="1160"/>
      <c r="LMY128" s="1160"/>
      <c r="LMZ128" s="1160"/>
      <c r="LNA128" s="1160"/>
      <c r="LNB128" s="1160"/>
      <c r="LNC128" s="1160"/>
      <c r="LND128" s="1160"/>
      <c r="LNE128" s="1160"/>
      <c r="LNF128" s="1160"/>
      <c r="LNG128" s="1160"/>
      <c r="LNH128" s="1160"/>
      <c r="LNI128" s="1160"/>
      <c r="LNJ128" s="1160"/>
      <c r="LNK128" s="1160"/>
      <c r="LNL128" s="1160"/>
      <c r="LNM128" s="1160"/>
      <c r="LNN128" s="1160"/>
      <c r="LNO128" s="1160"/>
      <c r="LNP128" s="1160"/>
      <c r="LNQ128" s="1160"/>
      <c r="LNR128" s="1160"/>
      <c r="LNS128" s="1160"/>
      <c r="LNT128" s="1160"/>
      <c r="LNU128" s="1160"/>
      <c r="LNV128" s="1160"/>
      <c r="LNW128" s="1160"/>
      <c r="LNX128" s="1160"/>
      <c r="LNY128" s="1160"/>
      <c r="LNZ128" s="1160"/>
      <c r="LOA128" s="1160"/>
      <c r="LOB128" s="1160"/>
      <c r="LOC128" s="1160"/>
      <c r="LOD128" s="1160"/>
      <c r="LOE128" s="1160"/>
      <c r="LOF128" s="1160"/>
      <c r="LOG128" s="1160"/>
      <c r="LOH128" s="1160"/>
      <c r="LOI128" s="1160"/>
      <c r="LOJ128" s="1160"/>
      <c r="LOK128" s="1160"/>
      <c r="LOL128" s="1160"/>
      <c r="LOM128" s="1160"/>
      <c r="LON128" s="1160"/>
      <c r="LOO128" s="1160"/>
      <c r="LOP128" s="1160"/>
      <c r="LOQ128" s="1160"/>
      <c r="LOR128" s="1160"/>
      <c r="LOS128" s="1160"/>
      <c r="LOT128" s="1160"/>
      <c r="LOU128" s="1160"/>
      <c r="LOV128" s="1160"/>
      <c r="LOW128" s="1160"/>
      <c r="LOX128" s="1160"/>
      <c r="LOY128" s="1160"/>
      <c r="LOZ128" s="1160"/>
      <c r="LPA128" s="1160"/>
      <c r="LPB128" s="1160"/>
      <c r="LPC128" s="1160"/>
      <c r="LPD128" s="1160"/>
      <c r="LPE128" s="1160"/>
      <c r="LPF128" s="1160"/>
      <c r="LPG128" s="1160"/>
      <c r="LPH128" s="1160"/>
      <c r="LPI128" s="1160"/>
      <c r="LPJ128" s="1160"/>
      <c r="LPK128" s="1160"/>
      <c r="LPL128" s="1160"/>
      <c r="LPM128" s="1160"/>
      <c r="LPN128" s="1160"/>
      <c r="LPO128" s="1160"/>
      <c r="LPP128" s="1160"/>
      <c r="LPQ128" s="1160"/>
      <c r="LPR128" s="1160"/>
      <c r="LPS128" s="1160"/>
      <c r="LPT128" s="1160"/>
      <c r="LPU128" s="1160"/>
      <c r="LPV128" s="1160"/>
      <c r="LPW128" s="1160"/>
      <c r="LPX128" s="1160"/>
      <c r="LPY128" s="1160"/>
      <c r="LPZ128" s="1160"/>
      <c r="LQA128" s="1160"/>
      <c r="LQB128" s="1160"/>
      <c r="LQC128" s="1160"/>
      <c r="LQD128" s="1160"/>
      <c r="LQE128" s="1160"/>
      <c r="LQF128" s="1160"/>
      <c r="LQG128" s="1160"/>
      <c r="LQH128" s="1160"/>
      <c r="LQI128" s="1160"/>
      <c r="LQJ128" s="1160"/>
      <c r="LQK128" s="1160"/>
      <c r="LQL128" s="1160"/>
      <c r="LQM128" s="1160"/>
      <c r="LQN128" s="1160"/>
      <c r="LQO128" s="1160"/>
      <c r="LQP128" s="1160"/>
      <c r="LQQ128" s="1160"/>
      <c r="LQR128" s="1160"/>
      <c r="LQS128" s="1160"/>
      <c r="LQT128" s="1160"/>
      <c r="LQU128" s="1160"/>
      <c r="LQV128" s="1160"/>
      <c r="LQW128" s="1160"/>
      <c r="LQX128" s="1160"/>
      <c r="LQY128" s="1160"/>
      <c r="LQZ128" s="1160"/>
      <c r="LRA128" s="1160"/>
      <c r="LRB128" s="1160"/>
      <c r="LRC128" s="1160"/>
      <c r="LRD128" s="1160"/>
      <c r="LRE128" s="1160"/>
      <c r="LRF128" s="1160"/>
      <c r="LRG128" s="1160"/>
      <c r="LRH128" s="1160"/>
      <c r="LRI128" s="1160"/>
      <c r="LRJ128" s="1160"/>
      <c r="LRK128" s="1160"/>
      <c r="LRL128" s="1160"/>
      <c r="LRM128" s="1160"/>
      <c r="LRN128" s="1160"/>
      <c r="LRO128" s="1160"/>
      <c r="LRP128" s="1160"/>
      <c r="LRQ128" s="1160"/>
      <c r="LRR128" s="1160"/>
      <c r="LRS128" s="1160"/>
      <c r="LRT128" s="1160"/>
      <c r="LRU128" s="1160"/>
      <c r="LRV128" s="1160"/>
      <c r="LRW128" s="1160"/>
      <c r="LRX128" s="1160"/>
      <c r="LRY128" s="1160"/>
      <c r="LRZ128" s="1160"/>
      <c r="LSA128" s="1160"/>
      <c r="LSB128" s="1160"/>
      <c r="LSC128" s="1160"/>
      <c r="LSD128" s="1160"/>
      <c r="LSE128" s="1160"/>
      <c r="LSF128" s="1160"/>
      <c r="LSG128" s="1160"/>
      <c r="LSH128" s="1160"/>
      <c r="LSI128" s="1160"/>
      <c r="LSJ128" s="1160"/>
      <c r="LSK128" s="1160"/>
      <c r="LSL128" s="1160"/>
      <c r="LSM128" s="1160"/>
      <c r="LSN128" s="1160"/>
      <c r="LSO128" s="1160"/>
      <c r="LSP128" s="1160"/>
      <c r="LSQ128" s="1160"/>
      <c r="LSR128" s="1160"/>
      <c r="LSS128" s="1160"/>
      <c r="LST128" s="1160"/>
      <c r="LSU128" s="1160"/>
      <c r="LSV128" s="1160"/>
      <c r="LSW128" s="1160"/>
      <c r="LSX128" s="1160"/>
      <c r="LSY128" s="1160"/>
      <c r="LSZ128" s="1160"/>
      <c r="LTA128" s="1160"/>
      <c r="LTB128" s="1160"/>
      <c r="LTC128" s="1160"/>
      <c r="LTD128" s="1160"/>
      <c r="LTE128" s="1160"/>
      <c r="LTF128" s="1160"/>
      <c r="LTG128" s="1160"/>
      <c r="LTH128" s="1160"/>
      <c r="LTI128" s="1160"/>
      <c r="LTJ128" s="1160"/>
      <c r="LTK128" s="1160"/>
      <c r="LTL128" s="1160"/>
      <c r="LTM128" s="1160"/>
      <c r="LTN128" s="1160"/>
      <c r="LTO128" s="1160"/>
      <c r="LTP128" s="1160"/>
      <c r="LTQ128" s="1160"/>
      <c r="LTR128" s="1160"/>
      <c r="LTS128" s="1160"/>
      <c r="LTT128" s="1160"/>
      <c r="LTU128" s="1160"/>
      <c r="LTV128" s="1160"/>
      <c r="LTW128" s="1160"/>
      <c r="LTX128" s="1160"/>
      <c r="LTY128" s="1160"/>
      <c r="LTZ128" s="1160"/>
      <c r="LUA128" s="1160"/>
      <c r="LUB128" s="1160"/>
      <c r="LUC128" s="1160"/>
      <c r="LUD128" s="1160"/>
      <c r="LUE128" s="1160"/>
      <c r="LUF128" s="1160"/>
      <c r="LUG128" s="1160"/>
      <c r="LUH128" s="1160"/>
      <c r="LUI128" s="1160"/>
      <c r="LUJ128" s="1160"/>
      <c r="LUK128" s="1160"/>
      <c r="LUL128" s="1160"/>
      <c r="LUM128" s="1160"/>
      <c r="LUN128" s="1160"/>
      <c r="LUO128" s="1160"/>
      <c r="LUP128" s="1160"/>
      <c r="LUQ128" s="1160"/>
      <c r="LUR128" s="1160"/>
      <c r="LUS128" s="1160"/>
      <c r="LUT128" s="1160"/>
      <c r="LUU128" s="1160"/>
      <c r="LUV128" s="1160"/>
      <c r="LUW128" s="1160"/>
      <c r="LUX128" s="1160"/>
      <c r="LUY128" s="1160"/>
      <c r="LUZ128" s="1160"/>
      <c r="LVA128" s="1160"/>
      <c r="LVB128" s="1160"/>
      <c r="LVC128" s="1160"/>
      <c r="LVD128" s="1160"/>
      <c r="LVE128" s="1160"/>
      <c r="LVF128" s="1160"/>
      <c r="LVG128" s="1160"/>
      <c r="LVH128" s="1160"/>
      <c r="LVI128" s="1160"/>
      <c r="LVJ128" s="1160"/>
      <c r="LVK128" s="1160"/>
      <c r="LVL128" s="1160"/>
      <c r="LVM128" s="1160"/>
      <c r="LVN128" s="1160"/>
      <c r="LVO128" s="1160"/>
      <c r="LVP128" s="1160"/>
      <c r="LVQ128" s="1160"/>
      <c r="LVR128" s="1160"/>
      <c r="LVS128" s="1160"/>
      <c r="LVT128" s="1160"/>
      <c r="LVU128" s="1160"/>
      <c r="LVV128" s="1160"/>
      <c r="LVW128" s="1160"/>
      <c r="LVX128" s="1160"/>
      <c r="LVY128" s="1160"/>
      <c r="LVZ128" s="1160"/>
      <c r="LWA128" s="1160"/>
      <c r="LWB128" s="1160"/>
      <c r="LWC128" s="1160"/>
      <c r="LWD128" s="1160"/>
      <c r="LWE128" s="1160"/>
      <c r="LWF128" s="1160"/>
      <c r="LWG128" s="1160"/>
      <c r="LWH128" s="1160"/>
      <c r="LWI128" s="1160"/>
      <c r="LWJ128" s="1160"/>
      <c r="LWK128" s="1160"/>
      <c r="LWL128" s="1160"/>
      <c r="LWM128" s="1160"/>
      <c r="LWN128" s="1160"/>
      <c r="LWO128" s="1160"/>
      <c r="LWP128" s="1160"/>
      <c r="LWQ128" s="1160"/>
      <c r="LWR128" s="1160"/>
      <c r="LWS128" s="1160"/>
      <c r="LWT128" s="1160"/>
      <c r="LWU128" s="1160"/>
      <c r="LWV128" s="1160"/>
      <c r="LWW128" s="1160"/>
      <c r="LWX128" s="1160"/>
      <c r="LWY128" s="1160"/>
      <c r="LWZ128" s="1160"/>
      <c r="LXA128" s="1160"/>
      <c r="LXB128" s="1160"/>
      <c r="LXC128" s="1160"/>
      <c r="LXD128" s="1160"/>
      <c r="LXE128" s="1160"/>
      <c r="LXF128" s="1160"/>
      <c r="LXG128" s="1160"/>
      <c r="LXH128" s="1160"/>
      <c r="LXI128" s="1160"/>
      <c r="LXJ128" s="1160"/>
      <c r="LXK128" s="1160"/>
      <c r="LXL128" s="1160"/>
      <c r="LXM128" s="1160"/>
      <c r="LXN128" s="1160"/>
      <c r="LXO128" s="1160"/>
      <c r="LXP128" s="1160"/>
      <c r="LXQ128" s="1160"/>
      <c r="LXR128" s="1160"/>
      <c r="LXS128" s="1160"/>
      <c r="LXT128" s="1160"/>
      <c r="LXU128" s="1160"/>
      <c r="LXV128" s="1160"/>
      <c r="LXW128" s="1160"/>
      <c r="LXX128" s="1160"/>
      <c r="LXY128" s="1160"/>
      <c r="LXZ128" s="1160"/>
      <c r="LYA128" s="1160"/>
      <c r="LYB128" s="1160"/>
      <c r="LYC128" s="1160"/>
      <c r="LYD128" s="1160"/>
      <c r="LYE128" s="1160"/>
      <c r="LYF128" s="1160"/>
      <c r="LYG128" s="1160"/>
      <c r="LYH128" s="1160"/>
      <c r="LYI128" s="1160"/>
      <c r="LYJ128" s="1160"/>
      <c r="LYK128" s="1160"/>
      <c r="LYL128" s="1160"/>
      <c r="LYM128" s="1160"/>
      <c r="LYN128" s="1160"/>
      <c r="LYO128" s="1160"/>
      <c r="LYP128" s="1160"/>
      <c r="LYQ128" s="1160"/>
      <c r="LYR128" s="1160"/>
      <c r="LYS128" s="1160"/>
      <c r="LYT128" s="1160"/>
      <c r="LYU128" s="1160"/>
      <c r="LYV128" s="1160"/>
      <c r="LYW128" s="1160"/>
      <c r="LYX128" s="1160"/>
      <c r="LYY128" s="1160"/>
      <c r="LYZ128" s="1160"/>
      <c r="LZA128" s="1160"/>
      <c r="LZB128" s="1160"/>
      <c r="LZC128" s="1160"/>
      <c r="LZD128" s="1160"/>
      <c r="LZE128" s="1160"/>
      <c r="LZF128" s="1160"/>
      <c r="LZG128" s="1160"/>
      <c r="LZH128" s="1160"/>
      <c r="LZI128" s="1160"/>
      <c r="LZJ128" s="1160"/>
      <c r="LZK128" s="1160"/>
      <c r="LZL128" s="1160"/>
      <c r="LZM128" s="1160"/>
      <c r="LZN128" s="1160"/>
      <c r="LZO128" s="1160"/>
      <c r="LZP128" s="1160"/>
      <c r="LZQ128" s="1160"/>
      <c r="LZR128" s="1160"/>
      <c r="LZS128" s="1160"/>
      <c r="LZT128" s="1160"/>
      <c r="LZU128" s="1160"/>
      <c r="LZV128" s="1160"/>
      <c r="LZW128" s="1160"/>
      <c r="LZX128" s="1160"/>
      <c r="LZY128" s="1160"/>
      <c r="LZZ128" s="1160"/>
      <c r="MAA128" s="1160"/>
      <c r="MAB128" s="1160"/>
      <c r="MAC128" s="1160"/>
      <c r="MAD128" s="1160"/>
      <c r="MAE128" s="1160"/>
      <c r="MAF128" s="1160"/>
      <c r="MAG128" s="1160"/>
      <c r="MAH128" s="1160"/>
      <c r="MAI128" s="1160"/>
      <c r="MAJ128" s="1160"/>
      <c r="MAK128" s="1160"/>
      <c r="MAL128" s="1160"/>
      <c r="MAM128" s="1160"/>
      <c r="MAN128" s="1160"/>
      <c r="MAO128" s="1160"/>
      <c r="MAP128" s="1160"/>
      <c r="MAQ128" s="1160"/>
      <c r="MAR128" s="1160"/>
      <c r="MAS128" s="1160"/>
      <c r="MAT128" s="1160"/>
      <c r="MAU128" s="1160"/>
      <c r="MAV128" s="1160"/>
      <c r="MAW128" s="1160"/>
      <c r="MAX128" s="1160"/>
      <c r="MAY128" s="1160"/>
      <c r="MAZ128" s="1160"/>
      <c r="MBA128" s="1160"/>
      <c r="MBB128" s="1160"/>
      <c r="MBC128" s="1160"/>
      <c r="MBD128" s="1160"/>
      <c r="MBE128" s="1160"/>
      <c r="MBF128" s="1160"/>
      <c r="MBG128" s="1160"/>
      <c r="MBH128" s="1160"/>
      <c r="MBI128" s="1160"/>
      <c r="MBJ128" s="1160"/>
      <c r="MBK128" s="1160"/>
      <c r="MBL128" s="1160"/>
      <c r="MBM128" s="1160"/>
      <c r="MBN128" s="1160"/>
      <c r="MBO128" s="1160"/>
      <c r="MBP128" s="1160"/>
      <c r="MBQ128" s="1160"/>
      <c r="MBR128" s="1160"/>
      <c r="MBS128" s="1160"/>
      <c r="MBT128" s="1160"/>
      <c r="MBU128" s="1160"/>
      <c r="MBV128" s="1160"/>
      <c r="MBW128" s="1160"/>
      <c r="MBX128" s="1160"/>
      <c r="MBY128" s="1160"/>
      <c r="MBZ128" s="1160"/>
      <c r="MCA128" s="1160"/>
      <c r="MCB128" s="1160"/>
      <c r="MCC128" s="1160"/>
      <c r="MCD128" s="1160"/>
      <c r="MCE128" s="1160"/>
      <c r="MCF128" s="1160"/>
      <c r="MCG128" s="1160"/>
      <c r="MCH128" s="1160"/>
      <c r="MCI128" s="1160"/>
      <c r="MCJ128" s="1160"/>
      <c r="MCK128" s="1160"/>
      <c r="MCL128" s="1160"/>
      <c r="MCM128" s="1160"/>
      <c r="MCN128" s="1160"/>
      <c r="MCO128" s="1160"/>
      <c r="MCP128" s="1160"/>
      <c r="MCQ128" s="1160"/>
      <c r="MCR128" s="1160"/>
      <c r="MCS128" s="1160"/>
      <c r="MCT128" s="1160"/>
      <c r="MCU128" s="1160"/>
      <c r="MCV128" s="1160"/>
      <c r="MCW128" s="1160"/>
      <c r="MCX128" s="1160"/>
      <c r="MCY128" s="1160"/>
      <c r="MCZ128" s="1160"/>
      <c r="MDA128" s="1160"/>
      <c r="MDB128" s="1160"/>
      <c r="MDC128" s="1160"/>
      <c r="MDD128" s="1160"/>
      <c r="MDE128" s="1160"/>
      <c r="MDF128" s="1160"/>
      <c r="MDG128" s="1160"/>
      <c r="MDH128" s="1160"/>
      <c r="MDI128" s="1160"/>
      <c r="MDJ128" s="1160"/>
      <c r="MDK128" s="1160"/>
      <c r="MDL128" s="1160"/>
      <c r="MDM128" s="1160"/>
      <c r="MDN128" s="1160"/>
      <c r="MDO128" s="1160"/>
      <c r="MDP128" s="1160"/>
      <c r="MDQ128" s="1160"/>
      <c r="MDR128" s="1160"/>
      <c r="MDS128" s="1160"/>
      <c r="MDT128" s="1160"/>
      <c r="MDU128" s="1160"/>
      <c r="MDV128" s="1160"/>
      <c r="MDW128" s="1160"/>
      <c r="MDX128" s="1160"/>
      <c r="MDY128" s="1160"/>
      <c r="MDZ128" s="1160"/>
      <c r="MEA128" s="1160"/>
      <c r="MEB128" s="1160"/>
      <c r="MEC128" s="1160"/>
      <c r="MED128" s="1160"/>
      <c r="MEE128" s="1160"/>
      <c r="MEF128" s="1160"/>
      <c r="MEG128" s="1160"/>
      <c r="MEH128" s="1160"/>
      <c r="MEI128" s="1160"/>
      <c r="MEJ128" s="1160"/>
      <c r="MEK128" s="1160"/>
      <c r="MEL128" s="1160"/>
      <c r="MEM128" s="1160"/>
      <c r="MEN128" s="1160"/>
      <c r="MEO128" s="1160"/>
      <c r="MEP128" s="1160"/>
      <c r="MEQ128" s="1160"/>
      <c r="MER128" s="1160"/>
      <c r="MES128" s="1160"/>
      <c r="MET128" s="1160"/>
      <c r="MEU128" s="1160"/>
      <c r="MEV128" s="1160"/>
      <c r="MEW128" s="1160"/>
      <c r="MEX128" s="1160"/>
      <c r="MEY128" s="1160"/>
      <c r="MEZ128" s="1160"/>
      <c r="MFA128" s="1160"/>
      <c r="MFB128" s="1160"/>
      <c r="MFC128" s="1160"/>
      <c r="MFD128" s="1160"/>
      <c r="MFE128" s="1160"/>
      <c r="MFF128" s="1160"/>
      <c r="MFG128" s="1160"/>
      <c r="MFH128" s="1160"/>
      <c r="MFI128" s="1160"/>
      <c r="MFJ128" s="1160"/>
      <c r="MFK128" s="1160"/>
      <c r="MFL128" s="1160"/>
      <c r="MFM128" s="1160"/>
      <c r="MFN128" s="1160"/>
      <c r="MFO128" s="1160"/>
      <c r="MFP128" s="1160"/>
      <c r="MFQ128" s="1160"/>
      <c r="MFR128" s="1160"/>
      <c r="MFS128" s="1160"/>
      <c r="MFT128" s="1160"/>
      <c r="MFU128" s="1160"/>
      <c r="MFV128" s="1160"/>
      <c r="MFW128" s="1160"/>
      <c r="MFX128" s="1160"/>
      <c r="MFY128" s="1160"/>
      <c r="MFZ128" s="1160"/>
      <c r="MGA128" s="1160"/>
      <c r="MGB128" s="1160"/>
      <c r="MGC128" s="1160"/>
      <c r="MGD128" s="1160"/>
      <c r="MGE128" s="1160"/>
      <c r="MGF128" s="1160"/>
      <c r="MGG128" s="1160"/>
      <c r="MGH128" s="1160"/>
      <c r="MGI128" s="1160"/>
      <c r="MGJ128" s="1160"/>
      <c r="MGK128" s="1160"/>
      <c r="MGL128" s="1160"/>
      <c r="MGM128" s="1160"/>
      <c r="MGN128" s="1160"/>
      <c r="MGO128" s="1160"/>
      <c r="MGP128" s="1160"/>
      <c r="MGQ128" s="1160"/>
      <c r="MGR128" s="1160"/>
      <c r="MGS128" s="1160"/>
      <c r="MGT128" s="1160"/>
      <c r="MGU128" s="1160"/>
      <c r="MGV128" s="1160"/>
      <c r="MGW128" s="1160"/>
      <c r="MGX128" s="1160"/>
      <c r="MGY128" s="1160"/>
      <c r="MGZ128" s="1160"/>
      <c r="MHA128" s="1160"/>
      <c r="MHB128" s="1160"/>
      <c r="MHC128" s="1160"/>
      <c r="MHD128" s="1160"/>
      <c r="MHE128" s="1160"/>
      <c r="MHF128" s="1160"/>
      <c r="MHG128" s="1160"/>
      <c r="MHH128" s="1160"/>
      <c r="MHI128" s="1160"/>
      <c r="MHJ128" s="1160"/>
      <c r="MHK128" s="1160"/>
      <c r="MHL128" s="1160"/>
      <c r="MHM128" s="1160"/>
      <c r="MHN128" s="1160"/>
      <c r="MHO128" s="1160"/>
      <c r="MHP128" s="1160"/>
      <c r="MHQ128" s="1160"/>
      <c r="MHR128" s="1160"/>
      <c r="MHS128" s="1160"/>
      <c r="MHT128" s="1160"/>
      <c r="MHU128" s="1160"/>
      <c r="MHV128" s="1160"/>
      <c r="MHW128" s="1160"/>
      <c r="MHX128" s="1160"/>
      <c r="MHY128" s="1160"/>
      <c r="MHZ128" s="1160"/>
      <c r="MIA128" s="1160"/>
      <c r="MIB128" s="1160"/>
      <c r="MIC128" s="1160"/>
      <c r="MID128" s="1160"/>
      <c r="MIE128" s="1160"/>
      <c r="MIF128" s="1160"/>
      <c r="MIG128" s="1160"/>
      <c r="MIH128" s="1160"/>
      <c r="MII128" s="1160"/>
      <c r="MIJ128" s="1160"/>
      <c r="MIK128" s="1160"/>
      <c r="MIL128" s="1160"/>
      <c r="MIM128" s="1160"/>
      <c r="MIN128" s="1160"/>
      <c r="MIO128" s="1160"/>
      <c r="MIP128" s="1160"/>
      <c r="MIQ128" s="1160"/>
      <c r="MIR128" s="1160"/>
      <c r="MIS128" s="1160"/>
      <c r="MIT128" s="1160"/>
      <c r="MIU128" s="1160"/>
      <c r="MIV128" s="1160"/>
      <c r="MIW128" s="1160"/>
      <c r="MIX128" s="1160"/>
      <c r="MIY128" s="1160"/>
      <c r="MIZ128" s="1160"/>
      <c r="MJA128" s="1160"/>
      <c r="MJB128" s="1160"/>
      <c r="MJC128" s="1160"/>
      <c r="MJD128" s="1160"/>
      <c r="MJE128" s="1160"/>
      <c r="MJF128" s="1160"/>
      <c r="MJG128" s="1160"/>
      <c r="MJH128" s="1160"/>
      <c r="MJI128" s="1160"/>
      <c r="MJJ128" s="1160"/>
      <c r="MJK128" s="1160"/>
      <c r="MJL128" s="1160"/>
      <c r="MJM128" s="1160"/>
      <c r="MJN128" s="1160"/>
      <c r="MJO128" s="1160"/>
      <c r="MJP128" s="1160"/>
      <c r="MJQ128" s="1160"/>
      <c r="MJR128" s="1160"/>
      <c r="MJS128" s="1160"/>
      <c r="MJT128" s="1160"/>
      <c r="MJU128" s="1160"/>
      <c r="MJV128" s="1160"/>
      <c r="MJW128" s="1160"/>
      <c r="MJX128" s="1160"/>
      <c r="MJY128" s="1160"/>
      <c r="MJZ128" s="1160"/>
      <c r="MKA128" s="1160"/>
      <c r="MKB128" s="1160"/>
      <c r="MKC128" s="1160"/>
      <c r="MKD128" s="1160"/>
      <c r="MKE128" s="1160"/>
      <c r="MKF128" s="1160"/>
      <c r="MKG128" s="1160"/>
      <c r="MKH128" s="1160"/>
      <c r="MKI128" s="1160"/>
      <c r="MKJ128" s="1160"/>
      <c r="MKK128" s="1160"/>
      <c r="MKL128" s="1160"/>
      <c r="MKM128" s="1160"/>
      <c r="MKN128" s="1160"/>
      <c r="MKO128" s="1160"/>
      <c r="MKP128" s="1160"/>
      <c r="MKQ128" s="1160"/>
      <c r="MKR128" s="1160"/>
      <c r="MKS128" s="1160"/>
      <c r="MKT128" s="1160"/>
      <c r="MKU128" s="1160"/>
      <c r="MKV128" s="1160"/>
      <c r="MKW128" s="1160"/>
      <c r="MKX128" s="1160"/>
      <c r="MKY128" s="1160"/>
      <c r="MKZ128" s="1160"/>
      <c r="MLA128" s="1160"/>
      <c r="MLB128" s="1160"/>
      <c r="MLC128" s="1160"/>
      <c r="MLD128" s="1160"/>
      <c r="MLE128" s="1160"/>
      <c r="MLF128" s="1160"/>
      <c r="MLG128" s="1160"/>
      <c r="MLH128" s="1160"/>
      <c r="MLI128" s="1160"/>
      <c r="MLJ128" s="1160"/>
      <c r="MLK128" s="1160"/>
      <c r="MLL128" s="1160"/>
      <c r="MLM128" s="1160"/>
      <c r="MLN128" s="1160"/>
      <c r="MLO128" s="1160"/>
      <c r="MLP128" s="1160"/>
      <c r="MLQ128" s="1160"/>
      <c r="MLR128" s="1160"/>
      <c r="MLS128" s="1160"/>
      <c r="MLT128" s="1160"/>
      <c r="MLU128" s="1160"/>
      <c r="MLV128" s="1160"/>
      <c r="MLW128" s="1160"/>
      <c r="MLX128" s="1160"/>
      <c r="MLY128" s="1160"/>
      <c r="MLZ128" s="1160"/>
      <c r="MMA128" s="1160"/>
      <c r="MMB128" s="1160"/>
      <c r="MMC128" s="1160"/>
      <c r="MMD128" s="1160"/>
      <c r="MME128" s="1160"/>
      <c r="MMF128" s="1160"/>
      <c r="MMG128" s="1160"/>
      <c r="MMH128" s="1160"/>
      <c r="MMI128" s="1160"/>
      <c r="MMJ128" s="1160"/>
      <c r="MMK128" s="1160"/>
      <c r="MML128" s="1160"/>
      <c r="MMM128" s="1160"/>
      <c r="MMN128" s="1160"/>
      <c r="MMO128" s="1160"/>
      <c r="MMP128" s="1160"/>
      <c r="MMQ128" s="1160"/>
      <c r="MMR128" s="1160"/>
      <c r="MMS128" s="1160"/>
      <c r="MMT128" s="1160"/>
      <c r="MMU128" s="1160"/>
      <c r="MMV128" s="1160"/>
      <c r="MMW128" s="1160"/>
      <c r="MMX128" s="1160"/>
      <c r="MMY128" s="1160"/>
      <c r="MMZ128" s="1160"/>
      <c r="MNA128" s="1160"/>
      <c r="MNB128" s="1160"/>
      <c r="MNC128" s="1160"/>
      <c r="MND128" s="1160"/>
      <c r="MNE128" s="1160"/>
      <c r="MNF128" s="1160"/>
      <c r="MNG128" s="1160"/>
      <c r="MNH128" s="1160"/>
      <c r="MNI128" s="1160"/>
      <c r="MNJ128" s="1160"/>
      <c r="MNK128" s="1160"/>
      <c r="MNL128" s="1160"/>
      <c r="MNM128" s="1160"/>
      <c r="MNN128" s="1160"/>
      <c r="MNO128" s="1160"/>
      <c r="MNP128" s="1160"/>
      <c r="MNQ128" s="1160"/>
      <c r="MNR128" s="1160"/>
      <c r="MNS128" s="1160"/>
      <c r="MNT128" s="1160"/>
      <c r="MNU128" s="1160"/>
      <c r="MNV128" s="1160"/>
      <c r="MNW128" s="1160"/>
      <c r="MNX128" s="1160"/>
      <c r="MNY128" s="1160"/>
      <c r="MNZ128" s="1160"/>
      <c r="MOA128" s="1160"/>
      <c r="MOB128" s="1160"/>
      <c r="MOC128" s="1160"/>
      <c r="MOD128" s="1160"/>
      <c r="MOE128" s="1160"/>
      <c r="MOF128" s="1160"/>
      <c r="MOG128" s="1160"/>
      <c r="MOH128" s="1160"/>
      <c r="MOI128" s="1160"/>
      <c r="MOJ128" s="1160"/>
      <c r="MOK128" s="1160"/>
      <c r="MOL128" s="1160"/>
      <c r="MOM128" s="1160"/>
      <c r="MON128" s="1160"/>
      <c r="MOO128" s="1160"/>
      <c r="MOP128" s="1160"/>
      <c r="MOQ128" s="1160"/>
      <c r="MOR128" s="1160"/>
      <c r="MOS128" s="1160"/>
      <c r="MOT128" s="1160"/>
      <c r="MOU128" s="1160"/>
      <c r="MOV128" s="1160"/>
      <c r="MOW128" s="1160"/>
      <c r="MOX128" s="1160"/>
      <c r="MOY128" s="1160"/>
      <c r="MOZ128" s="1160"/>
      <c r="MPA128" s="1160"/>
      <c r="MPB128" s="1160"/>
      <c r="MPC128" s="1160"/>
      <c r="MPD128" s="1160"/>
      <c r="MPE128" s="1160"/>
      <c r="MPF128" s="1160"/>
      <c r="MPG128" s="1160"/>
      <c r="MPH128" s="1160"/>
      <c r="MPI128" s="1160"/>
      <c r="MPJ128" s="1160"/>
      <c r="MPK128" s="1160"/>
      <c r="MPL128" s="1160"/>
      <c r="MPM128" s="1160"/>
      <c r="MPN128" s="1160"/>
      <c r="MPO128" s="1160"/>
      <c r="MPP128" s="1160"/>
      <c r="MPQ128" s="1160"/>
      <c r="MPR128" s="1160"/>
      <c r="MPS128" s="1160"/>
      <c r="MPT128" s="1160"/>
      <c r="MPU128" s="1160"/>
      <c r="MPV128" s="1160"/>
      <c r="MPW128" s="1160"/>
      <c r="MPX128" s="1160"/>
      <c r="MPY128" s="1160"/>
      <c r="MPZ128" s="1160"/>
      <c r="MQA128" s="1160"/>
      <c r="MQB128" s="1160"/>
      <c r="MQC128" s="1160"/>
      <c r="MQD128" s="1160"/>
      <c r="MQE128" s="1160"/>
      <c r="MQF128" s="1160"/>
      <c r="MQG128" s="1160"/>
      <c r="MQH128" s="1160"/>
      <c r="MQI128" s="1160"/>
      <c r="MQJ128" s="1160"/>
      <c r="MQK128" s="1160"/>
      <c r="MQL128" s="1160"/>
      <c r="MQM128" s="1160"/>
      <c r="MQN128" s="1160"/>
      <c r="MQO128" s="1160"/>
      <c r="MQP128" s="1160"/>
      <c r="MQQ128" s="1160"/>
      <c r="MQR128" s="1160"/>
      <c r="MQS128" s="1160"/>
      <c r="MQT128" s="1160"/>
      <c r="MQU128" s="1160"/>
      <c r="MQV128" s="1160"/>
      <c r="MQW128" s="1160"/>
      <c r="MQX128" s="1160"/>
      <c r="MQY128" s="1160"/>
      <c r="MQZ128" s="1160"/>
      <c r="MRA128" s="1160"/>
      <c r="MRB128" s="1160"/>
      <c r="MRC128" s="1160"/>
      <c r="MRD128" s="1160"/>
      <c r="MRE128" s="1160"/>
      <c r="MRF128" s="1160"/>
      <c r="MRG128" s="1160"/>
      <c r="MRH128" s="1160"/>
      <c r="MRI128" s="1160"/>
      <c r="MRJ128" s="1160"/>
      <c r="MRK128" s="1160"/>
      <c r="MRL128" s="1160"/>
      <c r="MRM128" s="1160"/>
      <c r="MRN128" s="1160"/>
      <c r="MRO128" s="1160"/>
      <c r="MRP128" s="1160"/>
      <c r="MRQ128" s="1160"/>
      <c r="MRR128" s="1160"/>
      <c r="MRS128" s="1160"/>
      <c r="MRT128" s="1160"/>
      <c r="MRU128" s="1160"/>
      <c r="MRV128" s="1160"/>
      <c r="MRW128" s="1160"/>
      <c r="MRX128" s="1160"/>
      <c r="MRY128" s="1160"/>
      <c r="MRZ128" s="1160"/>
      <c r="MSA128" s="1160"/>
      <c r="MSB128" s="1160"/>
      <c r="MSC128" s="1160"/>
      <c r="MSD128" s="1160"/>
      <c r="MSE128" s="1160"/>
      <c r="MSF128" s="1160"/>
      <c r="MSG128" s="1160"/>
      <c r="MSH128" s="1160"/>
      <c r="MSI128" s="1160"/>
      <c r="MSJ128" s="1160"/>
      <c r="MSK128" s="1160"/>
      <c r="MSL128" s="1160"/>
      <c r="MSM128" s="1160"/>
      <c r="MSN128" s="1160"/>
      <c r="MSO128" s="1160"/>
      <c r="MSP128" s="1160"/>
      <c r="MSQ128" s="1160"/>
      <c r="MSR128" s="1160"/>
      <c r="MSS128" s="1160"/>
      <c r="MST128" s="1160"/>
      <c r="MSU128" s="1160"/>
      <c r="MSV128" s="1160"/>
      <c r="MSW128" s="1160"/>
      <c r="MSX128" s="1160"/>
      <c r="MSY128" s="1160"/>
      <c r="MSZ128" s="1160"/>
      <c r="MTA128" s="1160"/>
      <c r="MTB128" s="1160"/>
      <c r="MTC128" s="1160"/>
      <c r="MTD128" s="1160"/>
      <c r="MTE128" s="1160"/>
      <c r="MTF128" s="1160"/>
      <c r="MTG128" s="1160"/>
      <c r="MTH128" s="1160"/>
      <c r="MTI128" s="1160"/>
      <c r="MTJ128" s="1160"/>
      <c r="MTK128" s="1160"/>
      <c r="MTL128" s="1160"/>
      <c r="MTM128" s="1160"/>
      <c r="MTN128" s="1160"/>
      <c r="MTO128" s="1160"/>
      <c r="MTP128" s="1160"/>
      <c r="MTQ128" s="1160"/>
      <c r="MTR128" s="1160"/>
      <c r="MTS128" s="1160"/>
      <c r="MTT128" s="1160"/>
      <c r="MTU128" s="1160"/>
      <c r="MTV128" s="1160"/>
      <c r="MTW128" s="1160"/>
      <c r="MTX128" s="1160"/>
      <c r="MTY128" s="1160"/>
      <c r="MTZ128" s="1160"/>
      <c r="MUA128" s="1160"/>
      <c r="MUB128" s="1160"/>
      <c r="MUC128" s="1160"/>
      <c r="MUD128" s="1160"/>
      <c r="MUE128" s="1160"/>
      <c r="MUF128" s="1160"/>
      <c r="MUG128" s="1160"/>
      <c r="MUH128" s="1160"/>
      <c r="MUI128" s="1160"/>
      <c r="MUJ128" s="1160"/>
      <c r="MUK128" s="1160"/>
      <c r="MUL128" s="1160"/>
      <c r="MUM128" s="1160"/>
      <c r="MUN128" s="1160"/>
      <c r="MUO128" s="1160"/>
      <c r="MUP128" s="1160"/>
      <c r="MUQ128" s="1160"/>
      <c r="MUR128" s="1160"/>
      <c r="MUS128" s="1160"/>
      <c r="MUT128" s="1160"/>
      <c r="MUU128" s="1160"/>
      <c r="MUV128" s="1160"/>
      <c r="MUW128" s="1160"/>
      <c r="MUX128" s="1160"/>
      <c r="MUY128" s="1160"/>
      <c r="MUZ128" s="1160"/>
      <c r="MVA128" s="1160"/>
      <c r="MVB128" s="1160"/>
      <c r="MVC128" s="1160"/>
      <c r="MVD128" s="1160"/>
      <c r="MVE128" s="1160"/>
      <c r="MVF128" s="1160"/>
      <c r="MVG128" s="1160"/>
      <c r="MVH128" s="1160"/>
      <c r="MVI128" s="1160"/>
      <c r="MVJ128" s="1160"/>
      <c r="MVK128" s="1160"/>
      <c r="MVL128" s="1160"/>
      <c r="MVM128" s="1160"/>
      <c r="MVN128" s="1160"/>
      <c r="MVO128" s="1160"/>
      <c r="MVP128" s="1160"/>
      <c r="MVQ128" s="1160"/>
      <c r="MVR128" s="1160"/>
      <c r="MVS128" s="1160"/>
      <c r="MVT128" s="1160"/>
      <c r="MVU128" s="1160"/>
      <c r="MVV128" s="1160"/>
      <c r="MVW128" s="1160"/>
      <c r="MVX128" s="1160"/>
      <c r="MVY128" s="1160"/>
      <c r="MVZ128" s="1160"/>
      <c r="MWA128" s="1160"/>
      <c r="MWB128" s="1160"/>
      <c r="MWC128" s="1160"/>
      <c r="MWD128" s="1160"/>
      <c r="MWE128" s="1160"/>
      <c r="MWF128" s="1160"/>
      <c r="MWG128" s="1160"/>
      <c r="MWH128" s="1160"/>
      <c r="MWI128" s="1160"/>
      <c r="MWJ128" s="1160"/>
      <c r="MWK128" s="1160"/>
      <c r="MWL128" s="1160"/>
      <c r="MWM128" s="1160"/>
      <c r="MWN128" s="1160"/>
      <c r="MWO128" s="1160"/>
      <c r="MWP128" s="1160"/>
      <c r="MWQ128" s="1160"/>
      <c r="MWR128" s="1160"/>
      <c r="MWS128" s="1160"/>
      <c r="MWT128" s="1160"/>
      <c r="MWU128" s="1160"/>
      <c r="MWV128" s="1160"/>
      <c r="MWW128" s="1160"/>
      <c r="MWX128" s="1160"/>
      <c r="MWY128" s="1160"/>
      <c r="MWZ128" s="1160"/>
      <c r="MXA128" s="1160"/>
      <c r="MXB128" s="1160"/>
      <c r="MXC128" s="1160"/>
      <c r="MXD128" s="1160"/>
      <c r="MXE128" s="1160"/>
      <c r="MXF128" s="1160"/>
      <c r="MXG128" s="1160"/>
      <c r="MXH128" s="1160"/>
      <c r="MXI128" s="1160"/>
      <c r="MXJ128" s="1160"/>
      <c r="MXK128" s="1160"/>
      <c r="MXL128" s="1160"/>
      <c r="MXM128" s="1160"/>
      <c r="MXN128" s="1160"/>
      <c r="MXO128" s="1160"/>
      <c r="MXP128" s="1160"/>
      <c r="MXQ128" s="1160"/>
      <c r="MXR128" s="1160"/>
      <c r="MXS128" s="1160"/>
      <c r="MXT128" s="1160"/>
      <c r="MXU128" s="1160"/>
      <c r="MXV128" s="1160"/>
      <c r="MXW128" s="1160"/>
      <c r="MXX128" s="1160"/>
      <c r="MXY128" s="1160"/>
      <c r="MXZ128" s="1160"/>
      <c r="MYA128" s="1160"/>
      <c r="MYB128" s="1160"/>
      <c r="MYC128" s="1160"/>
      <c r="MYD128" s="1160"/>
      <c r="MYE128" s="1160"/>
      <c r="MYF128" s="1160"/>
      <c r="MYG128" s="1160"/>
      <c r="MYH128" s="1160"/>
      <c r="MYI128" s="1160"/>
      <c r="MYJ128" s="1160"/>
      <c r="MYK128" s="1160"/>
      <c r="MYL128" s="1160"/>
      <c r="MYM128" s="1160"/>
      <c r="MYN128" s="1160"/>
      <c r="MYO128" s="1160"/>
      <c r="MYP128" s="1160"/>
      <c r="MYQ128" s="1160"/>
      <c r="MYR128" s="1160"/>
      <c r="MYS128" s="1160"/>
      <c r="MYT128" s="1160"/>
      <c r="MYU128" s="1160"/>
      <c r="MYV128" s="1160"/>
      <c r="MYW128" s="1160"/>
      <c r="MYX128" s="1160"/>
      <c r="MYY128" s="1160"/>
      <c r="MYZ128" s="1160"/>
      <c r="MZA128" s="1160"/>
      <c r="MZB128" s="1160"/>
      <c r="MZC128" s="1160"/>
      <c r="MZD128" s="1160"/>
      <c r="MZE128" s="1160"/>
      <c r="MZF128" s="1160"/>
      <c r="MZG128" s="1160"/>
      <c r="MZH128" s="1160"/>
      <c r="MZI128" s="1160"/>
      <c r="MZJ128" s="1160"/>
      <c r="MZK128" s="1160"/>
      <c r="MZL128" s="1160"/>
      <c r="MZM128" s="1160"/>
      <c r="MZN128" s="1160"/>
      <c r="MZO128" s="1160"/>
      <c r="MZP128" s="1160"/>
      <c r="MZQ128" s="1160"/>
      <c r="MZR128" s="1160"/>
      <c r="MZS128" s="1160"/>
      <c r="MZT128" s="1160"/>
      <c r="MZU128" s="1160"/>
      <c r="MZV128" s="1160"/>
      <c r="MZW128" s="1160"/>
      <c r="MZX128" s="1160"/>
      <c r="MZY128" s="1160"/>
      <c r="MZZ128" s="1160"/>
      <c r="NAA128" s="1160"/>
      <c r="NAB128" s="1160"/>
      <c r="NAC128" s="1160"/>
      <c r="NAD128" s="1160"/>
      <c r="NAE128" s="1160"/>
      <c r="NAF128" s="1160"/>
      <c r="NAG128" s="1160"/>
      <c r="NAH128" s="1160"/>
      <c r="NAI128" s="1160"/>
      <c r="NAJ128" s="1160"/>
      <c r="NAK128" s="1160"/>
      <c r="NAL128" s="1160"/>
      <c r="NAM128" s="1160"/>
      <c r="NAN128" s="1160"/>
      <c r="NAO128" s="1160"/>
      <c r="NAP128" s="1160"/>
      <c r="NAQ128" s="1160"/>
      <c r="NAR128" s="1160"/>
      <c r="NAS128" s="1160"/>
      <c r="NAT128" s="1160"/>
      <c r="NAU128" s="1160"/>
      <c r="NAV128" s="1160"/>
      <c r="NAW128" s="1160"/>
      <c r="NAX128" s="1160"/>
      <c r="NAY128" s="1160"/>
      <c r="NAZ128" s="1160"/>
      <c r="NBA128" s="1160"/>
      <c r="NBB128" s="1160"/>
      <c r="NBC128" s="1160"/>
      <c r="NBD128" s="1160"/>
      <c r="NBE128" s="1160"/>
      <c r="NBF128" s="1160"/>
      <c r="NBG128" s="1160"/>
      <c r="NBH128" s="1160"/>
      <c r="NBI128" s="1160"/>
      <c r="NBJ128" s="1160"/>
      <c r="NBK128" s="1160"/>
      <c r="NBL128" s="1160"/>
      <c r="NBM128" s="1160"/>
      <c r="NBN128" s="1160"/>
      <c r="NBO128" s="1160"/>
      <c r="NBP128" s="1160"/>
      <c r="NBQ128" s="1160"/>
      <c r="NBR128" s="1160"/>
      <c r="NBS128" s="1160"/>
      <c r="NBT128" s="1160"/>
      <c r="NBU128" s="1160"/>
      <c r="NBV128" s="1160"/>
      <c r="NBW128" s="1160"/>
      <c r="NBX128" s="1160"/>
      <c r="NBY128" s="1160"/>
      <c r="NBZ128" s="1160"/>
      <c r="NCA128" s="1160"/>
      <c r="NCB128" s="1160"/>
      <c r="NCC128" s="1160"/>
      <c r="NCD128" s="1160"/>
      <c r="NCE128" s="1160"/>
      <c r="NCF128" s="1160"/>
      <c r="NCG128" s="1160"/>
      <c r="NCH128" s="1160"/>
      <c r="NCI128" s="1160"/>
      <c r="NCJ128" s="1160"/>
      <c r="NCK128" s="1160"/>
      <c r="NCL128" s="1160"/>
      <c r="NCM128" s="1160"/>
      <c r="NCN128" s="1160"/>
      <c r="NCO128" s="1160"/>
      <c r="NCP128" s="1160"/>
      <c r="NCQ128" s="1160"/>
      <c r="NCR128" s="1160"/>
      <c r="NCS128" s="1160"/>
      <c r="NCT128" s="1160"/>
      <c r="NCU128" s="1160"/>
      <c r="NCV128" s="1160"/>
      <c r="NCW128" s="1160"/>
      <c r="NCX128" s="1160"/>
      <c r="NCY128" s="1160"/>
      <c r="NCZ128" s="1160"/>
      <c r="NDA128" s="1160"/>
      <c r="NDB128" s="1160"/>
      <c r="NDC128" s="1160"/>
      <c r="NDD128" s="1160"/>
      <c r="NDE128" s="1160"/>
      <c r="NDF128" s="1160"/>
      <c r="NDG128" s="1160"/>
      <c r="NDH128" s="1160"/>
      <c r="NDI128" s="1160"/>
      <c r="NDJ128" s="1160"/>
      <c r="NDK128" s="1160"/>
      <c r="NDL128" s="1160"/>
      <c r="NDM128" s="1160"/>
      <c r="NDN128" s="1160"/>
      <c r="NDO128" s="1160"/>
      <c r="NDP128" s="1160"/>
      <c r="NDQ128" s="1160"/>
      <c r="NDR128" s="1160"/>
      <c r="NDS128" s="1160"/>
      <c r="NDT128" s="1160"/>
      <c r="NDU128" s="1160"/>
      <c r="NDV128" s="1160"/>
      <c r="NDW128" s="1160"/>
      <c r="NDX128" s="1160"/>
      <c r="NDY128" s="1160"/>
      <c r="NDZ128" s="1160"/>
      <c r="NEA128" s="1160"/>
      <c r="NEB128" s="1160"/>
      <c r="NEC128" s="1160"/>
      <c r="NED128" s="1160"/>
      <c r="NEE128" s="1160"/>
      <c r="NEF128" s="1160"/>
      <c r="NEG128" s="1160"/>
      <c r="NEH128" s="1160"/>
      <c r="NEI128" s="1160"/>
      <c r="NEJ128" s="1160"/>
      <c r="NEK128" s="1160"/>
      <c r="NEL128" s="1160"/>
      <c r="NEM128" s="1160"/>
      <c r="NEN128" s="1160"/>
      <c r="NEO128" s="1160"/>
      <c r="NEP128" s="1160"/>
      <c r="NEQ128" s="1160"/>
      <c r="NER128" s="1160"/>
      <c r="NES128" s="1160"/>
      <c r="NET128" s="1160"/>
      <c r="NEU128" s="1160"/>
      <c r="NEV128" s="1160"/>
      <c r="NEW128" s="1160"/>
      <c r="NEX128" s="1160"/>
      <c r="NEY128" s="1160"/>
      <c r="NEZ128" s="1160"/>
      <c r="NFA128" s="1160"/>
      <c r="NFB128" s="1160"/>
      <c r="NFC128" s="1160"/>
      <c r="NFD128" s="1160"/>
      <c r="NFE128" s="1160"/>
      <c r="NFF128" s="1160"/>
      <c r="NFG128" s="1160"/>
      <c r="NFH128" s="1160"/>
      <c r="NFI128" s="1160"/>
      <c r="NFJ128" s="1160"/>
      <c r="NFK128" s="1160"/>
      <c r="NFL128" s="1160"/>
      <c r="NFM128" s="1160"/>
      <c r="NFN128" s="1160"/>
      <c r="NFO128" s="1160"/>
      <c r="NFP128" s="1160"/>
      <c r="NFQ128" s="1160"/>
      <c r="NFR128" s="1160"/>
      <c r="NFS128" s="1160"/>
      <c r="NFT128" s="1160"/>
      <c r="NFU128" s="1160"/>
      <c r="NFV128" s="1160"/>
      <c r="NFW128" s="1160"/>
      <c r="NFX128" s="1160"/>
      <c r="NFY128" s="1160"/>
      <c r="NFZ128" s="1160"/>
      <c r="NGA128" s="1160"/>
      <c r="NGB128" s="1160"/>
      <c r="NGC128" s="1160"/>
      <c r="NGD128" s="1160"/>
      <c r="NGE128" s="1160"/>
      <c r="NGF128" s="1160"/>
      <c r="NGG128" s="1160"/>
      <c r="NGH128" s="1160"/>
      <c r="NGI128" s="1160"/>
      <c r="NGJ128" s="1160"/>
      <c r="NGK128" s="1160"/>
      <c r="NGL128" s="1160"/>
      <c r="NGM128" s="1160"/>
      <c r="NGN128" s="1160"/>
      <c r="NGO128" s="1160"/>
      <c r="NGP128" s="1160"/>
      <c r="NGQ128" s="1160"/>
      <c r="NGR128" s="1160"/>
      <c r="NGS128" s="1160"/>
      <c r="NGT128" s="1160"/>
      <c r="NGU128" s="1160"/>
      <c r="NGV128" s="1160"/>
      <c r="NGW128" s="1160"/>
      <c r="NGX128" s="1160"/>
      <c r="NGY128" s="1160"/>
      <c r="NGZ128" s="1160"/>
      <c r="NHA128" s="1160"/>
      <c r="NHB128" s="1160"/>
      <c r="NHC128" s="1160"/>
      <c r="NHD128" s="1160"/>
      <c r="NHE128" s="1160"/>
      <c r="NHF128" s="1160"/>
      <c r="NHG128" s="1160"/>
      <c r="NHH128" s="1160"/>
      <c r="NHI128" s="1160"/>
      <c r="NHJ128" s="1160"/>
      <c r="NHK128" s="1160"/>
      <c r="NHL128" s="1160"/>
      <c r="NHM128" s="1160"/>
      <c r="NHN128" s="1160"/>
      <c r="NHO128" s="1160"/>
      <c r="NHP128" s="1160"/>
      <c r="NHQ128" s="1160"/>
      <c r="NHR128" s="1160"/>
      <c r="NHS128" s="1160"/>
      <c r="NHT128" s="1160"/>
      <c r="NHU128" s="1160"/>
      <c r="NHV128" s="1160"/>
      <c r="NHW128" s="1160"/>
      <c r="NHX128" s="1160"/>
      <c r="NHY128" s="1160"/>
      <c r="NHZ128" s="1160"/>
      <c r="NIA128" s="1160"/>
      <c r="NIB128" s="1160"/>
      <c r="NIC128" s="1160"/>
      <c r="NID128" s="1160"/>
      <c r="NIE128" s="1160"/>
      <c r="NIF128" s="1160"/>
      <c r="NIG128" s="1160"/>
      <c r="NIH128" s="1160"/>
      <c r="NII128" s="1160"/>
      <c r="NIJ128" s="1160"/>
      <c r="NIK128" s="1160"/>
      <c r="NIL128" s="1160"/>
      <c r="NIM128" s="1160"/>
      <c r="NIN128" s="1160"/>
      <c r="NIO128" s="1160"/>
      <c r="NIP128" s="1160"/>
      <c r="NIQ128" s="1160"/>
      <c r="NIR128" s="1160"/>
      <c r="NIS128" s="1160"/>
      <c r="NIT128" s="1160"/>
      <c r="NIU128" s="1160"/>
      <c r="NIV128" s="1160"/>
      <c r="NIW128" s="1160"/>
      <c r="NIX128" s="1160"/>
      <c r="NIY128" s="1160"/>
      <c r="NIZ128" s="1160"/>
      <c r="NJA128" s="1160"/>
      <c r="NJB128" s="1160"/>
      <c r="NJC128" s="1160"/>
      <c r="NJD128" s="1160"/>
      <c r="NJE128" s="1160"/>
      <c r="NJF128" s="1160"/>
      <c r="NJG128" s="1160"/>
      <c r="NJH128" s="1160"/>
      <c r="NJI128" s="1160"/>
      <c r="NJJ128" s="1160"/>
      <c r="NJK128" s="1160"/>
      <c r="NJL128" s="1160"/>
      <c r="NJM128" s="1160"/>
      <c r="NJN128" s="1160"/>
      <c r="NJO128" s="1160"/>
      <c r="NJP128" s="1160"/>
      <c r="NJQ128" s="1160"/>
      <c r="NJR128" s="1160"/>
      <c r="NJS128" s="1160"/>
      <c r="NJT128" s="1160"/>
      <c r="NJU128" s="1160"/>
      <c r="NJV128" s="1160"/>
      <c r="NJW128" s="1160"/>
      <c r="NJX128" s="1160"/>
      <c r="NJY128" s="1160"/>
      <c r="NJZ128" s="1160"/>
      <c r="NKA128" s="1160"/>
      <c r="NKB128" s="1160"/>
      <c r="NKC128" s="1160"/>
      <c r="NKD128" s="1160"/>
      <c r="NKE128" s="1160"/>
      <c r="NKF128" s="1160"/>
      <c r="NKG128" s="1160"/>
      <c r="NKH128" s="1160"/>
      <c r="NKI128" s="1160"/>
      <c r="NKJ128" s="1160"/>
      <c r="NKK128" s="1160"/>
      <c r="NKL128" s="1160"/>
      <c r="NKM128" s="1160"/>
      <c r="NKN128" s="1160"/>
      <c r="NKO128" s="1160"/>
      <c r="NKP128" s="1160"/>
      <c r="NKQ128" s="1160"/>
      <c r="NKR128" s="1160"/>
      <c r="NKS128" s="1160"/>
      <c r="NKT128" s="1160"/>
      <c r="NKU128" s="1160"/>
      <c r="NKV128" s="1160"/>
      <c r="NKW128" s="1160"/>
      <c r="NKX128" s="1160"/>
      <c r="NKY128" s="1160"/>
      <c r="NKZ128" s="1160"/>
      <c r="NLA128" s="1160"/>
      <c r="NLB128" s="1160"/>
      <c r="NLC128" s="1160"/>
      <c r="NLD128" s="1160"/>
      <c r="NLE128" s="1160"/>
      <c r="NLF128" s="1160"/>
      <c r="NLG128" s="1160"/>
      <c r="NLH128" s="1160"/>
      <c r="NLI128" s="1160"/>
      <c r="NLJ128" s="1160"/>
      <c r="NLK128" s="1160"/>
      <c r="NLL128" s="1160"/>
      <c r="NLM128" s="1160"/>
      <c r="NLN128" s="1160"/>
      <c r="NLO128" s="1160"/>
      <c r="NLP128" s="1160"/>
      <c r="NLQ128" s="1160"/>
      <c r="NLR128" s="1160"/>
      <c r="NLS128" s="1160"/>
      <c r="NLT128" s="1160"/>
      <c r="NLU128" s="1160"/>
      <c r="NLV128" s="1160"/>
      <c r="NLW128" s="1160"/>
      <c r="NLX128" s="1160"/>
      <c r="NLY128" s="1160"/>
      <c r="NLZ128" s="1160"/>
      <c r="NMA128" s="1160"/>
      <c r="NMB128" s="1160"/>
      <c r="NMC128" s="1160"/>
      <c r="NMD128" s="1160"/>
      <c r="NME128" s="1160"/>
      <c r="NMF128" s="1160"/>
      <c r="NMG128" s="1160"/>
      <c r="NMH128" s="1160"/>
      <c r="NMI128" s="1160"/>
      <c r="NMJ128" s="1160"/>
      <c r="NMK128" s="1160"/>
      <c r="NML128" s="1160"/>
      <c r="NMM128" s="1160"/>
      <c r="NMN128" s="1160"/>
      <c r="NMO128" s="1160"/>
      <c r="NMP128" s="1160"/>
      <c r="NMQ128" s="1160"/>
      <c r="NMR128" s="1160"/>
      <c r="NMS128" s="1160"/>
      <c r="NMT128" s="1160"/>
      <c r="NMU128" s="1160"/>
      <c r="NMV128" s="1160"/>
      <c r="NMW128" s="1160"/>
      <c r="NMX128" s="1160"/>
      <c r="NMY128" s="1160"/>
      <c r="NMZ128" s="1160"/>
      <c r="NNA128" s="1160"/>
      <c r="NNB128" s="1160"/>
      <c r="NNC128" s="1160"/>
      <c r="NND128" s="1160"/>
      <c r="NNE128" s="1160"/>
      <c r="NNF128" s="1160"/>
      <c r="NNG128" s="1160"/>
      <c r="NNH128" s="1160"/>
      <c r="NNI128" s="1160"/>
      <c r="NNJ128" s="1160"/>
      <c r="NNK128" s="1160"/>
      <c r="NNL128" s="1160"/>
      <c r="NNM128" s="1160"/>
      <c r="NNN128" s="1160"/>
      <c r="NNO128" s="1160"/>
      <c r="NNP128" s="1160"/>
      <c r="NNQ128" s="1160"/>
      <c r="NNR128" s="1160"/>
      <c r="NNS128" s="1160"/>
      <c r="NNT128" s="1160"/>
      <c r="NNU128" s="1160"/>
      <c r="NNV128" s="1160"/>
      <c r="NNW128" s="1160"/>
      <c r="NNX128" s="1160"/>
      <c r="NNY128" s="1160"/>
      <c r="NNZ128" s="1160"/>
      <c r="NOA128" s="1160"/>
      <c r="NOB128" s="1160"/>
      <c r="NOC128" s="1160"/>
      <c r="NOD128" s="1160"/>
      <c r="NOE128" s="1160"/>
      <c r="NOF128" s="1160"/>
      <c r="NOG128" s="1160"/>
      <c r="NOH128" s="1160"/>
      <c r="NOI128" s="1160"/>
      <c r="NOJ128" s="1160"/>
      <c r="NOK128" s="1160"/>
      <c r="NOL128" s="1160"/>
      <c r="NOM128" s="1160"/>
      <c r="NON128" s="1160"/>
      <c r="NOO128" s="1160"/>
      <c r="NOP128" s="1160"/>
      <c r="NOQ128" s="1160"/>
      <c r="NOR128" s="1160"/>
      <c r="NOS128" s="1160"/>
      <c r="NOT128" s="1160"/>
      <c r="NOU128" s="1160"/>
      <c r="NOV128" s="1160"/>
      <c r="NOW128" s="1160"/>
      <c r="NOX128" s="1160"/>
      <c r="NOY128" s="1160"/>
      <c r="NOZ128" s="1160"/>
      <c r="NPA128" s="1160"/>
      <c r="NPB128" s="1160"/>
      <c r="NPC128" s="1160"/>
      <c r="NPD128" s="1160"/>
      <c r="NPE128" s="1160"/>
      <c r="NPF128" s="1160"/>
      <c r="NPG128" s="1160"/>
      <c r="NPH128" s="1160"/>
      <c r="NPI128" s="1160"/>
      <c r="NPJ128" s="1160"/>
      <c r="NPK128" s="1160"/>
      <c r="NPL128" s="1160"/>
      <c r="NPM128" s="1160"/>
      <c r="NPN128" s="1160"/>
      <c r="NPO128" s="1160"/>
      <c r="NPP128" s="1160"/>
      <c r="NPQ128" s="1160"/>
      <c r="NPR128" s="1160"/>
      <c r="NPS128" s="1160"/>
      <c r="NPT128" s="1160"/>
      <c r="NPU128" s="1160"/>
      <c r="NPV128" s="1160"/>
      <c r="NPW128" s="1160"/>
      <c r="NPX128" s="1160"/>
      <c r="NPY128" s="1160"/>
      <c r="NPZ128" s="1160"/>
      <c r="NQA128" s="1160"/>
      <c r="NQB128" s="1160"/>
      <c r="NQC128" s="1160"/>
      <c r="NQD128" s="1160"/>
      <c r="NQE128" s="1160"/>
      <c r="NQF128" s="1160"/>
      <c r="NQG128" s="1160"/>
      <c r="NQH128" s="1160"/>
      <c r="NQI128" s="1160"/>
      <c r="NQJ128" s="1160"/>
      <c r="NQK128" s="1160"/>
      <c r="NQL128" s="1160"/>
      <c r="NQM128" s="1160"/>
      <c r="NQN128" s="1160"/>
      <c r="NQO128" s="1160"/>
      <c r="NQP128" s="1160"/>
      <c r="NQQ128" s="1160"/>
      <c r="NQR128" s="1160"/>
      <c r="NQS128" s="1160"/>
      <c r="NQT128" s="1160"/>
      <c r="NQU128" s="1160"/>
      <c r="NQV128" s="1160"/>
      <c r="NQW128" s="1160"/>
      <c r="NQX128" s="1160"/>
      <c r="NQY128" s="1160"/>
      <c r="NQZ128" s="1160"/>
      <c r="NRA128" s="1160"/>
      <c r="NRB128" s="1160"/>
      <c r="NRC128" s="1160"/>
      <c r="NRD128" s="1160"/>
      <c r="NRE128" s="1160"/>
      <c r="NRF128" s="1160"/>
      <c r="NRG128" s="1160"/>
      <c r="NRH128" s="1160"/>
      <c r="NRI128" s="1160"/>
      <c r="NRJ128" s="1160"/>
      <c r="NRK128" s="1160"/>
      <c r="NRL128" s="1160"/>
      <c r="NRM128" s="1160"/>
      <c r="NRN128" s="1160"/>
      <c r="NRO128" s="1160"/>
      <c r="NRP128" s="1160"/>
      <c r="NRQ128" s="1160"/>
      <c r="NRR128" s="1160"/>
      <c r="NRS128" s="1160"/>
      <c r="NRT128" s="1160"/>
      <c r="NRU128" s="1160"/>
      <c r="NRV128" s="1160"/>
      <c r="NRW128" s="1160"/>
      <c r="NRX128" s="1160"/>
      <c r="NRY128" s="1160"/>
      <c r="NRZ128" s="1160"/>
      <c r="NSA128" s="1160"/>
      <c r="NSB128" s="1160"/>
      <c r="NSC128" s="1160"/>
      <c r="NSD128" s="1160"/>
      <c r="NSE128" s="1160"/>
      <c r="NSF128" s="1160"/>
      <c r="NSG128" s="1160"/>
      <c r="NSH128" s="1160"/>
      <c r="NSI128" s="1160"/>
      <c r="NSJ128" s="1160"/>
      <c r="NSK128" s="1160"/>
      <c r="NSL128" s="1160"/>
      <c r="NSM128" s="1160"/>
      <c r="NSN128" s="1160"/>
      <c r="NSO128" s="1160"/>
      <c r="NSP128" s="1160"/>
      <c r="NSQ128" s="1160"/>
      <c r="NSR128" s="1160"/>
      <c r="NSS128" s="1160"/>
      <c r="NST128" s="1160"/>
      <c r="NSU128" s="1160"/>
      <c r="NSV128" s="1160"/>
      <c r="NSW128" s="1160"/>
      <c r="NSX128" s="1160"/>
      <c r="NSY128" s="1160"/>
      <c r="NSZ128" s="1160"/>
      <c r="NTA128" s="1160"/>
      <c r="NTB128" s="1160"/>
      <c r="NTC128" s="1160"/>
      <c r="NTD128" s="1160"/>
      <c r="NTE128" s="1160"/>
      <c r="NTF128" s="1160"/>
      <c r="NTG128" s="1160"/>
      <c r="NTH128" s="1160"/>
      <c r="NTI128" s="1160"/>
      <c r="NTJ128" s="1160"/>
      <c r="NTK128" s="1160"/>
      <c r="NTL128" s="1160"/>
      <c r="NTM128" s="1160"/>
      <c r="NTN128" s="1160"/>
      <c r="NTO128" s="1160"/>
      <c r="NTP128" s="1160"/>
      <c r="NTQ128" s="1160"/>
      <c r="NTR128" s="1160"/>
      <c r="NTS128" s="1160"/>
      <c r="NTT128" s="1160"/>
      <c r="NTU128" s="1160"/>
      <c r="NTV128" s="1160"/>
      <c r="NTW128" s="1160"/>
      <c r="NTX128" s="1160"/>
      <c r="NTY128" s="1160"/>
      <c r="NTZ128" s="1160"/>
      <c r="NUA128" s="1160"/>
      <c r="NUB128" s="1160"/>
      <c r="NUC128" s="1160"/>
      <c r="NUD128" s="1160"/>
      <c r="NUE128" s="1160"/>
      <c r="NUF128" s="1160"/>
      <c r="NUG128" s="1160"/>
      <c r="NUH128" s="1160"/>
      <c r="NUI128" s="1160"/>
      <c r="NUJ128" s="1160"/>
      <c r="NUK128" s="1160"/>
      <c r="NUL128" s="1160"/>
      <c r="NUM128" s="1160"/>
      <c r="NUN128" s="1160"/>
      <c r="NUO128" s="1160"/>
      <c r="NUP128" s="1160"/>
      <c r="NUQ128" s="1160"/>
      <c r="NUR128" s="1160"/>
      <c r="NUS128" s="1160"/>
      <c r="NUT128" s="1160"/>
      <c r="NUU128" s="1160"/>
      <c r="NUV128" s="1160"/>
      <c r="NUW128" s="1160"/>
      <c r="NUX128" s="1160"/>
      <c r="NUY128" s="1160"/>
      <c r="NUZ128" s="1160"/>
      <c r="NVA128" s="1160"/>
      <c r="NVB128" s="1160"/>
      <c r="NVC128" s="1160"/>
      <c r="NVD128" s="1160"/>
      <c r="NVE128" s="1160"/>
      <c r="NVF128" s="1160"/>
      <c r="NVG128" s="1160"/>
      <c r="NVH128" s="1160"/>
      <c r="NVI128" s="1160"/>
      <c r="NVJ128" s="1160"/>
      <c r="NVK128" s="1160"/>
      <c r="NVL128" s="1160"/>
      <c r="NVM128" s="1160"/>
      <c r="NVN128" s="1160"/>
      <c r="NVO128" s="1160"/>
      <c r="NVP128" s="1160"/>
      <c r="NVQ128" s="1160"/>
      <c r="NVR128" s="1160"/>
      <c r="NVS128" s="1160"/>
      <c r="NVT128" s="1160"/>
      <c r="NVU128" s="1160"/>
      <c r="NVV128" s="1160"/>
      <c r="NVW128" s="1160"/>
      <c r="NVX128" s="1160"/>
      <c r="NVY128" s="1160"/>
      <c r="NVZ128" s="1160"/>
      <c r="NWA128" s="1160"/>
      <c r="NWB128" s="1160"/>
      <c r="NWC128" s="1160"/>
      <c r="NWD128" s="1160"/>
      <c r="NWE128" s="1160"/>
      <c r="NWF128" s="1160"/>
      <c r="NWG128" s="1160"/>
      <c r="NWH128" s="1160"/>
      <c r="NWI128" s="1160"/>
      <c r="NWJ128" s="1160"/>
      <c r="NWK128" s="1160"/>
      <c r="NWL128" s="1160"/>
      <c r="NWM128" s="1160"/>
      <c r="NWN128" s="1160"/>
      <c r="NWO128" s="1160"/>
      <c r="NWP128" s="1160"/>
      <c r="NWQ128" s="1160"/>
      <c r="NWR128" s="1160"/>
      <c r="NWS128" s="1160"/>
      <c r="NWT128" s="1160"/>
      <c r="NWU128" s="1160"/>
      <c r="NWV128" s="1160"/>
      <c r="NWW128" s="1160"/>
      <c r="NWX128" s="1160"/>
      <c r="NWY128" s="1160"/>
      <c r="NWZ128" s="1160"/>
      <c r="NXA128" s="1160"/>
      <c r="NXB128" s="1160"/>
      <c r="NXC128" s="1160"/>
      <c r="NXD128" s="1160"/>
      <c r="NXE128" s="1160"/>
      <c r="NXF128" s="1160"/>
      <c r="NXG128" s="1160"/>
      <c r="NXH128" s="1160"/>
      <c r="NXI128" s="1160"/>
      <c r="NXJ128" s="1160"/>
      <c r="NXK128" s="1160"/>
      <c r="NXL128" s="1160"/>
      <c r="NXM128" s="1160"/>
      <c r="NXN128" s="1160"/>
      <c r="NXO128" s="1160"/>
      <c r="NXP128" s="1160"/>
      <c r="NXQ128" s="1160"/>
      <c r="NXR128" s="1160"/>
      <c r="NXS128" s="1160"/>
      <c r="NXT128" s="1160"/>
      <c r="NXU128" s="1160"/>
      <c r="NXV128" s="1160"/>
      <c r="NXW128" s="1160"/>
      <c r="NXX128" s="1160"/>
      <c r="NXY128" s="1160"/>
      <c r="NXZ128" s="1160"/>
      <c r="NYA128" s="1160"/>
      <c r="NYB128" s="1160"/>
      <c r="NYC128" s="1160"/>
      <c r="NYD128" s="1160"/>
      <c r="NYE128" s="1160"/>
      <c r="NYF128" s="1160"/>
      <c r="NYG128" s="1160"/>
      <c r="NYH128" s="1160"/>
      <c r="NYI128" s="1160"/>
      <c r="NYJ128" s="1160"/>
      <c r="NYK128" s="1160"/>
      <c r="NYL128" s="1160"/>
      <c r="NYM128" s="1160"/>
      <c r="NYN128" s="1160"/>
      <c r="NYO128" s="1160"/>
      <c r="NYP128" s="1160"/>
      <c r="NYQ128" s="1160"/>
      <c r="NYR128" s="1160"/>
      <c r="NYS128" s="1160"/>
      <c r="NYT128" s="1160"/>
      <c r="NYU128" s="1160"/>
      <c r="NYV128" s="1160"/>
      <c r="NYW128" s="1160"/>
      <c r="NYX128" s="1160"/>
      <c r="NYY128" s="1160"/>
      <c r="NYZ128" s="1160"/>
      <c r="NZA128" s="1160"/>
      <c r="NZB128" s="1160"/>
      <c r="NZC128" s="1160"/>
      <c r="NZD128" s="1160"/>
      <c r="NZE128" s="1160"/>
      <c r="NZF128" s="1160"/>
      <c r="NZG128" s="1160"/>
      <c r="NZH128" s="1160"/>
      <c r="NZI128" s="1160"/>
      <c r="NZJ128" s="1160"/>
      <c r="NZK128" s="1160"/>
      <c r="NZL128" s="1160"/>
      <c r="NZM128" s="1160"/>
      <c r="NZN128" s="1160"/>
      <c r="NZO128" s="1160"/>
      <c r="NZP128" s="1160"/>
      <c r="NZQ128" s="1160"/>
      <c r="NZR128" s="1160"/>
      <c r="NZS128" s="1160"/>
      <c r="NZT128" s="1160"/>
      <c r="NZU128" s="1160"/>
      <c r="NZV128" s="1160"/>
      <c r="NZW128" s="1160"/>
      <c r="NZX128" s="1160"/>
      <c r="NZY128" s="1160"/>
      <c r="NZZ128" s="1160"/>
      <c r="OAA128" s="1160"/>
      <c r="OAB128" s="1160"/>
      <c r="OAC128" s="1160"/>
      <c r="OAD128" s="1160"/>
      <c r="OAE128" s="1160"/>
      <c r="OAF128" s="1160"/>
      <c r="OAG128" s="1160"/>
      <c r="OAH128" s="1160"/>
      <c r="OAI128" s="1160"/>
      <c r="OAJ128" s="1160"/>
      <c r="OAK128" s="1160"/>
      <c r="OAL128" s="1160"/>
      <c r="OAM128" s="1160"/>
      <c r="OAN128" s="1160"/>
      <c r="OAO128" s="1160"/>
      <c r="OAP128" s="1160"/>
      <c r="OAQ128" s="1160"/>
      <c r="OAR128" s="1160"/>
      <c r="OAS128" s="1160"/>
      <c r="OAT128" s="1160"/>
      <c r="OAU128" s="1160"/>
      <c r="OAV128" s="1160"/>
      <c r="OAW128" s="1160"/>
      <c r="OAX128" s="1160"/>
      <c r="OAY128" s="1160"/>
      <c r="OAZ128" s="1160"/>
      <c r="OBA128" s="1160"/>
      <c r="OBB128" s="1160"/>
      <c r="OBC128" s="1160"/>
      <c r="OBD128" s="1160"/>
      <c r="OBE128" s="1160"/>
      <c r="OBF128" s="1160"/>
      <c r="OBG128" s="1160"/>
      <c r="OBH128" s="1160"/>
      <c r="OBI128" s="1160"/>
      <c r="OBJ128" s="1160"/>
      <c r="OBK128" s="1160"/>
      <c r="OBL128" s="1160"/>
      <c r="OBM128" s="1160"/>
      <c r="OBN128" s="1160"/>
      <c r="OBO128" s="1160"/>
      <c r="OBP128" s="1160"/>
      <c r="OBQ128" s="1160"/>
      <c r="OBR128" s="1160"/>
      <c r="OBS128" s="1160"/>
      <c r="OBT128" s="1160"/>
      <c r="OBU128" s="1160"/>
      <c r="OBV128" s="1160"/>
      <c r="OBW128" s="1160"/>
      <c r="OBX128" s="1160"/>
      <c r="OBY128" s="1160"/>
      <c r="OBZ128" s="1160"/>
      <c r="OCA128" s="1160"/>
      <c r="OCB128" s="1160"/>
      <c r="OCC128" s="1160"/>
      <c r="OCD128" s="1160"/>
      <c r="OCE128" s="1160"/>
      <c r="OCF128" s="1160"/>
      <c r="OCG128" s="1160"/>
      <c r="OCH128" s="1160"/>
      <c r="OCI128" s="1160"/>
      <c r="OCJ128" s="1160"/>
      <c r="OCK128" s="1160"/>
      <c r="OCL128" s="1160"/>
      <c r="OCM128" s="1160"/>
      <c r="OCN128" s="1160"/>
      <c r="OCO128" s="1160"/>
      <c r="OCP128" s="1160"/>
      <c r="OCQ128" s="1160"/>
      <c r="OCR128" s="1160"/>
      <c r="OCS128" s="1160"/>
      <c r="OCT128" s="1160"/>
      <c r="OCU128" s="1160"/>
      <c r="OCV128" s="1160"/>
      <c r="OCW128" s="1160"/>
      <c r="OCX128" s="1160"/>
      <c r="OCY128" s="1160"/>
      <c r="OCZ128" s="1160"/>
      <c r="ODA128" s="1160"/>
      <c r="ODB128" s="1160"/>
      <c r="ODC128" s="1160"/>
      <c r="ODD128" s="1160"/>
      <c r="ODE128" s="1160"/>
      <c r="ODF128" s="1160"/>
      <c r="ODG128" s="1160"/>
      <c r="ODH128" s="1160"/>
      <c r="ODI128" s="1160"/>
      <c r="ODJ128" s="1160"/>
      <c r="ODK128" s="1160"/>
      <c r="ODL128" s="1160"/>
      <c r="ODM128" s="1160"/>
      <c r="ODN128" s="1160"/>
      <c r="ODO128" s="1160"/>
      <c r="ODP128" s="1160"/>
      <c r="ODQ128" s="1160"/>
      <c r="ODR128" s="1160"/>
      <c r="ODS128" s="1160"/>
      <c r="ODT128" s="1160"/>
      <c r="ODU128" s="1160"/>
      <c r="ODV128" s="1160"/>
      <c r="ODW128" s="1160"/>
      <c r="ODX128" s="1160"/>
      <c r="ODY128" s="1160"/>
      <c r="ODZ128" s="1160"/>
      <c r="OEA128" s="1160"/>
      <c r="OEB128" s="1160"/>
      <c r="OEC128" s="1160"/>
      <c r="OED128" s="1160"/>
      <c r="OEE128" s="1160"/>
      <c r="OEF128" s="1160"/>
      <c r="OEG128" s="1160"/>
      <c r="OEH128" s="1160"/>
      <c r="OEI128" s="1160"/>
      <c r="OEJ128" s="1160"/>
      <c r="OEK128" s="1160"/>
      <c r="OEL128" s="1160"/>
      <c r="OEM128" s="1160"/>
      <c r="OEN128" s="1160"/>
      <c r="OEO128" s="1160"/>
      <c r="OEP128" s="1160"/>
      <c r="OEQ128" s="1160"/>
      <c r="OER128" s="1160"/>
      <c r="OES128" s="1160"/>
      <c r="OET128" s="1160"/>
      <c r="OEU128" s="1160"/>
      <c r="OEV128" s="1160"/>
      <c r="OEW128" s="1160"/>
      <c r="OEX128" s="1160"/>
      <c r="OEY128" s="1160"/>
      <c r="OEZ128" s="1160"/>
      <c r="OFA128" s="1160"/>
      <c r="OFB128" s="1160"/>
      <c r="OFC128" s="1160"/>
      <c r="OFD128" s="1160"/>
      <c r="OFE128" s="1160"/>
      <c r="OFF128" s="1160"/>
      <c r="OFG128" s="1160"/>
      <c r="OFH128" s="1160"/>
      <c r="OFI128" s="1160"/>
      <c r="OFJ128" s="1160"/>
      <c r="OFK128" s="1160"/>
      <c r="OFL128" s="1160"/>
      <c r="OFM128" s="1160"/>
      <c r="OFN128" s="1160"/>
      <c r="OFO128" s="1160"/>
      <c r="OFP128" s="1160"/>
      <c r="OFQ128" s="1160"/>
      <c r="OFR128" s="1160"/>
      <c r="OFS128" s="1160"/>
      <c r="OFT128" s="1160"/>
      <c r="OFU128" s="1160"/>
      <c r="OFV128" s="1160"/>
      <c r="OFW128" s="1160"/>
      <c r="OFX128" s="1160"/>
      <c r="OFY128" s="1160"/>
      <c r="OFZ128" s="1160"/>
      <c r="OGA128" s="1160"/>
      <c r="OGB128" s="1160"/>
      <c r="OGC128" s="1160"/>
      <c r="OGD128" s="1160"/>
      <c r="OGE128" s="1160"/>
      <c r="OGF128" s="1160"/>
      <c r="OGG128" s="1160"/>
      <c r="OGH128" s="1160"/>
      <c r="OGI128" s="1160"/>
      <c r="OGJ128" s="1160"/>
      <c r="OGK128" s="1160"/>
      <c r="OGL128" s="1160"/>
      <c r="OGM128" s="1160"/>
      <c r="OGN128" s="1160"/>
      <c r="OGO128" s="1160"/>
      <c r="OGP128" s="1160"/>
      <c r="OGQ128" s="1160"/>
      <c r="OGR128" s="1160"/>
      <c r="OGS128" s="1160"/>
      <c r="OGT128" s="1160"/>
      <c r="OGU128" s="1160"/>
      <c r="OGV128" s="1160"/>
      <c r="OGW128" s="1160"/>
      <c r="OGX128" s="1160"/>
      <c r="OGY128" s="1160"/>
      <c r="OGZ128" s="1160"/>
      <c r="OHA128" s="1160"/>
      <c r="OHB128" s="1160"/>
      <c r="OHC128" s="1160"/>
      <c r="OHD128" s="1160"/>
      <c r="OHE128" s="1160"/>
      <c r="OHF128" s="1160"/>
      <c r="OHG128" s="1160"/>
      <c r="OHH128" s="1160"/>
      <c r="OHI128" s="1160"/>
      <c r="OHJ128" s="1160"/>
      <c r="OHK128" s="1160"/>
      <c r="OHL128" s="1160"/>
      <c r="OHM128" s="1160"/>
      <c r="OHN128" s="1160"/>
      <c r="OHO128" s="1160"/>
      <c r="OHP128" s="1160"/>
      <c r="OHQ128" s="1160"/>
      <c r="OHR128" s="1160"/>
      <c r="OHS128" s="1160"/>
      <c r="OHT128" s="1160"/>
      <c r="OHU128" s="1160"/>
      <c r="OHV128" s="1160"/>
      <c r="OHW128" s="1160"/>
      <c r="OHX128" s="1160"/>
      <c r="OHY128" s="1160"/>
      <c r="OHZ128" s="1160"/>
      <c r="OIA128" s="1160"/>
      <c r="OIB128" s="1160"/>
      <c r="OIC128" s="1160"/>
      <c r="OID128" s="1160"/>
      <c r="OIE128" s="1160"/>
      <c r="OIF128" s="1160"/>
      <c r="OIG128" s="1160"/>
      <c r="OIH128" s="1160"/>
      <c r="OII128" s="1160"/>
      <c r="OIJ128" s="1160"/>
      <c r="OIK128" s="1160"/>
      <c r="OIL128" s="1160"/>
      <c r="OIM128" s="1160"/>
      <c r="OIN128" s="1160"/>
      <c r="OIO128" s="1160"/>
      <c r="OIP128" s="1160"/>
      <c r="OIQ128" s="1160"/>
      <c r="OIR128" s="1160"/>
      <c r="OIS128" s="1160"/>
      <c r="OIT128" s="1160"/>
      <c r="OIU128" s="1160"/>
      <c r="OIV128" s="1160"/>
      <c r="OIW128" s="1160"/>
      <c r="OIX128" s="1160"/>
      <c r="OIY128" s="1160"/>
      <c r="OIZ128" s="1160"/>
      <c r="OJA128" s="1160"/>
      <c r="OJB128" s="1160"/>
      <c r="OJC128" s="1160"/>
      <c r="OJD128" s="1160"/>
      <c r="OJE128" s="1160"/>
      <c r="OJF128" s="1160"/>
      <c r="OJG128" s="1160"/>
      <c r="OJH128" s="1160"/>
      <c r="OJI128" s="1160"/>
      <c r="OJJ128" s="1160"/>
      <c r="OJK128" s="1160"/>
      <c r="OJL128" s="1160"/>
      <c r="OJM128" s="1160"/>
      <c r="OJN128" s="1160"/>
      <c r="OJO128" s="1160"/>
      <c r="OJP128" s="1160"/>
      <c r="OJQ128" s="1160"/>
      <c r="OJR128" s="1160"/>
      <c r="OJS128" s="1160"/>
      <c r="OJT128" s="1160"/>
      <c r="OJU128" s="1160"/>
      <c r="OJV128" s="1160"/>
      <c r="OJW128" s="1160"/>
      <c r="OJX128" s="1160"/>
      <c r="OJY128" s="1160"/>
      <c r="OJZ128" s="1160"/>
      <c r="OKA128" s="1160"/>
      <c r="OKB128" s="1160"/>
      <c r="OKC128" s="1160"/>
      <c r="OKD128" s="1160"/>
      <c r="OKE128" s="1160"/>
      <c r="OKF128" s="1160"/>
      <c r="OKG128" s="1160"/>
      <c r="OKH128" s="1160"/>
      <c r="OKI128" s="1160"/>
      <c r="OKJ128" s="1160"/>
      <c r="OKK128" s="1160"/>
      <c r="OKL128" s="1160"/>
      <c r="OKM128" s="1160"/>
      <c r="OKN128" s="1160"/>
      <c r="OKO128" s="1160"/>
      <c r="OKP128" s="1160"/>
      <c r="OKQ128" s="1160"/>
      <c r="OKR128" s="1160"/>
      <c r="OKS128" s="1160"/>
      <c r="OKT128" s="1160"/>
      <c r="OKU128" s="1160"/>
      <c r="OKV128" s="1160"/>
      <c r="OKW128" s="1160"/>
      <c r="OKX128" s="1160"/>
      <c r="OKY128" s="1160"/>
      <c r="OKZ128" s="1160"/>
      <c r="OLA128" s="1160"/>
      <c r="OLB128" s="1160"/>
      <c r="OLC128" s="1160"/>
      <c r="OLD128" s="1160"/>
      <c r="OLE128" s="1160"/>
      <c r="OLF128" s="1160"/>
      <c r="OLG128" s="1160"/>
      <c r="OLH128" s="1160"/>
      <c r="OLI128" s="1160"/>
      <c r="OLJ128" s="1160"/>
      <c r="OLK128" s="1160"/>
      <c r="OLL128" s="1160"/>
      <c r="OLM128" s="1160"/>
      <c r="OLN128" s="1160"/>
      <c r="OLO128" s="1160"/>
      <c r="OLP128" s="1160"/>
      <c r="OLQ128" s="1160"/>
      <c r="OLR128" s="1160"/>
      <c r="OLS128" s="1160"/>
      <c r="OLT128" s="1160"/>
      <c r="OLU128" s="1160"/>
      <c r="OLV128" s="1160"/>
      <c r="OLW128" s="1160"/>
      <c r="OLX128" s="1160"/>
      <c r="OLY128" s="1160"/>
      <c r="OLZ128" s="1160"/>
      <c r="OMA128" s="1160"/>
      <c r="OMB128" s="1160"/>
      <c r="OMC128" s="1160"/>
      <c r="OMD128" s="1160"/>
      <c r="OME128" s="1160"/>
      <c r="OMF128" s="1160"/>
      <c r="OMG128" s="1160"/>
      <c r="OMH128" s="1160"/>
      <c r="OMI128" s="1160"/>
      <c r="OMJ128" s="1160"/>
      <c r="OMK128" s="1160"/>
      <c r="OML128" s="1160"/>
      <c r="OMM128" s="1160"/>
      <c r="OMN128" s="1160"/>
      <c r="OMO128" s="1160"/>
      <c r="OMP128" s="1160"/>
      <c r="OMQ128" s="1160"/>
      <c r="OMR128" s="1160"/>
      <c r="OMS128" s="1160"/>
      <c r="OMT128" s="1160"/>
      <c r="OMU128" s="1160"/>
      <c r="OMV128" s="1160"/>
      <c r="OMW128" s="1160"/>
      <c r="OMX128" s="1160"/>
      <c r="OMY128" s="1160"/>
      <c r="OMZ128" s="1160"/>
      <c r="ONA128" s="1160"/>
      <c r="ONB128" s="1160"/>
      <c r="ONC128" s="1160"/>
      <c r="OND128" s="1160"/>
      <c r="ONE128" s="1160"/>
      <c r="ONF128" s="1160"/>
      <c r="ONG128" s="1160"/>
      <c r="ONH128" s="1160"/>
      <c r="ONI128" s="1160"/>
      <c r="ONJ128" s="1160"/>
      <c r="ONK128" s="1160"/>
      <c r="ONL128" s="1160"/>
      <c r="ONM128" s="1160"/>
      <c r="ONN128" s="1160"/>
      <c r="ONO128" s="1160"/>
      <c r="ONP128" s="1160"/>
      <c r="ONQ128" s="1160"/>
      <c r="ONR128" s="1160"/>
      <c r="ONS128" s="1160"/>
      <c r="ONT128" s="1160"/>
      <c r="ONU128" s="1160"/>
      <c r="ONV128" s="1160"/>
      <c r="ONW128" s="1160"/>
      <c r="ONX128" s="1160"/>
      <c r="ONY128" s="1160"/>
      <c r="ONZ128" s="1160"/>
      <c r="OOA128" s="1160"/>
      <c r="OOB128" s="1160"/>
      <c r="OOC128" s="1160"/>
      <c r="OOD128" s="1160"/>
      <c r="OOE128" s="1160"/>
      <c r="OOF128" s="1160"/>
      <c r="OOG128" s="1160"/>
      <c r="OOH128" s="1160"/>
      <c r="OOI128" s="1160"/>
      <c r="OOJ128" s="1160"/>
      <c r="OOK128" s="1160"/>
      <c r="OOL128" s="1160"/>
      <c r="OOM128" s="1160"/>
      <c r="OON128" s="1160"/>
      <c r="OOO128" s="1160"/>
      <c r="OOP128" s="1160"/>
      <c r="OOQ128" s="1160"/>
      <c r="OOR128" s="1160"/>
      <c r="OOS128" s="1160"/>
      <c r="OOT128" s="1160"/>
      <c r="OOU128" s="1160"/>
      <c r="OOV128" s="1160"/>
      <c r="OOW128" s="1160"/>
      <c r="OOX128" s="1160"/>
      <c r="OOY128" s="1160"/>
      <c r="OOZ128" s="1160"/>
      <c r="OPA128" s="1160"/>
      <c r="OPB128" s="1160"/>
      <c r="OPC128" s="1160"/>
      <c r="OPD128" s="1160"/>
      <c r="OPE128" s="1160"/>
      <c r="OPF128" s="1160"/>
      <c r="OPG128" s="1160"/>
      <c r="OPH128" s="1160"/>
      <c r="OPI128" s="1160"/>
      <c r="OPJ128" s="1160"/>
      <c r="OPK128" s="1160"/>
      <c r="OPL128" s="1160"/>
      <c r="OPM128" s="1160"/>
      <c r="OPN128" s="1160"/>
      <c r="OPO128" s="1160"/>
      <c r="OPP128" s="1160"/>
      <c r="OPQ128" s="1160"/>
      <c r="OPR128" s="1160"/>
      <c r="OPS128" s="1160"/>
      <c r="OPT128" s="1160"/>
      <c r="OPU128" s="1160"/>
      <c r="OPV128" s="1160"/>
      <c r="OPW128" s="1160"/>
      <c r="OPX128" s="1160"/>
      <c r="OPY128" s="1160"/>
      <c r="OPZ128" s="1160"/>
      <c r="OQA128" s="1160"/>
      <c r="OQB128" s="1160"/>
      <c r="OQC128" s="1160"/>
      <c r="OQD128" s="1160"/>
      <c r="OQE128" s="1160"/>
      <c r="OQF128" s="1160"/>
      <c r="OQG128" s="1160"/>
      <c r="OQH128" s="1160"/>
      <c r="OQI128" s="1160"/>
      <c r="OQJ128" s="1160"/>
      <c r="OQK128" s="1160"/>
      <c r="OQL128" s="1160"/>
      <c r="OQM128" s="1160"/>
      <c r="OQN128" s="1160"/>
      <c r="OQO128" s="1160"/>
      <c r="OQP128" s="1160"/>
      <c r="OQQ128" s="1160"/>
      <c r="OQR128" s="1160"/>
      <c r="OQS128" s="1160"/>
      <c r="OQT128" s="1160"/>
      <c r="OQU128" s="1160"/>
      <c r="OQV128" s="1160"/>
      <c r="OQW128" s="1160"/>
      <c r="OQX128" s="1160"/>
      <c r="OQY128" s="1160"/>
      <c r="OQZ128" s="1160"/>
      <c r="ORA128" s="1160"/>
      <c r="ORB128" s="1160"/>
      <c r="ORC128" s="1160"/>
      <c r="ORD128" s="1160"/>
      <c r="ORE128" s="1160"/>
      <c r="ORF128" s="1160"/>
      <c r="ORG128" s="1160"/>
      <c r="ORH128" s="1160"/>
      <c r="ORI128" s="1160"/>
      <c r="ORJ128" s="1160"/>
      <c r="ORK128" s="1160"/>
      <c r="ORL128" s="1160"/>
      <c r="ORM128" s="1160"/>
      <c r="ORN128" s="1160"/>
      <c r="ORO128" s="1160"/>
      <c r="ORP128" s="1160"/>
      <c r="ORQ128" s="1160"/>
      <c r="ORR128" s="1160"/>
      <c r="ORS128" s="1160"/>
      <c r="ORT128" s="1160"/>
      <c r="ORU128" s="1160"/>
      <c r="ORV128" s="1160"/>
      <c r="ORW128" s="1160"/>
      <c r="ORX128" s="1160"/>
      <c r="ORY128" s="1160"/>
      <c r="ORZ128" s="1160"/>
      <c r="OSA128" s="1160"/>
      <c r="OSB128" s="1160"/>
      <c r="OSC128" s="1160"/>
      <c r="OSD128" s="1160"/>
      <c r="OSE128" s="1160"/>
      <c r="OSF128" s="1160"/>
      <c r="OSG128" s="1160"/>
      <c r="OSH128" s="1160"/>
      <c r="OSI128" s="1160"/>
      <c r="OSJ128" s="1160"/>
      <c r="OSK128" s="1160"/>
      <c r="OSL128" s="1160"/>
      <c r="OSM128" s="1160"/>
      <c r="OSN128" s="1160"/>
      <c r="OSO128" s="1160"/>
      <c r="OSP128" s="1160"/>
      <c r="OSQ128" s="1160"/>
      <c r="OSR128" s="1160"/>
      <c r="OSS128" s="1160"/>
      <c r="OST128" s="1160"/>
      <c r="OSU128" s="1160"/>
      <c r="OSV128" s="1160"/>
      <c r="OSW128" s="1160"/>
      <c r="OSX128" s="1160"/>
      <c r="OSY128" s="1160"/>
      <c r="OSZ128" s="1160"/>
      <c r="OTA128" s="1160"/>
      <c r="OTB128" s="1160"/>
      <c r="OTC128" s="1160"/>
      <c r="OTD128" s="1160"/>
      <c r="OTE128" s="1160"/>
      <c r="OTF128" s="1160"/>
      <c r="OTG128" s="1160"/>
      <c r="OTH128" s="1160"/>
      <c r="OTI128" s="1160"/>
      <c r="OTJ128" s="1160"/>
      <c r="OTK128" s="1160"/>
      <c r="OTL128" s="1160"/>
      <c r="OTM128" s="1160"/>
      <c r="OTN128" s="1160"/>
      <c r="OTO128" s="1160"/>
      <c r="OTP128" s="1160"/>
      <c r="OTQ128" s="1160"/>
      <c r="OTR128" s="1160"/>
      <c r="OTS128" s="1160"/>
      <c r="OTT128" s="1160"/>
      <c r="OTU128" s="1160"/>
      <c r="OTV128" s="1160"/>
      <c r="OTW128" s="1160"/>
      <c r="OTX128" s="1160"/>
      <c r="OTY128" s="1160"/>
      <c r="OTZ128" s="1160"/>
      <c r="OUA128" s="1160"/>
      <c r="OUB128" s="1160"/>
      <c r="OUC128" s="1160"/>
      <c r="OUD128" s="1160"/>
      <c r="OUE128" s="1160"/>
      <c r="OUF128" s="1160"/>
      <c r="OUG128" s="1160"/>
      <c r="OUH128" s="1160"/>
      <c r="OUI128" s="1160"/>
      <c r="OUJ128" s="1160"/>
      <c r="OUK128" s="1160"/>
      <c r="OUL128" s="1160"/>
      <c r="OUM128" s="1160"/>
      <c r="OUN128" s="1160"/>
      <c r="OUO128" s="1160"/>
      <c r="OUP128" s="1160"/>
      <c r="OUQ128" s="1160"/>
      <c r="OUR128" s="1160"/>
      <c r="OUS128" s="1160"/>
      <c r="OUT128" s="1160"/>
      <c r="OUU128" s="1160"/>
      <c r="OUV128" s="1160"/>
      <c r="OUW128" s="1160"/>
      <c r="OUX128" s="1160"/>
      <c r="OUY128" s="1160"/>
      <c r="OUZ128" s="1160"/>
      <c r="OVA128" s="1160"/>
      <c r="OVB128" s="1160"/>
      <c r="OVC128" s="1160"/>
      <c r="OVD128" s="1160"/>
      <c r="OVE128" s="1160"/>
      <c r="OVF128" s="1160"/>
      <c r="OVG128" s="1160"/>
      <c r="OVH128" s="1160"/>
      <c r="OVI128" s="1160"/>
      <c r="OVJ128" s="1160"/>
      <c r="OVK128" s="1160"/>
      <c r="OVL128" s="1160"/>
      <c r="OVM128" s="1160"/>
      <c r="OVN128" s="1160"/>
      <c r="OVO128" s="1160"/>
      <c r="OVP128" s="1160"/>
      <c r="OVQ128" s="1160"/>
      <c r="OVR128" s="1160"/>
      <c r="OVS128" s="1160"/>
      <c r="OVT128" s="1160"/>
      <c r="OVU128" s="1160"/>
      <c r="OVV128" s="1160"/>
      <c r="OVW128" s="1160"/>
      <c r="OVX128" s="1160"/>
      <c r="OVY128" s="1160"/>
      <c r="OVZ128" s="1160"/>
      <c r="OWA128" s="1160"/>
      <c r="OWB128" s="1160"/>
      <c r="OWC128" s="1160"/>
      <c r="OWD128" s="1160"/>
      <c r="OWE128" s="1160"/>
      <c r="OWF128" s="1160"/>
      <c r="OWG128" s="1160"/>
      <c r="OWH128" s="1160"/>
      <c r="OWI128" s="1160"/>
      <c r="OWJ128" s="1160"/>
      <c r="OWK128" s="1160"/>
      <c r="OWL128" s="1160"/>
      <c r="OWM128" s="1160"/>
      <c r="OWN128" s="1160"/>
      <c r="OWO128" s="1160"/>
      <c r="OWP128" s="1160"/>
      <c r="OWQ128" s="1160"/>
      <c r="OWR128" s="1160"/>
      <c r="OWS128" s="1160"/>
      <c r="OWT128" s="1160"/>
      <c r="OWU128" s="1160"/>
      <c r="OWV128" s="1160"/>
      <c r="OWW128" s="1160"/>
      <c r="OWX128" s="1160"/>
      <c r="OWY128" s="1160"/>
      <c r="OWZ128" s="1160"/>
      <c r="OXA128" s="1160"/>
      <c r="OXB128" s="1160"/>
      <c r="OXC128" s="1160"/>
      <c r="OXD128" s="1160"/>
      <c r="OXE128" s="1160"/>
      <c r="OXF128" s="1160"/>
      <c r="OXG128" s="1160"/>
      <c r="OXH128" s="1160"/>
      <c r="OXI128" s="1160"/>
      <c r="OXJ128" s="1160"/>
      <c r="OXK128" s="1160"/>
      <c r="OXL128" s="1160"/>
      <c r="OXM128" s="1160"/>
      <c r="OXN128" s="1160"/>
      <c r="OXO128" s="1160"/>
      <c r="OXP128" s="1160"/>
      <c r="OXQ128" s="1160"/>
      <c r="OXR128" s="1160"/>
      <c r="OXS128" s="1160"/>
      <c r="OXT128" s="1160"/>
      <c r="OXU128" s="1160"/>
      <c r="OXV128" s="1160"/>
      <c r="OXW128" s="1160"/>
      <c r="OXX128" s="1160"/>
      <c r="OXY128" s="1160"/>
      <c r="OXZ128" s="1160"/>
      <c r="OYA128" s="1160"/>
      <c r="OYB128" s="1160"/>
      <c r="OYC128" s="1160"/>
      <c r="OYD128" s="1160"/>
      <c r="OYE128" s="1160"/>
      <c r="OYF128" s="1160"/>
      <c r="OYG128" s="1160"/>
      <c r="OYH128" s="1160"/>
      <c r="OYI128" s="1160"/>
      <c r="OYJ128" s="1160"/>
      <c r="OYK128" s="1160"/>
      <c r="OYL128" s="1160"/>
      <c r="OYM128" s="1160"/>
      <c r="OYN128" s="1160"/>
      <c r="OYO128" s="1160"/>
      <c r="OYP128" s="1160"/>
      <c r="OYQ128" s="1160"/>
      <c r="OYR128" s="1160"/>
      <c r="OYS128" s="1160"/>
      <c r="OYT128" s="1160"/>
      <c r="OYU128" s="1160"/>
      <c r="OYV128" s="1160"/>
      <c r="OYW128" s="1160"/>
      <c r="OYX128" s="1160"/>
      <c r="OYY128" s="1160"/>
      <c r="OYZ128" s="1160"/>
      <c r="OZA128" s="1160"/>
      <c r="OZB128" s="1160"/>
      <c r="OZC128" s="1160"/>
      <c r="OZD128" s="1160"/>
      <c r="OZE128" s="1160"/>
      <c r="OZF128" s="1160"/>
      <c r="OZG128" s="1160"/>
      <c r="OZH128" s="1160"/>
      <c r="OZI128" s="1160"/>
      <c r="OZJ128" s="1160"/>
      <c r="OZK128" s="1160"/>
      <c r="OZL128" s="1160"/>
      <c r="OZM128" s="1160"/>
      <c r="OZN128" s="1160"/>
      <c r="OZO128" s="1160"/>
      <c r="OZP128" s="1160"/>
      <c r="OZQ128" s="1160"/>
      <c r="OZR128" s="1160"/>
      <c r="OZS128" s="1160"/>
      <c r="OZT128" s="1160"/>
      <c r="OZU128" s="1160"/>
      <c r="OZV128" s="1160"/>
      <c r="OZW128" s="1160"/>
      <c r="OZX128" s="1160"/>
      <c r="OZY128" s="1160"/>
      <c r="OZZ128" s="1160"/>
      <c r="PAA128" s="1160"/>
      <c r="PAB128" s="1160"/>
      <c r="PAC128" s="1160"/>
      <c r="PAD128" s="1160"/>
      <c r="PAE128" s="1160"/>
      <c r="PAF128" s="1160"/>
      <c r="PAG128" s="1160"/>
      <c r="PAH128" s="1160"/>
      <c r="PAI128" s="1160"/>
      <c r="PAJ128" s="1160"/>
      <c r="PAK128" s="1160"/>
      <c r="PAL128" s="1160"/>
      <c r="PAM128" s="1160"/>
      <c r="PAN128" s="1160"/>
      <c r="PAO128" s="1160"/>
      <c r="PAP128" s="1160"/>
      <c r="PAQ128" s="1160"/>
      <c r="PAR128" s="1160"/>
      <c r="PAS128" s="1160"/>
      <c r="PAT128" s="1160"/>
      <c r="PAU128" s="1160"/>
      <c r="PAV128" s="1160"/>
      <c r="PAW128" s="1160"/>
      <c r="PAX128" s="1160"/>
      <c r="PAY128" s="1160"/>
      <c r="PAZ128" s="1160"/>
      <c r="PBA128" s="1160"/>
      <c r="PBB128" s="1160"/>
      <c r="PBC128" s="1160"/>
      <c r="PBD128" s="1160"/>
      <c r="PBE128" s="1160"/>
      <c r="PBF128" s="1160"/>
      <c r="PBG128" s="1160"/>
      <c r="PBH128" s="1160"/>
      <c r="PBI128" s="1160"/>
      <c r="PBJ128" s="1160"/>
      <c r="PBK128" s="1160"/>
      <c r="PBL128" s="1160"/>
      <c r="PBM128" s="1160"/>
      <c r="PBN128" s="1160"/>
      <c r="PBO128" s="1160"/>
      <c r="PBP128" s="1160"/>
      <c r="PBQ128" s="1160"/>
      <c r="PBR128" s="1160"/>
      <c r="PBS128" s="1160"/>
      <c r="PBT128" s="1160"/>
      <c r="PBU128" s="1160"/>
      <c r="PBV128" s="1160"/>
      <c r="PBW128" s="1160"/>
      <c r="PBX128" s="1160"/>
      <c r="PBY128" s="1160"/>
      <c r="PBZ128" s="1160"/>
      <c r="PCA128" s="1160"/>
      <c r="PCB128" s="1160"/>
      <c r="PCC128" s="1160"/>
      <c r="PCD128" s="1160"/>
      <c r="PCE128" s="1160"/>
      <c r="PCF128" s="1160"/>
      <c r="PCG128" s="1160"/>
      <c r="PCH128" s="1160"/>
      <c r="PCI128" s="1160"/>
      <c r="PCJ128" s="1160"/>
      <c r="PCK128" s="1160"/>
      <c r="PCL128" s="1160"/>
      <c r="PCM128" s="1160"/>
      <c r="PCN128" s="1160"/>
      <c r="PCO128" s="1160"/>
      <c r="PCP128" s="1160"/>
      <c r="PCQ128" s="1160"/>
      <c r="PCR128" s="1160"/>
      <c r="PCS128" s="1160"/>
      <c r="PCT128" s="1160"/>
      <c r="PCU128" s="1160"/>
      <c r="PCV128" s="1160"/>
      <c r="PCW128" s="1160"/>
      <c r="PCX128" s="1160"/>
      <c r="PCY128" s="1160"/>
      <c r="PCZ128" s="1160"/>
      <c r="PDA128" s="1160"/>
      <c r="PDB128" s="1160"/>
      <c r="PDC128" s="1160"/>
      <c r="PDD128" s="1160"/>
      <c r="PDE128" s="1160"/>
      <c r="PDF128" s="1160"/>
      <c r="PDG128" s="1160"/>
      <c r="PDH128" s="1160"/>
      <c r="PDI128" s="1160"/>
      <c r="PDJ128" s="1160"/>
      <c r="PDK128" s="1160"/>
      <c r="PDL128" s="1160"/>
      <c r="PDM128" s="1160"/>
      <c r="PDN128" s="1160"/>
      <c r="PDO128" s="1160"/>
      <c r="PDP128" s="1160"/>
      <c r="PDQ128" s="1160"/>
      <c r="PDR128" s="1160"/>
      <c r="PDS128" s="1160"/>
      <c r="PDT128" s="1160"/>
      <c r="PDU128" s="1160"/>
      <c r="PDV128" s="1160"/>
      <c r="PDW128" s="1160"/>
      <c r="PDX128" s="1160"/>
      <c r="PDY128" s="1160"/>
      <c r="PDZ128" s="1160"/>
      <c r="PEA128" s="1160"/>
      <c r="PEB128" s="1160"/>
      <c r="PEC128" s="1160"/>
      <c r="PED128" s="1160"/>
      <c r="PEE128" s="1160"/>
      <c r="PEF128" s="1160"/>
      <c r="PEG128" s="1160"/>
      <c r="PEH128" s="1160"/>
      <c r="PEI128" s="1160"/>
      <c r="PEJ128" s="1160"/>
      <c r="PEK128" s="1160"/>
      <c r="PEL128" s="1160"/>
      <c r="PEM128" s="1160"/>
      <c r="PEN128" s="1160"/>
      <c r="PEO128" s="1160"/>
      <c r="PEP128" s="1160"/>
      <c r="PEQ128" s="1160"/>
      <c r="PER128" s="1160"/>
      <c r="PES128" s="1160"/>
      <c r="PET128" s="1160"/>
      <c r="PEU128" s="1160"/>
      <c r="PEV128" s="1160"/>
      <c r="PEW128" s="1160"/>
      <c r="PEX128" s="1160"/>
      <c r="PEY128" s="1160"/>
      <c r="PEZ128" s="1160"/>
      <c r="PFA128" s="1160"/>
      <c r="PFB128" s="1160"/>
      <c r="PFC128" s="1160"/>
      <c r="PFD128" s="1160"/>
      <c r="PFE128" s="1160"/>
      <c r="PFF128" s="1160"/>
      <c r="PFG128" s="1160"/>
      <c r="PFH128" s="1160"/>
      <c r="PFI128" s="1160"/>
      <c r="PFJ128" s="1160"/>
      <c r="PFK128" s="1160"/>
      <c r="PFL128" s="1160"/>
      <c r="PFM128" s="1160"/>
      <c r="PFN128" s="1160"/>
      <c r="PFO128" s="1160"/>
      <c r="PFP128" s="1160"/>
      <c r="PFQ128" s="1160"/>
      <c r="PFR128" s="1160"/>
      <c r="PFS128" s="1160"/>
      <c r="PFT128" s="1160"/>
      <c r="PFU128" s="1160"/>
      <c r="PFV128" s="1160"/>
      <c r="PFW128" s="1160"/>
      <c r="PFX128" s="1160"/>
      <c r="PFY128" s="1160"/>
      <c r="PFZ128" s="1160"/>
      <c r="PGA128" s="1160"/>
      <c r="PGB128" s="1160"/>
      <c r="PGC128" s="1160"/>
      <c r="PGD128" s="1160"/>
      <c r="PGE128" s="1160"/>
      <c r="PGF128" s="1160"/>
      <c r="PGG128" s="1160"/>
      <c r="PGH128" s="1160"/>
      <c r="PGI128" s="1160"/>
      <c r="PGJ128" s="1160"/>
      <c r="PGK128" s="1160"/>
      <c r="PGL128" s="1160"/>
      <c r="PGM128" s="1160"/>
      <c r="PGN128" s="1160"/>
      <c r="PGO128" s="1160"/>
      <c r="PGP128" s="1160"/>
      <c r="PGQ128" s="1160"/>
      <c r="PGR128" s="1160"/>
      <c r="PGS128" s="1160"/>
      <c r="PGT128" s="1160"/>
      <c r="PGU128" s="1160"/>
      <c r="PGV128" s="1160"/>
      <c r="PGW128" s="1160"/>
      <c r="PGX128" s="1160"/>
      <c r="PGY128" s="1160"/>
      <c r="PGZ128" s="1160"/>
      <c r="PHA128" s="1160"/>
      <c r="PHB128" s="1160"/>
      <c r="PHC128" s="1160"/>
      <c r="PHD128" s="1160"/>
      <c r="PHE128" s="1160"/>
      <c r="PHF128" s="1160"/>
      <c r="PHG128" s="1160"/>
      <c r="PHH128" s="1160"/>
      <c r="PHI128" s="1160"/>
      <c r="PHJ128" s="1160"/>
      <c r="PHK128" s="1160"/>
      <c r="PHL128" s="1160"/>
      <c r="PHM128" s="1160"/>
      <c r="PHN128" s="1160"/>
      <c r="PHO128" s="1160"/>
      <c r="PHP128" s="1160"/>
      <c r="PHQ128" s="1160"/>
      <c r="PHR128" s="1160"/>
      <c r="PHS128" s="1160"/>
      <c r="PHT128" s="1160"/>
      <c r="PHU128" s="1160"/>
      <c r="PHV128" s="1160"/>
      <c r="PHW128" s="1160"/>
      <c r="PHX128" s="1160"/>
      <c r="PHY128" s="1160"/>
      <c r="PHZ128" s="1160"/>
      <c r="PIA128" s="1160"/>
      <c r="PIB128" s="1160"/>
      <c r="PIC128" s="1160"/>
      <c r="PID128" s="1160"/>
      <c r="PIE128" s="1160"/>
      <c r="PIF128" s="1160"/>
      <c r="PIG128" s="1160"/>
      <c r="PIH128" s="1160"/>
      <c r="PII128" s="1160"/>
      <c r="PIJ128" s="1160"/>
      <c r="PIK128" s="1160"/>
      <c r="PIL128" s="1160"/>
      <c r="PIM128" s="1160"/>
      <c r="PIN128" s="1160"/>
      <c r="PIO128" s="1160"/>
      <c r="PIP128" s="1160"/>
      <c r="PIQ128" s="1160"/>
      <c r="PIR128" s="1160"/>
      <c r="PIS128" s="1160"/>
      <c r="PIT128" s="1160"/>
      <c r="PIU128" s="1160"/>
      <c r="PIV128" s="1160"/>
      <c r="PIW128" s="1160"/>
      <c r="PIX128" s="1160"/>
      <c r="PIY128" s="1160"/>
      <c r="PIZ128" s="1160"/>
      <c r="PJA128" s="1160"/>
      <c r="PJB128" s="1160"/>
      <c r="PJC128" s="1160"/>
      <c r="PJD128" s="1160"/>
      <c r="PJE128" s="1160"/>
      <c r="PJF128" s="1160"/>
      <c r="PJG128" s="1160"/>
      <c r="PJH128" s="1160"/>
      <c r="PJI128" s="1160"/>
      <c r="PJJ128" s="1160"/>
      <c r="PJK128" s="1160"/>
      <c r="PJL128" s="1160"/>
      <c r="PJM128" s="1160"/>
      <c r="PJN128" s="1160"/>
      <c r="PJO128" s="1160"/>
      <c r="PJP128" s="1160"/>
      <c r="PJQ128" s="1160"/>
      <c r="PJR128" s="1160"/>
      <c r="PJS128" s="1160"/>
      <c r="PJT128" s="1160"/>
      <c r="PJU128" s="1160"/>
      <c r="PJV128" s="1160"/>
      <c r="PJW128" s="1160"/>
      <c r="PJX128" s="1160"/>
      <c r="PJY128" s="1160"/>
      <c r="PJZ128" s="1160"/>
      <c r="PKA128" s="1160"/>
      <c r="PKB128" s="1160"/>
      <c r="PKC128" s="1160"/>
      <c r="PKD128" s="1160"/>
      <c r="PKE128" s="1160"/>
      <c r="PKF128" s="1160"/>
      <c r="PKG128" s="1160"/>
      <c r="PKH128" s="1160"/>
      <c r="PKI128" s="1160"/>
      <c r="PKJ128" s="1160"/>
      <c r="PKK128" s="1160"/>
      <c r="PKL128" s="1160"/>
      <c r="PKM128" s="1160"/>
      <c r="PKN128" s="1160"/>
      <c r="PKO128" s="1160"/>
      <c r="PKP128" s="1160"/>
      <c r="PKQ128" s="1160"/>
      <c r="PKR128" s="1160"/>
      <c r="PKS128" s="1160"/>
      <c r="PKT128" s="1160"/>
      <c r="PKU128" s="1160"/>
      <c r="PKV128" s="1160"/>
      <c r="PKW128" s="1160"/>
      <c r="PKX128" s="1160"/>
      <c r="PKY128" s="1160"/>
      <c r="PKZ128" s="1160"/>
      <c r="PLA128" s="1160"/>
      <c r="PLB128" s="1160"/>
      <c r="PLC128" s="1160"/>
      <c r="PLD128" s="1160"/>
      <c r="PLE128" s="1160"/>
      <c r="PLF128" s="1160"/>
      <c r="PLG128" s="1160"/>
      <c r="PLH128" s="1160"/>
      <c r="PLI128" s="1160"/>
      <c r="PLJ128" s="1160"/>
      <c r="PLK128" s="1160"/>
      <c r="PLL128" s="1160"/>
      <c r="PLM128" s="1160"/>
      <c r="PLN128" s="1160"/>
      <c r="PLO128" s="1160"/>
      <c r="PLP128" s="1160"/>
      <c r="PLQ128" s="1160"/>
      <c r="PLR128" s="1160"/>
      <c r="PLS128" s="1160"/>
      <c r="PLT128" s="1160"/>
      <c r="PLU128" s="1160"/>
      <c r="PLV128" s="1160"/>
      <c r="PLW128" s="1160"/>
      <c r="PLX128" s="1160"/>
      <c r="PLY128" s="1160"/>
      <c r="PLZ128" s="1160"/>
      <c r="PMA128" s="1160"/>
      <c r="PMB128" s="1160"/>
      <c r="PMC128" s="1160"/>
      <c r="PMD128" s="1160"/>
      <c r="PME128" s="1160"/>
      <c r="PMF128" s="1160"/>
      <c r="PMG128" s="1160"/>
      <c r="PMH128" s="1160"/>
      <c r="PMI128" s="1160"/>
      <c r="PMJ128" s="1160"/>
      <c r="PMK128" s="1160"/>
      <c r="PML128" s="1160"/>
      <c r="PMM128" s="1160"/>
      <c r="PMN128" s="1160"/>
      <c r="PMO128" s="1160"/>
      <c r="PMP128" s="1160"/>
      <c r="PMQ128" s="1160"/>
      <c r="PMR128" s="1160"/>
      <c r="PMS128" s="1160"/>
      <c r="PMT128" s="1160"/>
      <c r="PMU128" s="1160"/>
      <c r="PMV128" s="1160"/>
      <c r="PMW128" s="1160"/>
      <c r="PMX128" s="1160"/>
      <c r="PMY128" s="1160"/>
      <c r="PMZ128" s="1160"/>
      <c r="PNA128" s="1160"/>
      <c r="PNB128" s="1160"/>
      <c r="PNC128" s="1160"/>
      <c r="PND128" s="1160"/>
      <c r="PNE128" s="1160"/>
      <c r="PNF128" s="1160"/>
      <c r="PNG128" s="1160"/>
      <c r="PNH128" s="1160"/>
      <c r="PNI128" s="1160"/>
      <c r="PNJ128" s="1160"/>
      <c r="PNK128" s="1160"/>
      <c r="PNL128" s="1160"/>
      <c r="PNM128" s="1160"/>
      <c r="PNN128" s="1160"/>
      <c r="PNO128" s="1160"/>
      <c r="PNP128" s="1160"/>
      <c r="PNQ128" s="1160"/>
      <c r="PNR128" s="1160"/>
      <c r="PNS128" s="1160"/>
      <c r="PNT128" s="1160"/>
      <c r="PNU128" s="1160"/>
      <c r="PNV128" s="1160"/>
      <c r="PNW128" s="1160"/>
      <c r="PNX128" s="1160"/>
      <c r="PNY128" s="1160"/>
      <c r="PNZ128" s="1160"/>
      <c r="POA128" s="1160"/>
      <c r="POB128" s="1160"/>
      <c r="POC128" s="1160"/>
      <c r="POD128" s="1160"/>
      <c r="POE128" s="1160"/>
      <c r="POF128" s="1160"/>
      <c r="POG128" s="1160"/>
      <c r="POH128" s="1160"/>
      <c r="POI128" s="1160"/>
      <c r="POJ128" s="1160"/>
      <c r="POK128" s="1160"/>
      <c r="POL128" s="1160"/>
      <c r="POM128" s="1160"/>
      <c r="PON128" s="1160"/>
      <c r="POO128" s="1160"/>
      <c r="POP128" s="1160"/>
      <c r="POQ128" s="1160"/>
      <c r="POR128" s="1160"/>
      <c r="POS128" s="1160"/>
      <c r="POT128" s="1160"/>
      <c r="POU128" s="1160"/>
      <c r="POV128" s="1160"/>
      <c r="POW128" s="1160"/>
      <c r="POX128" s="1160"/>
      <c r="POY128" s="1160"/>
      <c r="POZ128" s="1160"/>
      <c r="PPA128" s="1160"/>
      <c r="PPB128" s="1160"/>
      <c r="PPC128" s="1160"/>
      <c r="PPD128" s="1160"/>
      <c r="PPE128" s="1160"/>
      <c r="PPF128" s="1160"/>
      <c r="PPG128" s="1160"/>
      <c r="PPH128" s="1160"/>
      <c r="PPI128" s="1160"/>
      <c r="PPJ128" s="1160"/>
      <c r="PPK128" s="1160"/>
      <c r="PPL128" s="1160"/>
      <c r="PPM128" s="1160"/>
      <c r="PPN128" s="1160"/>
      <c r="PPO128" s="1160"/>
      <c r="PPP128" s="1160"/>
      <c r="PPQ128" s="1160"/>
      <c r="PPR128" s="1160"/>
      <c r="PPS128" s="1160"/>
      <c r="PPT128" s="1160"/>
      <c r="PPU128" s="1160"/>
      <c r="PPV128" s="1160"/>
      <c r="PPW128" s="1160"/>
      <c r="PPX128" s="1160"/>
      <c r="PPY128" s="1160"/>
      <c r="PPZ128" s="1160"/>
      <c r="PQA128" s="1160"/>
      <c r="PQB128" s="1160"/>
      <c r="PQC128" s="1160"/>
      <c r="PQD128" s="1160"/>
      <c r="PQE128" s="1160"/>
      <c r="PQF128" s="1160"/>
      <c r="PQG128" s="1160"/>
      <c r="PQH128" s="1160"/>
      <c r="PQI128" s="1160"/>
      <c r="PQJ128" s="1160"/>
      <c r="PQK128" s="1160"/>
      <c r="PQL128" s="1160"/>
      <c r="PQM128" s="1160"/>
      <c r="PQN128" s="1160"/>
      <c r="PQO128" s="1160"/>
      <c r="PQP128" s="1160"/>
      <c r="PQQ128" s="1160"/>
      <c r="PQR128" s="1160"/>
      <c r="PQS128" s="1160"/>
      <c r="PQT128" s="1160"/>
      <c r="PQU128" s="1160"/>
      <c r="PQV128" s="1160"/>
      <c r="PQW128" s="1160"/>
      <c r="PQX128" s="1160"/>
      <c r="PQY128" s="1160"/>
      <c r="PQZ128" s="1160"/>
      <c r="PRA128" s="1160"/>
      <c r="PRB128" s="1160"/>
      <c r="PRC128" s="1160"/>
      <c r="PRD128" s="1160"/>
      <c r="PRE128" s="1160"/>
      <c r="PRF128" s="1160"/>
      <c r="PRG128" s="1160"/>
      <c r="PRH128" s="1160"/>
      <c r="PRI128" s="1160"/>
      <c r="PRJ128" s="1160"/>
      <c r="PRK128" s="1160"/>
      <c r="PRL128" s="1160"/>
      <c r="PRM128" s="1160"/>
      <c r="PRN128" s="1160"/>
      <c r="PRO128" s="1160"/>
      <c r="PRP128" s="1160"/>
      <c r="PRQ128" s="1160"/>
      <c r="PRR128" s="1160"/>
      <c r="PRS128" s="1160"/>
      <c r="PRT128" s="1160"/>
      <c r="PRU128" s="1160"/>
      <c r="PRV128" s="1160"/>
      <c r="PRW128" s="1160"/>
      <c r="PRX128" s="1160"/>
      <c r="PRY128" s="1160"/>
      <c r="PRZ128" s="1160"/>
      <c r="PSA128" s="1160"/>
      <c r="PSB128" s="1160"/>
      <c r="PSC128" s="1160"/>
      <c r="PSD128" s="1160"/>
      <c r="PSE128" s="1160"/>
      <c r="PSF128" s="1160"/>
      <c r="PSG128" s="1160"/>
      <c r="PSH128" s="1160"/>
      <c r="PSI128" s="1160"/>
      <c r="PSJ128" s="1160"/>
      <c r="PSK128" s="1160"/>
      <c r="PSL128" s="1160"/>
      <c r="PSM128" s="1160"/>
      <c r="PSN128" s="1160"/>
      <c r="PSO128" s="1160"/>
      <c r="PSP128" s="1160"/>
      <c r="PSQ128" s="1160"/>
      <c r="PSR128" s="1160"/>
      <c r="PSS128" s="1160"/>
      <c r="PST128" s="1160"/>
      <c r="PSU128" s="1160"/>
      <c r="PSV128" s="1160"/>
      <c r="PSW128" s="1160"/>
      <c r="PSX128" s="1160"/>
      <c r="PSY128" s="1160"/>
      <c r="PSZ128" s="1160"/>
      <c r="PTA128" s="1160"/>
      <c r="PTB128" s="1160"/>
      <c r="PTC128" s="1160"/>
      <c r="PTD128" s="1160"/>
      <c r="PTE128" s="1160"/>
      <c r="PTF128" s="1160"/>
      <c r="PTG128" s="1160"/>
      <c r="PTH128" s="1160"/>
      <c r="PTI128" s="1160"/>
      <c r="PTJ128" s="1160"/>
      <c r="PTK128" s="1160"/>
      <c r="PTL128" s="1160"/>
      <c r="PTM128" s="1160"/>
      <c r="PTN128" s="1160"/>
      <c r="PTO128" s="1160"/>
      <c r="PTP128" s="1160"/>
      <c r="PTQ128" s="1160"/>
      <c r="PTR128" s="1160"/>
      <c r="PTS128" s="1160"/>
      <c r="PTT128" s="1160"/>
      <c r="PTU128" s="1160"/>
      <c r="PTV128" s="1160"/>
      <c r="PTW128" s="1160"/>
      <c r="PTX128" s="1160"/>
      <c r="PTY128" s="1160"/>
      <c r="PTZ128" s="1160"/>
      <c r="PUA128" s="1160"/>
      <c r="PUB128" s="1160"/>
      <c r="PUC128" s="1160"/>
      <c r="PUD128" s="1160"/>
      <c r="PUE128" s="1160"/>
      <c r="PUF128" s="1160"/>
      <c r="PUG128" s="1160"/>
      <c r="PUH128" s="1160"/>
      <c r="PUI128" s="1160"/>
      <c r="PUJ128" s="1160"/>
      <c r="PUK128" s="1160"/>
      <c r="PUL128" s="1160"/>
      <c r="PUM128" s="1160"/>
      <c r="PUN128" s="1160"/>
      <c r="PUO128" s="1160"/>
      <c r="PUP128" s="1160"/>
      <c r="PUQ128" s="1160"/>
      <c r="PUR128" s="1160"/>
      <c r="PUS128" s="1160"/>
      <c r="PUT128" s="1160"/>
      <c r="PUU128" s="1160"/>
      <c r="PUV128" s="1160"/>
      <c r="PUW128" s="1160"/>
      <c r="PUX128" s="1160"/>
      <c r="PUY128" s="1160"/>
      <c r="PUZ128" s="1160"/>
      <c r="PVA128" s="1160"/>
      <c r="PVB128" s="1160"/>
      <c r="PVC128" s="1160"/>
      <c r="PVD128" s="1160"/>
      <c r="PVE128" s="1160"/>
      <c r="PVF128" s="1160"/>
      <c r="PVG128" s="1160"/>
      <c r="PVH128" s="1160"/>
      <c r="PVI128" s="1160"/>
      <c r="PVJ128" s="1160"/>
      <c r="PVK128" s="1160"/>
      <c r="PVL128" s="1160"/>
      <c r="PVM128" s="1160"/>
      <c r="PVN128" s="1160"/>
      <c r="PVO128" s="1160"/>
      <c r="PVP128" s="1160"/>
      <c r="PVQ128" s="1160"/>
      <c r="PVR128" s="1160"/>
      <c r="PVS128" s="1160"/>
      <c r="PVT128" s="1160"/>
      <c r="PVU128" s="1160"/>
      <c r="PVV128" s="1160"/>
      <c r="PVW128" s="1160"/>
      <c r="PVX128" s="1160"/>
      <c r="PVY128" s="1160"/>
      <c r="PVZ128" s="1160"/>
      <c r="PWA128" s="1160"/>
      <c r="PWB128" s="1160"/>
      <c r="PWC128" s="1160"/>
      <c r="PWD128" s="1160"/>
      <c r="PWE128" s="1160"/>
      <c r="PWF128" s="1160"/>
      <c r="PWG128" s="1160"/>
      <c r="PWH128" s="1160"/>
      <c r="PWI128" s="1160"/>
      <c r="PWJ128" s="1160"/>
      <c r="PWK128" s="1160"/>
      <c r="PWL128" s="1160"/>
      <c r="PWM128" s="1160"/>
      <c r="PWN128" s="1160"/>
      <c r="PWO128" s="1160"/>
      <c r="PWP128" s="1160"/>
      <c r="PWQ128" s="1160"/>
      <c r="PWR128" s="1160"/>
      <c r="PWS128" s="1160"/>
      <c r="PWT128" s="1160"/>
      <c r="PWU128" s="1160"/>
      <c r="PWV128" s="1160"/>
      <c r="PWW128" s="1160"/>
      <c r="PWX128" s="1160"/>
      <c r="PWY128" s="1160"/>
      <c r="PWZ128" s="1160"/>
      <c r="PXA128" s="1160"/>
      <c r="PXB128" s="1160"/>
      <c r="PXC128" s="1160"/>
      <c r="PXD128" s="1160"/>
      <c r="PXE128" s="1160"/>
      <c r="PXF128" s="1160"/>
      <c r="PXG128" s="1160"/>
      <c r="PXH128" s="1160"/>
      <c r="PXI128" s="1160"/>
      <c r="PXJ128" s="1160"/>
      <c r="PXK128" s="1160"/>
      <c r="PXL128" s="1160"/>
      <c r="PXM128" s="1160"/>
      <c r="PXN128" s="1160"/>
      <c r="PXO128" s="1160"/>
      <c r="PXP128" s="1160"/>
      <c r="PXQ128" s="1160"/>
      <c r="PXR128" s="1160"/>
      <c r="PXS128" s="1160"/>
      <c r="PXT128" s="1160"/>
      <c r="PXU128" s="1160"/>
      <c r="PXV128" s="1160"/>
      <c r="PXW128" s="1160"/>
      <c r="PXX128" s="1160"/>
      <c r="PXY128" s="1160"/>
      <c r="PXZ128" s="1160"/>
      <c r="PYA128" s="1160"/>
      <c r="PYB128" s="1160"/>
      <c r="PYC128" s="1160"/>
      <c r="PYD128" s="1160"/>
      <c r="PYE128" s="1160"/>
      <c r="PYF128" s="1160"/>
      <c r="PYG128" s="1160"/>
      <c r="PYH128" s="1160"/>
      <c r="PYI128" s="1160"/>
      <c r="PYJ128" s="1160"/>
      <c r="PYK128" s="1160"/>
      <c r="PYL128" s="1160"/>
      <c r="PYM128" s="1160"/>
      <c r="PYN128" s="1160"/>
      <c r="PYO128" s="1160"/>
      <c r="PYP128" s="1160"/>
      <c r="PYQ128" s="1160"/>
      <c r="PYR128" s="1160"/>
      <c r="PYS128" s="1160"/>
      <c r="PYT128" s="1160"/>
      <c r="PYU128" s="1160"/>
      <c r="PYV128" s="1160"/>
      <c r="PYW128" s="1160"/>
      <c r="PYX128" s="1160"/>
      <c r="PYY128" s="1160"/>
      <c r="PYZ128" s="1160"/>
      <c r="PZA128" s="1160"/>
      <c r="PZB128" s="1160"/>
      <c r="PZC128" s="1160"/>
      <c r="PZD128" s="1160"/>
      <c r="PZE128" s="1160"/>
      <c r="PZF128" s="1160"/>
      <c r="PZG128" s="1160"/>
      <c r="PZH128" s="1160"/>
      <c r="PZI128" s="1160"/>
      <c r="PZJ128" s="1160"/>
      <c r="PZK128" s="1160"/>
      <c r="PZL128" s="1160"/>
      <c r="PZM128" s="1160"/>
      <c r="PZN128" s="1160"/>
      <c r="PZO128" s="1160"/>
      <c r="PZP128" s="1160"/>
      <c r="PZQ128" s="1160"/>
      <c r="PZR128" s="1160"/>
      <c r="PZS128" s="1160"/>
      <c r="PZT128" s="1160"/>
      <c r="PZU128" s="1160"/>
      <c r="PZV128" s="1160"/>
      <c r="PZW128" s="1160"/>
      <c r="PZX128" s="1160"/>
      <c r="PZY128" s="1160"/>
      <c r="PZZ128" s="1160"/>
      <c r="QAA128" s="1160"/>
      <c r="QAB128" s="1160"/>
      <c r="QAC128" s="1160"/>
      <c r="QAD128" s="1160"/>
      <c r="QAE128" s="1160"/>
      <c r="QAF128" s="1160"/>
      <c r="QAG128" s="1160"/>
      <c r="QAH128" s="1160"/>
      <c r="QAI128" s="1160"/>
      <c r="QAJ128" s="1160"/>
      <c r="QAK128" s="1160"/>
      <c r="QAL128" s="1160"/>
      <c r="QAM128" s="1160"/>
      <c r="QAN128" s="1160"/>
      <c r="QAO128" s="1160"/>
      <c r="QAP128" s="1160"/>
      <c r="QAQ128" s="1160"/>
      <c r="QAR128" s="1160"/>
      <c r="QAS128" s="1160"/>
      <c r="QAT128" s="1160"/>
      <c r="QAU128" s="1160"/>
      <c r="QAV128" s="1160"/>
      <c r="QAW128" s="1160"/>
      <c r="QAX128" s="1160"/>
      <c r="QAY128" s="1160"/>
      <c r="QAZ128" s="1160"/>
      <c r="QBA128" s="1160"/>
      <c r="QBB128" s="1160"/>
      <c r="QBC128" s="1160"/>
      <c r="QBD128" s="1160"/>
      <c r="QBE128" s="1160"/>
      <c r="QBF128" s="1160"/>
      <c r="QBG128" s="1160"/>
      <c r="QBH128" s="1160"/>
      <c r="QBI128" s="1160"/>
      <c r="QBJ128" s="1160"/>
      <c r="QBK128" s="1160"/>
      <c r="QBL128" s="1160"/>
      <c r="QBM128" s="1160"/>
      <c r="QBN128" s="1160"/>
      <c r="QBO128" s="1160"/>
      <c r="QBP128" s="1160"/>
      <c r="QBQ128" s="1160"/>
      <c r="QBR128" s="1160"/>
      <c r="QBS128" s="1160"/>
      <c r="QBT128" s="1160"/>
      <c r="QBU128" s="1160"/>
      <c r="QBV128" s="1160"/>
      <c r="QBW128" s="1160"/>
      <c r="QBX128" s="1160"/>
      <c r="QBY128" s="1160"/>
      <c r="QBZ128" s="1160"/>
      <c r="QCA128" s="1160"/>
      <c r="QCB128" s="1160"/>
      <c r="QCC128" s="1160"/>
      <c r="QCD128" s="1160"/>
      <c r="QCE128" s="1160"/>
      <c r="QCF128" s="1160"/>
      <c r="QCG128" s="1160"/>
      <c r="QCH128" s="1160"/>
      <c r="QCI128" s="1160"/>
      <c r="QCJ128" s="1160"/>
      <c r="QCK128" s="1160"/>
      <c r="QCL128" s="1160"/>
      <c r="QCM128" s="1160"/>
      <c r="QCN128" s="1160"/>
      <c r="QCO128" s="1160"/>
      <c r="QCP128" s="1160"/>
      <c r="QCQ128" s="1160"/>
      <c r="QCR128" s="1160"/>
      <c r="QCS128" s="1160"/>
      <c r="QCT128" s="1160"/>
      <c r="QCU128" s="1160"/>
      <c r="QCV128" s="1160"/>
      <c r="QCW128" s="1160"/>
      <c r="QCX128" s="1160"/>
      <c r="QCY128" s="1160"/>
      <c r="QCZ128" s="1160"/>
      <c r="QDA128" s="1160"/>
      <c r="QDB128" s="1160"/>
      <c r="QDC128" s="1160"/>
      <c r="QDD128" s="1160"/>
      <c r="QDE128" s="1160"/>
      <c r="QDF128" s="1160"/>
      <c r="QDG128" s="1160"/>
      <c r="QDH128" s="1160"/>
      <c r="QDI128" s="1160"/>
      <c r="QDJ128" s="1160"/>
      <c r="QDK128" s="1160"/>
      <c r="QDL128" s="1160"/>
      <c r="QDM128" s="1160"/>
      <c r="QDN128" s="1160"/>
      <c r="QDO128" s="1160"/>
      <c r="QDP128" s="1160"/>
      <c r="QDQ128" s="1160"/>
      <c r="QDR128" s="1160"/>
      <c r="QDS128" s="1160"/>
      <c r="QDT128" s="1160"/>
      <c r="QDU128" s="1160"/>
      <c r="QDV128" s="1160"/>
      <c r="QDW128" s="1160"/>
      <c r="QDX128" s="1160"/>
      <c r="QDY128" s="1160"/>
      <c r="QDZ128" s="1160"/>
      <c r="QEA128" s="1160"/>
      <c r="QEB128" s="1160"/>
      <c r="QEC128" s="1160"/>
      <c r="QED128" s="1160"/>
      <c r="QEE128" s="1160"/>
      <c r="QEF128" s="1160"/>
      <c r="QEG128" s="1160"/>
      <c r="QEH128" s="1160"/>
      <c r="QEI128" s="1160"/>
      <c r="QEJ128" s="1160"/>
      <c r="QEK128" s="1160"/>
      <c r="QEL128" s="1160"/>
      <c r="QEM128" s="1160"/>
      <c r="QEN128" s="1160"/>
      <c r="QEO128" s="1160"/>
      <c r="QEP128" s="1160"/>
      <c r="QEQ128" s="1160"/>
      <c r="QER128" s="1160"/>
      <c r="QES128" s="1160"/>
      <c r="QET128" s="1160"/>
      <c r="QEU128" s="1160"/>
      <c r="QEV128" s="1160"/>
      <c r="QEW128" s="1160"/>
      <c r="QEX128" s="1160"/>
      <c r="QEY128" s="1160"/>
      <c r="QEZ128" s="1160"/>
      <c r="QFA128" s="1160"/>
      <c r="QFB128" s="1160"/>
      <c r="QFC128" s="1160"/>
      <c r="QFD128" s="1160"/>
      <c r="QFE128" s="1160"/>
      <c r="QFF128" s="1160"/>
      <c r="QFG128" s="1160"/>
      <c r="QFH128" s="1160"/>
      <c r="QFI128" s="1160"/>
      <c r="QFJ128" s="1160"/>
      <c r="QFK128" s="1160"/>
      <c r="QFL128" s="1160"/>
      <c r="QFM128" s="1160"/>
      <c r="QFN128" s="1160"/>
      <c r="QFO128" s="1160"/>
      <c r="QFP128" s="1160"/>
      <c r="QFQ128" s="1160"/>
      <c r="QFR128" s="1160"/>
      <c r="QFS128" s="1160"/>
      <c r="QFT128" s="1160"/>
      <c r="QFU128" s="1160"/>
      <c r="QFV128" s="1160"/>
      <c r="QFW128" s="1160"/>
      <c r="QFX128" s="1160"/>
      <c r="QFY128" s="1160"/>
      <c r="QFZ128" s="1160"/>
      <c r="QGA128" s="1160"/>
      <c r="QGB128" s="1160"/>
      <c r="QGC128" s="1160"/>
      <c r="QGD128" s="1160"/>
      <c r="QGE128" s="1160"/>
      <c r="QGF128" s="1160"/>
      <c r="QGG128" s="1160"/>
      <c r="QGH128" s="1160"/>
      <c r="QGI128" s="1160"/>
      <c r="QGJ128" s="1160"/>
      <c r="QGK128" s="1160"/>
      <c r="QGL128" s="1160"/>
      <c r="QGM128" s="1160"/>
      <c r="QGN128" s="1160"/>
      <c r="QGO128" s="1160"/>
      <c r="QGP128" s="1160"/>
      <c r="QGQ128" s="1160"/>
      <c r="QGR128" s="1160"/>
      <c r="QGS128" s="1160"/>
      <c r="QGT128" s="1160"/>
      <c r="QGU128" s="1160"/>
      <c r="QGV128" s="1160"/>
      <c r="QGW128" s="1160"/>
      <c r="QGX128" s="1160"/>
      <c r="QGY128" s="1160"/>
      <c r="QGZ128" s="1160"/>
      <c r="QHA128" s="1160"/>
      <c r="QHB128" s="1160"/>
      <c r="QHC128" s="1160"/>
      <c r="QHD128" s="1160"/>
      <c r="QHE128" s="1160"/>
      <c r="QHF128" s="1160"/>
      <c r="QHG128" s="1160"/>
      <c r="QHH128" s="1160"/>
      <c r="QHI128" s="1160"/>
      <c r="QHJ128" s="1160"/>
      <c r="QHK128" s="1160"/>
      <c r="QHL128" s="1160"/>
      <c r="QHM128" s="1160"/>
      <c r="QHN128" s="1160"/>
      <c r="QHO128" s="1160"/>
      <c r="QHP128" s="1160"/>
      <c r="QHQ128" s="1160"/>
      <c r="QHR128" s="1160"/>
      <c r="QHS128" s="1160"/>
      <c r="QHT128" s="1160"/>
      <c r="QHU128" s="1160"/>
      <c r="QHV128" s="1160"/>
      <c r="QHW128" s="1160"/>
      <c r="QHX128" s="1160"/>
      <c r="QHY128" s="1160"/>
      <c r="QHZ128" s="1160"/>
      <c r="QIA128" s="1160"/>
      <c r="QIB128" s="1160"/>
      <c r="QIC128" s="1160"/>
      <c r="QID128" s="1160"/>
      <c r="QIE128" s="1160"/>
      <c r="QIF128" s="1160"/>
      <c r="QIG128" s="1160"/>
      <c r="QIH128" s="1160"/>
      <c r="QII128" s="1160"/>
      <c r="QIJ128" s="1160"/>
      <c r="QIK128" s="1160"/>
      <c r="QIL128" s="1160"/>
      <c r="QIM128" s="1160"/>
      <c r="QIN128" s="1160"/>
      <c r="QIO128" s="1160"/>
      <c r="QIP128" s="1160"/>
      <c r="QIQ128" s="1160"/>
      <c r="QIR128" s="1160"/>
      <c r="QIS128" s="1160"/>
      <c r="QIT128" s="1160"/>
      <c r="QIU128" s="1160"/>
      <c r="QIV128" s="1160"/>
      <c r="QIW128" s="1160"/>
      <c r="QIX128" s="1160"/>
      <c r="QIY128" s="1160"/>
      <c r="QIZ128" s="1160"/>
      <c r="QJA128" s="1160"/>
      <c r="QJB128" s="1160"/>
      <c r="QJC128" s="1160"/>
      <c r="QJD128" s="1160"/>
      <c r="QJE128" s="1160"/>
      <c r="QJF128" s="1160"/>
      <c r="QJG128" s="1160"/>
      <c r="QJH128" s="1160"/>
      <c r="QJI128" s="1160"/>
      <c r="QJJ128" s="1160"/>
      <c r="QJK128" s="1160"/>
      <c r="QJL128" s="1160"/>
      <c r="QJM128" s="1160"/>
      <c r="QJN128" s="1160"/>
      <c r="QJO128" s="1160"/>
      <c r="QJP128" s="1160"/>
      <c r="QJQ128" s="1160"/>
      <c r="QJR128" s="1160"/>
      <c r="QJS128" s="1160"/>
      <c r="QJT128" s="1160"/>
      <c r="QJU128" s="1160"/>
      <c r="QJV128" s="1160"/>
      <c r="QJW128" s="1160"/>
      <c r="QJX128" s="1160"/>
      <c r="QJY128" s="1160"/>
      <c r="QJZ128" s="1160"/>
      <c r="QKA128" s="1160"/>
      <c r="QKB128" s="1160"/>
      <c r="QKC128" s="1160"/>
      <c r="QKD128" s="1160"/>
      <c r="QKE128" s="1160"/>
      <c r="QKF128" s="1160"/>
      <c r="QKG128" s="1160"/>
      <c r="QKH128" s="1160"/>
      <c r="QKI128" s="1160"/>
      <c r="QKJ128" s="1160"/>
      <c r="QKK128" s="1160"/>
      <c r="QKL128" s="1160"/>
      <c r="QKM128" s="1160"/>
      <c r="QKN128" s="1160"/>
      <c r="QKO128" s="1160"/>
      <c r="QKP128" s="1160"/>
      <c r="QKQ128" s="1160"/>
      <c r="QKR128" s="1160"/>
      <c r="QKS128" s="1160"/>
      <c r="QKT128" s="1160"/>
      <c r="QKU128" s="1160"/>
      <c r="QKV128" s="1160"/>
      <c r="QKW128" s="1160"/>
      <c r="QKX128" s="1160"/>
      <c r="QKY128" s="1160"/>
      <c r="QKZ128" s="1160"/>
      <c r="QLA128" s="1160"/>
      <c r="QLB128" s="1160"/>
      <c r="QLC128" s="1160"/>
      <c r="QLD128" s="1160"/>
      <c r="QLE128" s="1160"/>
      <c r="QLF128" s="1160"/>
      <c r="QLG128" s="1160"/>
      <c r="QLH128" s="1160"/>
      <c r="QLI128" s="1160"/>
      <c r="QLJ128" s="1160"/>
      <c r="QLK128" s="1160"/>
      <c r="QLL128" s="1160"/>
      <c r="QLM128" s="1160"/>
      <c r="QLN128" s="1160"/>
      <c r="QLO128" s="1160"/>
      <c r="QLP128" s="1160"/>
      <c r="QLQ128" s="1160"/>
      <c r="QLR128" s="1160"/>
      <c r="QLS128" s="1160"/>
      <c r="QLT128" s="1160"/>
      <c r="QLU128" s="1160"/>
      <c r="QLV128" s="1160"/>
      <c r="QLW128" s="1160"/>
      <c r="QLX128" s="1160"/>
      <c r="QLY128" s="1160"/>
      <c r="QLZ128" s="1160"/>
      <c r="QMA128" s="1160"/>
      <c r="QMB128" s="1160"/>
      <c r="QMC128" s="1160"/>
      <c r="QMD128" s="1160"/>
      <c r="QME128" s="1160"/>
      <c r="QMF128" s="1160"/>
      <c r="QMG128" s="1160"/>
      <c r="QMH128" s="1160"/>
      <c r="QMI128" s="1160"/>
      <c r="QMJ128" s="1160"/>
      <c r="QMK128" s="1160"/>
      <c r="QML128" s="1160"/>
      <c r="QMM128" s="1160"/>
      <c r="QMN128" s="1160"/>
      <c r="QMO128" s="1160"/>
      <c r="QMP128" s="1160"/>
      <c r="QMQ128" s="1160"/>
      <c r="QMR128" s="1160"/>
      <c r="QMS128" s="1160"/>
      <c r="QMT128" s="1160"/>
      <c r="QMU128" s="1160"/>
      <c r="QMV128" s="1160"/>
      <c r="QMW128" s="1160"/>
      <c r="QMX128" s="1160"/>
      <c r="QMY128" s="1160"/>
      <c r="QMZ128" s="1160"/>
      <c r="QNA128" s="1160"/>
      <c r="QNB128" s="1160"/>
      <c r="QNC128" s="1160"/>
      <c r="QND128" s="1160"/>
      <c r="QNE128" s="1160"/>
      <c r="QNF128" s="1160"/>
      <c r="QNG128" s="1160"/>
      <c r="QNH128" s="1160"/>
      <c r="QNI128" s="1160"/>
      <c r="QNJ128" s="1160"/>
      <c r="QNK128" s="1160"/>
      <c r="QNL128" s="1160"/>
      <c r="QNM128" s="1160"/>
      <c r="QNN128" s="1160"/>
      <c r="QNO128" s="1160"/>
      <c r="QNP128" s="1160"/>
      <c r="QNQ128" s="1160"/>
      <c r="QNR128" s="1160"/>
      <c r="QNS128" s="1160"/>
      <c r="QNT128" s="1160"/>
      <c r="QNU128" s="1160"/>
      <c r="QNV128" s="1160"/>
      <c r="QNW128" s="1160"/>
      <c r="QNX128" s="1160"/>
      <c r="QNY128" s="1160"/>
      <c r="QNZ128" s="1160"/>
      <c r="QOA128" s="1160"/>
      <c r="QOB128" s="1160"/>
      <c r="QOC128" s="1160"/>
      <c r="QOD128" s="1160"/>
      <c r="QOE128" s="1160"/>
      <c r="QOF128" s="1160"/>
      <c r="QOG128" s="1160"/>
      <c r="QOH128" s="1160"/>
      <c r="QOI128" s="1160"/>
      <c r="QOJ128" s="1160"/>
      <c r="QOK128" s="1160"/>
      <c r="QOL128" s="1160"/>
      <c r="QOM128" s="1160"/>
      <c r="QON128" s="1160"/>
      <c r="QOO128" s="1160"/>
      <c r="QOP128" s="1160"/>
      <c r="QOQ128" s="1160"/>
      <c r="QOR128" s="1160"/>
      <c r="QOS128" s="1160"/>
      <c r="QOT128" s="1160"/>
      <c r="QOU128" s="1160"/>
      <c r="QOV128" s="1160"/>
      <c r="QOW128" s="1160"/>
      <c r="QOX128" s="1160"/>
      <c r="QOY128" s="1160"/>
      <c r="QOZ128" s="1160"/>
      <c r="QPA128" s="1160"/>
      <c r="QPB128" s="1160"/>
      <c r="QPC128" s="1160"/>
      <c r="QPD128" s="1160"/>
      <c r="QPE128" s="1160"/>
      <c r="QPF128" s="1160"/>
      <c r="QPG128" s="1160"/>
      <c r="QPH128" s="1160"/>
      <c r="QPI128" s="1160"/>
      <c r="QPJ128" s="1160"/>
      <c r="QPK128" s="1160"/>
      <c r="QPL128" s="1160"/>
      <c r="QPM128" s="1160"/>
      <c r="QPN128" s="1160"/>
      <c r="QPO128" s="1160"/>
      <c r="QPP128" s="1160"/>
      <c r="QPQ128" s="1160"/>
      <c r="QPR128" s="1160"/>
      <c r="QPS128" s="1160"/>
      <c r="QPT128" s="1160"/>
      <c r="QPU128" s="1160"/>
      <c r="QPV128" s="1160"/>
      <c r="QPW128" s="1160"/>
      <c r="QPX128" s="1160"/>
      <c r="QPY128" s="1160"/>
      <c r="QPZ128" s="1160"/>
      <c r="QQA128" s="1160"/>
      <c r="QQB128" s="1160"/>
      <c r="QQC128" s="1160"/>
      <c r="QQD128" s="1160"/>
      <c r="QQE128" s="1160"/>
      <c r="QQF128" s="1160"/>
      <c r="QQG128" s="1160"/>
      <c r="QQH128" s="1160"/>
      <c r="QQI128" s="1160"/>
      <c r="QQJ128" s="1160"/>
      <c r="QQK128" s="1160"/>
      <c r="QQL128" s="1160"/>
      <c r="QQM128" s="1160"/>
      <c r="QQN128" s="1160"/>
      <c r="QQO128" s="1160"/>
      <c r="QQP128" s="1160"/>
      <c r="QQQ128" s="1160"/>
      <c r="QQR128" s="1160"/>
      <c r="QQS128" s="1160"/>
      <c r="QQT128" s="1160"/>
      <c r="QQU128" s="1160"/>
      <c r="QQV128" s="1160"/>
      <c r="QQW128" s="1160"/>
      <c r="QQX128" s="1160"/>
      <c r="QQY128" s="1160"/>
      <c r="QQZ128" s="1160"/>
      <c r="QRA128" s="1160"/>
      <c r="QRB128" s="1160"/>
      <c r="QRC128" s="1160"/>
      <c r="QRD128" s="1160"/>
      <c r="QRE128" s="1160"/>
      <c r="QRF128" s="1160"/>
      <c r="QRG128" s="1160"/>
      <c r="QRH128" s="1160"/>
      <c r="QRI128" s="1160"/>
      <c r="QRJ128" s="1160"/>
      <c r="QRK128" s="1160"/>
      <c r="QRL128" s="1160"/>
      <c r="QRM128" s="1160"/>
      <c r="QRN128" s="1160"/>
      <c r="QRO128" s="1160"/>
      <c r="QRP128" s="1160"/>
      <c r="QRQ128" s="1160"/>
      <c r="QRR128" s="1160"/>
      <c r="QRS128" s="1160"/>
      <c r="QRT128" s="1160"/>
      <c r="QRU128" s="1160"/>
      <c r="QRV128" s="1160"/>
      <c r="QRW128" s="1160"/>
      <c r="QRX128" s="1160"/>
      <c r="QRY128" s="1160"/>
      <c r="QRZ128" s="1160"/>
      <c r="QSA128" s="1160"/>
      <c r="QSB128" s="1160"/>
      <c r="QSC128" s="1160"/>
      <c r="QSD128" s="1160"/>
      <c r="QSE128" s="1160"/>
      <c r="QSF128" s="1160"/>
      <c r="QSG128" s="1160"/>
      <c r="QSH128" s="1160"/>
      <c r="QSI128" s="1160"/>
      <c r="QSJ128" s="1160"/>
      <c r="QSK128" s="1160"/>
      <c r="QSL128" s="1160"/>
      <c r="QSM128" s="1160"/>
      <c r="QSN128" s="1160"/>
      <c r="QSO128" s="1160"/>
      <c r="QSP128" s="1160"/>
      <c r="QSQ128" s="1160"/>
      <c r="QSR128" s="1160"/>
      <c r="QSS128" s="1160"/>
      <c r="QST128" s="1160"/>
      <c r="QSU128" s="1160"/>
      <c r="QSV128" s="1160"/>
      <c r="QSW128" s="1160"/>
      <c r="QSX128" s="1160"/>
      <c r="QSY128" s="1160"/>
      <c r="QSZ128" s="1160"/>
      <c r="QTA128" s="1160"/>
      <c r="QTB128" s="1160"/>
      <c r="QTC128" s="1160"/>
      <c r="QTD128" s="1160"/>
      <c r="QTE128" s="1160"/>
      <c r="QTF128" s="1160"/>
      <c r="QTG128" s="1160"/>
      <c r="QTH128" s="1160"/>
      <c r="QTI128" s="1160"/>
      <c r="QTJ128" s="1160"/>
      <c r="QTK128" s="1160"/>
      <c r="QTL128" s="1160"/>
      <c r="QTM128" s="1160"/>
      <c r="QTN128" s="1160"/>
      <c r="QTO128" s="1160"/>
      <c r="QTP128" s="1160"/>
      <c r="QTQ128" s="1160"/>
      <c r="QTR128" s="1160"/>
      <c r="QTS128" s="1160"/>
      <c r="QTT128" s="1160"/>
      <c r="QTU128" s="1160"/>
      <c r="QTV128" s="1160"/>
      <c r="QTW128" s="1160"/>
      <c r="QTX128" s="1160"/>
      <c r="QTY128" s="1160"/>
      <c r="QTZ128" s="1160"/>
      <c r="QUA128" s="1160"/>
      <c r="QUB128" s="1160"/>
      <c r="QUC128" s="1160"/>
      <c r="QUD128" s="1160"/>
      <c r="QUE128" s="1160"/>
      <c r="QUF128" s="1160"/>
      <c r="QUG128" s="1160"/>
      <c r="QUH128" s="1160"/>
      <c r="QUI128" s="1160"/>
      <c r="QUJ128" s="1160"/>
      <c r="QUK128" s="1160"/>
      <c r="QUL128" s="1160"/>
      <c r="QUM128" s="1160"/>
      <c r="QUN128" s="1160"/>
      <c r="QUO128" s="1160"/>
      <c r="QUP128" s="1160"/>
      <c r="QUQ128" s="1160"/>
      <c r="QUR128" s="1160"/>
      <c r="QUS128" s="1160"/>
      <c r="QUT128" s="1160"/>
      <c r="QUU128" s="1160"/>
      <c r="QUV128" s="1160"/>
      <c r="QUW128" s="1160"/>
      <c r="QUX128" s="1160"/>
      <c r="QUY128" s="1160"/>
      <c r="QUZ128" s="1160"/>
      <c r="QVA128" s="1160"/>
      <c r="QVB128" s="1160"/>
      <c r="QVC128" s="1160"/>
      <c r="QVD128" s="1160"/>
      <c r="QVE128" s="1160"/>
      <c r="QVF128" s="1160"/>
      <c r="QVG128" s="1160"/>
      <c r="QVH128" s="1160"/>
      <c r="QVI128" s="1160"/>
      <c r="QVJ128" s="1160"/>
      <c r="QVK128" s="1160"/>
      <c r="QVL128" s="1160"/>
      <c r="QVM128" s="1160"/>
      <c r="QVN128" s="1160"/>
      <c r="QVO128" s="1160"/>
      <c r="QVP128" s="1160"/>
      <c r="QVQ128" s="1160"/>
      <c r="QVR128" s="1160"/>
      <c r="QVS128" s="1160"/>
      <c r="QVT128" s="1160"/>
      <c r="QVU128" s="1160"/>
      <c r="QVV128" s="1160"/>
      <c r="QVW128" s="1160"/>
      <c r="QVX128" s="1160"/>
      <c r="QVY128" s="1160"/>
      <c r="QVZ128" s="1160"/>
      <c r="QWA128" s="1160"/>
      <c r="QWB128" s="1160"/>
      <c r="QWC128" s="1160"/>
      <c r="QWD128" s="1160"/>
      <c r="QWE128" s="1160"/>
      <c r="QWF128" s="1160"/>
      <c r="QWG128" s="1160"/>
      <c r="QWH128" s="1160"/>
      <c r="QWI128" s="1160"/>
      <c r="QWJ128" s="1160"/>
      <c r="QWK128" s="1160"/>
      <c r="QWL128" s="1160"/>
      <c r="QWM128" s="1160"/>
      <c r="QWN128" s="1160"/>
      <c r="QWO128" s="1160"/>
      <c r="QWP128" s="1160"/>
      <c r="QWQ128" s="1160"/>
      <c r="QWR128" s="1160"/>
      <c r="QWS128" s="1160"/>
      <c r="QWT128" s="1160"/>
      <c r="QWU128" s="1160"/>
      <c r="QWV128" s="1160"/>
      <c r="QWW128" s="1160"/>
      <c r="QWX128" s="1160"/>
      <c r="QWY128" s="1160"/>
      <c r="QWZ128" s="1160"/>
      <c r="QXA128" s="1160"/>
      <c r="QXB128" s="1160"/>
      <c r="QXC128" s="1160"/>
      <c r="QXD128" s="1160"/>
      <c r="QXE128" s="1160"/>
      <c r="QXF128" s="1160"/>
      <c r="QXG128" s="1160"/>
      <c r="QXH128" s="1160"/>
      <c r="QXI128" s="1160"/>
      <c r="QXJ128" s="1160"/>
      <c r="QXK128" s="1160"/>
      <c r="QXL128" s="1160"/>
      <c r="QXM128" s="1160"/>
      <c r="QXN128" s="1160"/>
      <c r="QXO128" s="1160"/>
      <c r="QXP128" s="1160"/>
      <c r="QXQ128" s="1160"/>
      <c r="QXR128" s="1160"/>
      <c r="QXS128" s="1160"/>
      <c r="QXT128" s="1160"/>
      <c r="QXU128" s="1160"/>
      <c r="QXV128" s="1160"/>
      <c r="QXW128" s="1160"/>
      <c r="QXX128" s="1160"/>
      <c r="QXY128" s="1160"/>
      <c r="QXZ128" s="1160"/>
      <c r="QYA128" s="1160"/>
      <c r="QYB128" s="1160"/>
      <c r="QYC128" s="1160"/>
      <c r="QYD128" s="1160"/>
      <c r="QYE128" s="1160"/>
      <c r="QYF128" s="1160"/>
      <c r="QYG128" s="1160"/>
      <c r="QYH128" s="1160"/>
      <c r="QYI128" s="1160"/>
      <c r="QYJ128" s="1160"/>
      <c r="QYK128" s="1160"/>
      <c r="QYL128" s="1160"/>
      <c r="QYM128" s="1160"/>
      <c r="QYN128" s="1160"/>
      <c r="QYO128" s="1160"/>
      <c r="QYP128" s="1160"/>
      <c r="QYQ128" s="1160"/>
      <c r="QYR128" s="1160"/>
      <c r="QYS128" s="1160"/>
      <c r="QYT128" s="1160"/>
      <c r="QYU128" s="1160"/>
      <c r="QYV128" s="1160"/>
      <c r="QYW128" s="1160"/>
      <c r="QYX128" s="1160"/>
      <c r="QYY128" s="1160"/>
      <c r="QYZ128" s="1160"/>
      <c r="QZA128" s="1160"/>
      <c r="QZB128" s="1160"/>
      <c r="QZC128" s="1160"/>
      <c r="QZD128" s="1160"/>
      <c r="QZE128" s="1160"/>
      <c r="QZF128" s="1160"/>
      <c r="QZG128" s="1160"/>
      <c r="QZH128" s="1160"/>
      <c r="QZI128" s="1160"/>
      <c r="QZJ128" s="1160"/>
      <c r="QZK128" s="1160"/>
      <c r="QZL128" s="1160"/>
      <c r="QZM128" s="1160"/>
      <c r="QZN128" s="1160"/>
      <c r="QZO128" s="1160"/>
      <c r="QZP128" s="1160"/>
      <c r="QZQ128" s="1160"/>
      <c r="QZR128" s="1160"/>
      <c r="QZS128" s="1160"/>
      <c r="QZT128" s="1160"/>
      <c r="QZU128" s="1160"/>
      <c r="QZV128" s="1160"/>
      <c r="QZW128" s="1160"/>
      <c r="QZX128" s="1160"/>
      <c r="QZY128" s="1160"/>
      <c r="QZZ128" s="1160"/>
      <c r="RAA128" s="1160"/>
      <c r="RAB128" s="1160"/>
      <c r="RAC128" s="1160"/>
      <c r="RAD128" s="1160"/>
      <c r="RAE128" s="1160"/>
      <c r="RAF128" s="1160"/>
      <c r="RAG128" s="1160"/>
      <c r="RAH128" s="1160"/>
      <c r="RAI128" s="1160"/>
      <c r="RAJ128" s="1160"/>
      <c r="RAK128" s="1160"/>
      <c r="RAL128" s="1160"/>
      <c r="RAM128" s="1160"/>
      <c r="RAN128" s="1160"/>
      <c r="RAO128" s="1160"/>
      <c r="RAP128" s="1160"/>
      <c r="RAQ128" s="1160"/>
      <c r="RAR128" s="1160"/>
      <c r="RAS128" s="1160"/>
      <c r="RAT128" s="1160"/>
      <c r="RAU128" s="1160"/>
      <c r="RAV128" s="1160"/>
      <c r="RAW128" s="1160"/>
      <c r="RAX128" s="1160"/>
      <c r="RAY128" s="1160"/>
      <c r="RAZ128" s="1160"/>
      <c r="RBA128" s="1160"/>
      <c r="RBB128" s="1160"/>
      <c r="RBC128" s="1160"/>
      <c r="RBD128" s="1160"/>
      <c r="RBE128" s="1160"/>
      <c r="RBF128" s="1160"/>
      <c r="RBG128" s="1160"/>
      <c r="RBH128" s="1160"/>
      <c r="RBI128" s="1160"/>
      <c r="RBJ128" s="1160"/>
      <c r="RBK128" s="1160"/>
      <c r="RBL128" s="1160"/>
      <c r="RBM128" s="1160"/>
      <c r="RBN128" s="1160"/>
      <c r="RBO128" s="1160"/>
      <c r="RBP128" s="1160"/>
      <c r="RBQ128" s="1160"/>
      <c r="RBR128" s="1160"/>
      <c r="RBS128" s="1160"/>
      <c r="RBT128" s="1160"/>
      <c r="RBU128" s="1160"/>
      <c r="RBV128" s="1160"/>
      <c r="RBW128" s="1160"/>
      <c r="RBX128" s="1160"/>
      <c r="RBY128" s="1160"/>
      <c r="RBZ128" s="1160"/>
      <c r="RCA128" s="1160"/>
      <c r="RCB128" s="1160"/>
      <c r="RCC128" s="1160"/>
      <c r="RCD128" s="1160"/>
      <c r="RCE128" s="1160"/>
      <c r="RCF128" s="1160"/>
      <c r="RCG128" s="1160"/>
      <c r="RCH128" s="1160"/>
      <c r="RCI128" s="1160"/>
      <c r="RCJ128" s="1160"/>
      <c r="RCK128" s="1160"/>
      <c r="RCL128" s="1160"/>
      <c r="RCM128" s="1160"/>
      <c r="RCN128" s="1160"/>
      <c r="RCO128" s="1160"/>
      <c r="RCP128" s="1160"/>
      <c r="RCQ128" s="1160"/>
      <c r="RCR128" s="1160"/>
      <c r="RCS128" s="1160"/>
      <c r="RCT128" s="1160"/>
      <c r="RCU128" s="1160"/>
      <c r="RCV128" s="1160"/>
      <c r="RCW128" s="1160"/>
      <c r="RCX128" s="1160"/>
      <c r="RCY128" s="1160"/>
      <c r="RCZ128" s="1160"/>
      <c r="RDA128" s="1160"/>
      <c r="RDB128" s="1160"/>
      <c r="RDC128" s="1160"/>
      <c r="RDD128" s="1160"/>
      <c r="RDE128" s="1160"/>
      <c r="RDF128" s="1160"/>
      <c r="RDG128" s="1160"/>
      <c r="RDH128" s="1160"/>
      <c r="RDI128" s="1160"/>
      <c r="RDJ128" s="1160"/>
      <c r="RDK128" s="1160"/>
      <c r="RDL128" s="1160"/>
      <c r="RDM128" s="1160"/>
      <c r="RDN128" s="1160"/>
      <c r="RDO128" s="1160"/>
      <c r="RDP128" s="1160"/>
      <c r="RDQ128" s="1160"/>
      <c r="RDR128" s="1160"/>
      <c r="RDS128" s="1160"/>
      <c r="RDT128" s="1160"/>
      <c r="RDU128" s="1160"/>
      <c r="RDV128" s="1160"/>
      <c r="RDW128" s="1160"/>
      <c r="RDX128" s="1160"/>
      <c r="RDY128" s="1160"/>
      <c r="RDZ128" s="1160"/>
      <c r="REA128" s="1160"/>
      <c r="REB128" s="1160"/>
      <c r="REC128" s="1160"/>
      <c r="RED128" s="1160"/>
      <c r="REE128" s="1160"/>
      <c r="REF128" s="1160"/>
      <c r="REG128" s="1160"/>
      <c r="REH128" s="1160"/>
      <c r="REI128" s="1160"/>
      <c r="REJ128" s="1160"/>
      <c r="REK128" s="1160"/>
      <c r="REL128" s="1160"/>
      <c r="REM128" s="1160"/>
      <c r="REN128" s="1160"/>
      <c r="REO128" s="1160"/>
      <c r="REP128" s="1160"/>
      <c r="REQ128" s="1160"/>
      <c r="RER128" s="1160"/>
      <c r="RES128" s="1160"/>
      <c r="RET128" s="1160"/>
      <c r="REU128" s="1160"/>
      <c r="REV128" s="1160"/>
      <c r="REW128" s="1160"/>
      <c r="REX128" s="1160"/>
      <c r="REY128" s="1160"/>
      <c r="REZ128" s="1160"/>
      <c r="RFA128" s="1160"/>
      <c r="RFB128" s="1160"/>
      <c r="RFC128" s="1160"/>
      <c r="RFD128" s="1160"/>
      <c r="RFE128" s="1160"/>
      <c r="RFF128" s="1160"/>
      <c r="RFG128" s="1160"/>
      <c r="RFH128" s="1160"/>
      <c r="RFI128" s="1160"/>
      <c r="RFJ128" s="1160"/>
      <c r="RFK128" s="1160"/>
      <c r="RFL128" s="1160"/>
      <c r="RFM128" s="1160"/>
      <c r="RFN128" s="1160"/>
      <c r="RFO128" s="1160"/>
      <c r="RFP128" s="1160"/>
      <c r="RFQ128" s="1160"/>
      <c r="RFR128" s="1160"/>
      <c r="RFS128" s="1160"/>
      <c r="RFT128" s="1160"/>
      <c r="RFU128" s="1160"/>
      <c r="RFV128" s="1160"/>
      <c r="RFW128" s="1160"/>
      <c r="RFX128" s="1160"/>
      <c r="RFY128" s="1160"/>
      <c r="RFZ128" s="1160"/>
      <c r="RGA128" s="1160"/>
      <c r="RGB128" s="1160"/>
      <c r="RGC128" s="1160"/>
      <c r="RGD128" s="1160"/>
      <c r="RGE128" s="1160"/>
      <c r="RGF128" s="1160"/>
      <c r="RGG128" s="1160"/>
      <c r="RGH128" s="1160"/>
      <c r="RGI128" s="1160"/>
      <c r="RGJ128" s="1160"/>
      <c r="RGK128" s="1160"/>
      <c r="RGL128" s="1160"/>
      <c r="RGM128" s="1160"/>
      <c r="RGN128" s="1160"/>
      <c r="RGO128" s="1160"/>
      <c r="RGP128" s="1160"/>
      <c r="RGQ128" s="1160"/>
      <c r="RGR128" s="1160"/>
      <c r="RGS128" s="1160"/>
      <c r="RGT128" s="1160"/>
      <c r="RGU128" s="1160"/>
      <c r="RGV128" s="1160"/>
      <c r="RGW128" s="1160"/>
      <c r="RGX128" s="1160"/>
      <c r="RGY128" s="1160"/>
      <c r="RGZ128" s="1160"/>
      <c r="RHA128" s="1160"/>
      <c r="RHB128" s="1160"/>
      <c r="RHC128" s="1160"/>
      <c r="RHD128" s="1160"/>
      <c r="RHE128" s="1160"/>
      <c r="RHF128" s="1160"/>
      <c r="RHG128" s="1160"/>
      <c r="RHH128" s="1160"/>
      <c r="RHI128" s="1160"/>
      <c r="RHJ128" s="1160"/>
      <c r="RHK128" s="1160"/>
      <c r="RHL128" s="1160"/>
      <c r="RHM128" s="1160"/>
      <c r="RHN128" s="1160"/>
      <c r="RHO128" s="1160"/>
      <c r="RHP128" s="1160"/>
      <c r="RHQ128" s="1160"/>
      <c r="RHR128" s="1160"/>
      <c r="RHS128" s="1160"/>
      <c r="RHT128" s="1160"/>
      <c r="RHU128" s="1160"/>
      <c r="RHV128" s="1160"/>
      <c r="RHW128" s="1160"/>
      <c r="RHX128" s="1160"/>
      <c r="RHY128" s="1160"/>
      <c r="RHZ128" s="1160"/>
      <c r="RIA128" s="1160"/>
      <c r="RIB128" s="1160"/>
      <c r="RIC128" s="1160"/>
      <c r="RID128" s="1160"/>
      <c r="RIE128" s="1160"/>
      <c r="RIF128" s="1160"/>
      <c r="RIG128" s="1160"/>
      <c r="RIH128" s="1160"/>
      <c r="RII128" s="1160"/>
      <c r="RIJ128" s="1160"/>
      <c r="RIK128" s="1160"/>
      <c r="RIL128" s="1160"/>
      <c r="RIM128" s="1160"/>
      <c r="RIN128" s="1160"/>
      <c r="RIO128" s="1160"/>
      <c r="RIP128" s="1160"/>
      <c r="RIQ128" s="1160"/>
      <c r="RIR128" s="1160"/>
      <c r="RIS128" s="1160"/>
      <c r="RIT128" s="1160"/>
      <c r="RIU128" s="1160"/>
      <c r="RIV128" s="1160"/>
      <c r="RIW128" s="1160"/>
      <c r="RIX128" s="1160"/>
      <c r="RIY128" s="1160"/>
      <c r="RIZ128" s="1160"/>
      <c r="RJA128" s="1160"/>
      <c r="RJB128" s="1160"/>
      <c r="RJC128" s="1160"/>
      <c r="RJD128" s="1160"/>
      <c r="RJE128" s="1160"/>
      <c r="RJF128" s="1160"/>
      <c r="RJG128" s="1160"/>
      <c r="RJH128" s="1160"/>
      <c r="RJI128" s="1160"/>
      <c r="RJJ128" s="1160"/>
      <c r="RJK128" s="1160"/>
      <c r="RJL128" s="1160"/>
      <c r="RJM128" s="1160"/>
      <c r="RJN128" s="1160"/>
      <c r="RJO128" s="1160"/>
      <c r="RJP128" s="1160"/>
      <c r="RJQ128" s="1160"/>
      <c r="RJR128" s="1160"/>
      <c r="RJS128" s="1160"/>
      <c r="RJT128" s="1160"/>
      <c r="RJU128" s="1160"/>
      <c r="RJV128" s="1160"/>
      <c r="RJW128" s="1160"/>
      <c r="RJX128" s="1160"/>
      <c r="RJY128" s="1160"/>
      <c r="RJZ128" s="1160"/>
      <c r="RKA128" s="1160"/>
      <c r="RKB128" s="1160"/>
      <c r="RKC128" s="1160"/>
      <c r="RKD128" s="1160"/>
      <c r="RKE128" s="1160"/>
      <c r="RKF128" s="1160"/>
      <c r="RKG128" s="1160"/>
      <c r="RKH128" s="1160"/>
      <c r="RKI128" s="1160"/>
      <c r="RKJ128" s="1160"/>
      <c r="RKK128" s="1160"/>
      <c r="RKL128" s="1160"/>
      <c r="RKM128" s="1160"/>
      <c r="RKN128" s="1160"/>
      <c r="RKO128" s="1160"/>
      <c r="RKP128" s="1160"/>
      <c r="RKQ128" s="1160"/>
      <c r="RKR128" s="1160"/>
      <c r="RKS128" s="1160"/>
      <c r="RKT128" s="1160"/>
      <c r="RKU128" s="1160"/>
      <c r="RKV128" s="1160"/>
      <c r="RKW128" s="1160"/>
      <c r="RKX128" s="1160"/>
      <c r="RKY128" s="1160"/>
      <c r="RKZ128" s="1160"/>
      <c r="RLA128" s="1160"/>
      <c r="RLB128" s="1160"/>
      <c r="RLC128" s="1160"/>
      <c r="RLD128" s="1160"/>
      <c r="RLE128" s="1160"/>
      <c r="RLF128" s="1160"/>
      <c r="RLG128" s="1160"/>
      <c r="RLH128" s="1160"/>
      <c r="RLI128" s="1160"/>
      <c r="RLJ128" s="1160"/>
      <c r="RLK128" s="1160"/>
      <c r="RLL128" s="1160"/>
      <c r="RLM128" s="1160"/>
      <c r="RLN128" s="1160"/>
      <c r="RLO128" s="1160"/>
      <c r="RLP128" s="1160"/>
      <c r="RLQ128" s="1160"/>
      <c r="RLR128" s="1160"/>
      <c r="RLS128" s="1160"/>
      <c r="RLT128" s="1160"/>
      <c r="RLU128" s="1160"/>
      <c r="RLV128" s="1160"/>
      <c r="RLW128" s="1160"/>
      <c r="RLX128" s="1160"/>
      <c r="RLY128" s="1160"/>
      <c r="RLZ128" s="1160"/>
      <c r="RMA128" s="1160"/>
      <c r="RMB128" s="1160"/>
      <c r="RMC128" s="1160"/>
      <c r="RMD128" s="1160"/>
      <c r="RME128" s="1160"/>
      <c r="RMF128" s="1160"/>
      <c r="RMG128" s="1160"/>
      <c r="RMH128" s="1160"/>
      <c r="RMI128" s="1160"/>
      <c r="RMJ128" s="1160"/>
      <c r="RMK128" s="1160"/>
      <c r="RML128" s="1160"/>
      <c r="RMM128" s="1160"/>
      <c r="RMN128" s="1160"/>
      <c r="RMO128" s="1160"/>
      <c r="RMP128" s="1160"/>
      <c r="RMQ128" s="1160"/>
      <c r="RMR128" s="1160"/>
      <c r="RMS128" s="1160"/>
      <c r="RMT128" s="1160"/>
      <c r="RMU128" s="1160"/>
      <c r="RMV128" s="1160"/>
      <c r="RMW128" s="1160"/>
      <c r="RMX128" s="1160"/>
      <c r="RMY128" s="1160"/>
      <c r="RMZ128" s="1160"/>
      <c r="RNA128" s="1160"/>
      <c r="RNB128" s="1160"/>
      <c r="RNC128" s="1160"/>
      <c r="RND128" s="1160"/>
      <c r="RNE128" s="1160"/>
      <c r="RNF128" s="1160"/>
      <c r="RNG128" s="1160"/>
      <c r="RNH128" s="1160"/>
      <c r="RNI128" s="1160"/>
      <c r="RNJ128" s="1160"/>
      <c r="RNK128" s="1160"/>
      <c r="RNL128" s="1160"/>
      <c r="RNM128" s="1160"/>
      <c r="RNN128" s="1160"/>
      <c r="RNO128" s="1160"/>
      <c r="RNP128" s="1160"/>
      <c r="RNQ128" s="1160"/>
      <c r="RNR128" s="1160"/>
      <c r="RNS128" s="1160"/>
      <c r="RNT128" s="1160"/>
      <c r="RNU128" s="1160"/>
      <c r="RNV128" s="1160"/>
      <c r="RNW128" s="1160"/>
      <c r="RNX128" s="1160"/>
      <c r="RNY128" s="1160"/>
      <c r="RNZ128" s="1160"/>
      <c r="ROA128" s="1160"/>
      <c r="ROB128" s="1160"/>
      <c r="ROC128" s="1160"/>
      <c r="ROD128" s="1160"/>
      <c r="ROE128" s="1160"/>
      <c r="ROF128" s="1160"/>
      <c r="ROG128" s="1160"/>
      <c r="ROH128" s="1160"/>
      <c r="ROI128" s="1160"/>
      <c r="ROJ128" s="1160"/>
      <c r="ROK128" s="1160"/>
      <c r="ROL128" s="1160"/>
      <c r="ROM128" s="1160"/>
      <c r="RON128" s="1160"/>
      <c r="ROO128" s="1160"/>
      <c r="ROP128" s="1160"/>
      <c r="ROQ128" s="1160"/>
      <c r="ROR128" s="1160"/>
      <c r="ROS128" s="1160"/>
      <c r="ROT128" s="1160"/>
      <c r="ROU128" s="1160"/>
      <c r="ROV128" s="1160"/>
      <c r="ROW128" s="1160"/>
      <c r="ROX128" s="1160"/>
      <c r="ROY128" s="1160"/>
      <c r="ROZ128" s="1160"/>
      <c r="RPA128" s="1160"/>
      <c r="RPB128" s="1160"/>
      <c r="RPC128" s="1160"/>
      <c r="RPD128" s="1160"/>
      <c r="RPE128" s="1160"/>
      <c r="RPF128" s="1160"/>
      <c r="RPG128" s="1160"/>
      <c r="RPH128" s="1160"/>
      <c r="RPI128" s="1160"/>
      <c r="RPJ128" s="1160"/>
      <c r="RPK128" s="1160"/>
      <c r="RPL128" s="1160"/>
      <c r="RPM128" s="1160"/>
      <c r="RPN128" s="1160"/>
      <c r="RPO128" s="1160"/>
      <c r="RPP128" s="1160"/>
      <c r="RPQ128" s="1160"/>
      <c r="RPR128" s="1160"/>
      <c r="RPS128" s="1160"/>
      <c r="RPT128" s="1160"/>
      <c r="RPU128" s="1160"/>
      <c r="RPV128" s="1160"/>
      <c r="RPW128" s="1160"/>
      <c r="RPX128" s="1160"/>
      <c r="RPY128" s="1160"/>
      <c r="RPZ128" s="1160"/>
      <c r="RQA128" s="1160"/>
      <c r="RQB128" s="1160"/>
      <c r="RQC128" s="1160"/>
      <c r="RQD128" s="1160"/>
      <c r="RQE128" s="1160"/>
      <c r="RQF128" s="1160"/>
      <c r="RQG128" s="1160"/>
      <c r="RQH128" s="1160"/>
      <c r="RQI128" s="1160"/>
      <c r="RQJ128" s="1160"/>
      <c r="RQK128" s="1160"/>
      <c r="RQL128" s="1160"/>
      <c r="RQM128" s="1160"/>
      <c r="RQN128" s="1160"/>
      <c r="RQO128" s="1160"/>
      <c r="RQP128" s="1160"/>
      <c r="RQQ128" s="1160"/>
      <c r="RQR128" s="1160"/>
      <c r="RQS128" s="1160"/>
      <c r="RQT128" s="1160"/>
      <c r="RQU128" s="1160"/>
      <c r="RQV128" s="1160"/>
      <c r="RQW128" s="1160"/>
      <c r="RQX128" s="1160"/>
      <c r="RQY128" s="1160"/>
      <c r="RQZ128" s="1160"/>
      <c r="RRA128" s="1160"/>
      <c r="RRB128" s="1160"/>
      <c r="RRC128" s="1160"/>
      <c r="RRD128" s="1160"/>
      <c r="RRE128" s="1160"/>
      <c r="RRF128" s="1160"/>
      <c r="RRG128" s="1160"/>
      <c r="RRH128" s="1160"/>
      <c r="RRI128" s="1160"/>
      <c r="RRJ128" s="1160"/>
      <c r="RRK128" s="1160"/>
      <c r="RRL128" s="1160"/>
      <c r="RRM128" s="1160"/>
      <c r="RRN128" s="1160"/>
      <c r="RRO128" s="1160"/>
      <c r="RRP128" s="1160"/>
      <c r="RRQ128" s="1160"/>
      <c r="RRR128" s="1160"/>
      <c r="RRS128" s="1160"/>
      <c r="RRT128" s="1160"/>
      <c r="RRU128" s="1160"/>
      <c r="RRV128" s="1160"/>
      <c r="RRW128" s="1160"/>
      <c r="RRX128" s="1160"/>
      <c r="RRY128" s="1160"/>
      <c r="RRZ128" s="1160"/>
      <c r="RSA128" s="1160"/>
      <c r="RSB128" s="1160"/>
      <c r="RSC128" s="1160"/>
      <c r="RSD128" s="1160"/>
      <c r="RSE128" s="1160"/>
      <c r="RSF128" s="1160"/>
      <c r="RSG128" s="1160"/>
      <c r="RSH128" s="1160"/>
      <c r="RSI128" s="1160"/>
      <c r="RSJ128" s="1160"/>
      <c r="RSK128" s="1160"/>
      <c r="RSL128" s="1160"/>
      <c r="RSM128" s="1160"/>
      <c r="RSN128" s="1160"/>
      <c r="RSO128" s="1160"/>
      <c r="RSP128" s="1160"/>
      <c r="RSQ128" s="1160"/>
      <c r="RSR128" s="1160"/>
      <c r="RSS128" s="1160"/>
      <c r="RST128" s="1160"/>
      <c r="RSU128" s="1160"/>
      <c r="RSV128" s="1160"/>
      <c r="RSW128" s="1160"/>
      <c r="RSX128" s="1160"/>
      <c r="RSY128" s="1160"/>
      <c r="RSZ128" s="1160"/>
      <c r="RTA128" s="1160"/>
      <c r="RTB128" s="1160"/>
      <c r="RTC128" s="1160"/>
      <c r="RTD128" s="1160"/>
      <c r="RTE128" s="1160"/>
      <c r="RTF128" s="1160"/>
      <c r="RTG128" s="1160"/>
      <c r="RTH128" s="1160"/>
      <c r="RTI128" s="1160"/>
      <c r="RTJ128" s="1160"/>
      <c r="RTK128" s="1160"/>
      <c r="RTL128" s="1160"/>
      <c r="RTM128" s="1160"/>
      <c r="RTN128" s="1160"/>
      <c r="RTO128" s="1160"/>
      <c r="RTP128" s="1160"/>
      <c r="RTQ128" s="1160"/>
      <c r="RTR128" s="1160"/>
      <c r="RTS128" s="1160"/>
      <c r="RTT128" s="1160"/>
      <c r="RTU128" s="1160"/>
      <c r="RTV128" s="1160"/>
      <c r="RTW128" s="1160"/>
      <c r="RTX128" s="1160"/>
      <c r="RTY128" s="1160"/>
      <c r="RTZ128" s="1160"/>
      <c r="RUA128" s="1160"/>
      <c r="RUB128" s="1160"/>
      <c r="RUC128" s="1160"/>
      <c r="RUD128" s="1160"/>
      <c r="RUE128" s="1160"/>
      <c r="RUF128" s="1160"/>
      <c r="RUG128" s="1160"/>
      <c r="RUH128" s="1160"/>
      <c r="RUI128" s="1160"/>
      <c r="RUJ128" s="1160"/>
      <c r="RUK128" s="1160"/>
      <c r="RUL128" s="1160"/>
      <c r="RUM128" s="1160"/>
      <c r="RUN128" s="1160"/>
      <c r="RUO128" s="1160"/>
      <c r="RUP128" s="1160"/>
      <c r="RUQ128" s="1160"/>
      <c r="RUR128" s="1160"/>
      <c r="RUS128" s="1160"/>
      <c r="RUT128" s="1160"/>
      <c r="RUU128" s="1160"/>
      <c r="RUV128" s="1160"/>
      <c r="RUW128" s="1160"/>
      <c r="RUX128" s="1160"/>
      <c r="RUY128" s="1160"/>
      <c r="RUZ128" s="1160"/>
      <c r="RVA128" s="1160"/>
      <c r="RVB128" s="1160"/>
      <c r="RVC128" s="1160"/>
      <c r="RVD128" s="1160"/>
      <c r="RVE128" s="1160"/>
      <c r="RVF128" s="1160"/>
      <c r="RVG128" s="1160"/>
      <c r="RVH128" s="1160"/>
      <c r="RVI128" s="1160"/>
      <c r="RVJ128" s="1160"/>
      <c r="RVK128" s="1160"/>
      <c r="RVL128" s="1160"/>
      <c r="RVM128" s="1160"/>
      <c r="RVN128" s="1160"/>
      <c r="RVO128" s="1160"/>
      <c r="RVP128" s="1160"/>
      <c r="RVQ128" s="1160"/>
      <c r="RVR128" s="1160"/>
      <c r="RVS128" s="1160"/>
      <c r="RVT128" s="1160"/>
      <c r="RVU128" s="1160"/>
      <c r="RVV128" s="1160"/>
      <c r="RVW128" s="1160"/>
      <c r="RVX128" s="1160"/>
      <c r="RVY128" s="1160"/>
      <c r="RVZ128" s="1160"/>
      <c r="RWA128" s="1160"/>
      <c r="RWB128" s="1160"/>
      <c r="RWC128" s="1160"/>
      <c r="RWD128" s="1160"/>
      <c r="RWE128" s="1160"/>
      <c r="RWF128" s="1160"/>
      <c r="RWG128" s="1160"/>
      <c r="RWH128" s="1160"/>
      <c r="RWI128" s="1160"/>
      <c r="RWJ128" s="1160"/>
      <c r="RWK128" s="1160"/>
      <c r="RWL128" s="1160"/>
      <c r="RWM128" s="1160"/>
      <c r="RWN128" s="1160"/>
      <c r="RWO128" s="1160"/>
      <c r="RWP128" s="1160"/>
      <c r="RWQ128" s="1160"/>
      <c r="RWR128" s="1160"/>
      <c r="RWS128" s="1160"/>
      <c r="RWT128" s="1160"/>
      <c r="RWU128" s="1160"/>
      <c r="RWV128" s="1160"/>
      <c r="RWW128" s="1160"/>
      <c r="RWX128" s="1160"/>
      <c r="RWY128" s="1160"/>
      <c r="RWZ128" s="1160"/>
      <c r="RXA128" s="1160"/>
      <c r="RXB128" s="1160"/>
      <c r="RXC128" s="1160"/>
      <c r="RXD128" s="1160"/>
      <c r="RXE128" s="1160"/>
      <c r="RXF128" s="1160"/>
      <c r="RXG128" s="1160"/>
      <c r="RXH128" s="1160"/>
      <c r="RXI128" s="1160"/>
      <c r="RXJ128" s="1160"/>
      <c r="RXK128" s="1160"/>
      <c r="RXL128" s="1160"/>
      <c r="RXM128" s="1160"/>
      <c r="RXN128" s="1160"/>
      <c r="RXO128" s="1160"/>
      <c r="RXP128" s="1160"/>
      <c r="RXQ128" s="1160"/>
      <c r="RXR128" s="1160"/>
      <c r="RXS128" s="1160"/>
      <c r="RXT128" s="1160"/>
      <c r="RXU128" s="1160"/>
      <c r="RXV128" s="1160"/>
      <c r="RXW128" s="1160"/>
      <c r="RXX128" s="1160"/>
      <c r="RXY128" s="1160"/>
      <c r="RXZ128" s="1160"/>
      <c r="RYA128" s="1160"/>
      <c r="RYB128" s="1160"/>
      <c r="RYC128" s="1160"/>
      <c r="RYD128" s="1160"/>
      <c r="RYE128" s="1160"/>
      <c r="RYF128" s="1160"/>
      <c r="RYG128" s="1160"/>
      <c r="RYH128" s="1160"/>
      <c r="RYI128" s="1160"/>
      <c r="RYJ128" s="1160"/>
      <c r="RYK128" s="1160"/>
      <c r="RYL128" s="1160"/>
      <c r="RYM128" s="1160"/>
      <c r="RYN128" s="1160"/>
      <c r="RYO128" s="1160"/>
      <c r="RYP128" s="1160"/>
      <c r="RYQ128" s="1160"/>
      <c r="RYR128" s="1160"/>
      <c r="RYS128" s="1160"/>
      <c r="RYT128" s="1160"/>
      <c r="RYU128" s="1160"/>
      <c r="RYV128" s="1160"/>
      <c r="RYW128" s="1160"/>
      <c r="RYX128" s="1160"/>
      <c r="RYY128" s="1160"/>
      <c r="RYZ128" s="1160"/>
      <c r="RZA128" s="1160"/>
      <c r="RZB128" s="1160"/>
      <c r="RZC128" s="1160"/>
      <c r="RZD128" s="1160"/>
      <c r="RZE128" s="1160"/>
      <c r="RZF128" s="1160"/>
      <c r="RZG128" s="1160"/>
      <c r="RZH128" s="1160"/>
      <c r="RZI128" s="1160"/>
      <c r="RZJ128" s="1160"/>
      <c r="RZK128" s="1160"/>
      <c r="RZL128" s="1160"/>
      <c r="RZM128" s="1160"/>
      <c r="RZN128" s="1160"/>
      <c r="RZO128" s="1160"/>
      <c r="RZP128" s="1160"/>
      <c r="RZQ128" s="1160"/>
      <c r="RZR128" s="1160"/>
      <c r="RZS128" s="1160"/>
      <c r="RZT128" s="1160"/>
      <c r="RZU128" s="1160"/>
      <c r="RZV128" s="1160"/>
      <c r="RZW128" s="1160"/>
      <c r="RZX128" s="1160"/>
      <c r="RZY128" s="1160"/>
      <c r="RZZ128" s="1160"/>
      <c r="SAA128" s="1160"/>
      <c r="SAB128" s="1160"/>
      <c r="SAC128" s="1160"/>
      <c r="SAD128" s="1160"/>
      <c r="SAE128" s="1160"/>
      <c r="SAF128" s="1160"/>
      <c r="SAG128" s="1160"/>
      <c r="SAH128" s="1160"/>
      <c r="SAI128" s="1160"/>
      <c r="SAJ128" s="1160"/>
      <c r="SAK128" s="1160"/>
      <c r="SAL128" s="1160"/>
      <c r="SAM128" s="1160"/>
      <c r="SAN128" s="1160"/>
      <c r="SAO128" s="1160"/>
      <c r="SAP128" s="1160"/>
      <c r="SAQ128" s="1160"/>
      <c r="SAR128" s="1160"/>
      <c r="SAS128" s="1160"/>
      <c r="SAT128" s="1160"/>
      <c r="SAU128" s="1160"/>
      <c r="SAV128" s="1160"/>
      <c r="SAW128" s="1160"/>
      <c r="SAX128" s="1160"/>
      <c r="SAY128" s="1160"/>
      <c r="SAZ128" s="1160"/>
      <c r="SBA128" s="1160"/>
      <c r="SBB128" s="1160"/>
      <c r="SBC128" s="1160"/>
      <c r="SBD128" s="1160"/>
      <c r="SBE128" s="1160"/>
      <c r="SBF128" s="1160"/>
      <c r="SBG128" s="1160"/>
      <c r="SBH128" s="1160"/>
      <c r="SBI128" s="1160"/>
      <c r="SBJ128" s="1160"/>
      <c r="SBK128" s="1160"/>
      <c r="SBL128" s="1160"/>
      <c r="SBM128" s="1160"/>
      <c r="SBN128" s="1160"/>
      <c r="SBO128" s="1160"/>
      <c r="SBP128" s="1160"/>
      <c r="SBQ128" s="1160"/>
      <c r="SBR128" s="1160"/>
      <c r="SBS128" s="1160"/>
      <c r="SBT128" s="1160"/>
      <c r="SBU128" s="1160"/>
      <c r="SBV128" s="1160"/>
      <c r="SBW128" s="1160"/>
      <c r="SBX128" s="1160"/>
      <c r="SBY128" s="1160"/>
      <c r="SBZ128" s="1160"/>
      <c r="SCA128" s="1160"/>
      <c r="SCB128" s="1160"/>
      <c r="SCC128" s="1160"/>
      <c r="SCD128" s="1160"/>
      <c r="SCE128" s="1160"/>
      <c r="SCF128" s="1160"/>
      <c r="SCG128" s="1160"/>
      <c r="SCH128" s="1160"/>
      <c r="SCI128" s="1160"/>
      <c r="SCJ128" s="1160"/>
      <c r="SCK128" s="1160"/>
      <c r="SCL128" s="1160"/>
      <c r="SCM128" s="1160"/>
      <c r="SCN128" s="1160"/>
      <c r="SCO128" s="1160"/>
      <c r="SCP128" s="1160"/>
      <c r="SCQ128" s="1160"/>
      <c r="SCR128" s="1160"/>
      <c r="SCS128" s="1160"/>
      <c r="SCT128" s="1160"/>
      <c r="SCU128" s="1160"/>
      <c r="SCV128" s="1160"/>
      <c r="SCW128" s="1160"/>
      <c r="SCX128" s="1160"/>
      <c r="SCY128" s="1160"/>
      <c r="SCZ128" s="1160"/>
      <c r="SDA128" s="1160"/>
      <c r="SDB128" s="1160"/>
      <c r="SDC128" s="1160"/>
      <c r="SDD128" s="1160"/>
      <c r="SDE128" s="1160"/>
      <c r="SDF128" s="1160"/>
      <c r="SDG128" s="1160"/>
      <c r="SDH128" s="1160"/>
      <c r="SDI128" s="1160"/>
      <c r="SDJ128" s="1160"/>
      <c r="SDK128" s="1160"/>
      <c r="SDL128" s="1160"/>
      <c r="SDM128" s="1160"/>
      <c r="SDN128" s="1160"/>
      <c r="SDO128" s="1160"/>
      <c r="SDP128" s="1160"/>
      <c r="SDQ128" s="1160"/>
      <c r="SDR128" s="1160"/>
      <c r="SDS128" s="1160"/>
      <c r="SDT128" s="1160"/>
      <c r="SDU128" s="1160"/>
      <c r="SDV128" s="1160"/>
      <c r="SDW128" s="1160"/>
      <c r="SDX128" s="1160"/>
      <c r="SDY128" s="1160"/>
      <c r="SDZ128" s="1160"/>
      <c r="SEA128" s="1160"/>
      <c r="SEB128" s="1160"/>
      <c r="SEC128" s="1160"/>
      <c r="SED128" s="1160"/>
      <c r="SEE128" s="1160"/>
      <c r="SEF128" s="1160"/>
      <c r="SEG128" s="1160"/>
      <c r="SEH128" s="1160"/>
      <c r="SEI128" s="1160"/>
      <c r="SEJ128" s="1160"/>
      <c r="SEK128" s="1160"/>
      <c r="SEL128" s="1160"/>
      <c r="SEM128" s="1160"/>
      <c r="SEN128" s="1160"/>
      <c r="SEO128" s="1160"/>
      <c r="SEP128" s="1160"/>
      <c r="SEQ128" s="1160"/>
      <c r="SER128" s="1160"/>
      <c r="SES128" s="1160"/>
      <c r="SET128" s="1160"/>
      <c r="SEU128" s="1160"/>
      <c r="SEV128" s="1160"/>
      <c r="SEW128" s="1160"/>
      <c r="SEX128" s="1160"/>
      <c r="SEY128" s="1160"/>
      <c r="SEZ128" s="1160"/>
      <c r="SFA128" s="1160"/>
      <c r="SFB128" s="1160"/>
      <c r="SFC128" s="1160"/>
      <c r="SFD128" s="1160"/>
      <c r="SFE128" s="1160"/>
      <c r="SFF128" s="1160"/>
      <c r="SFG128" s="1160"/>
      <c r="SFH128" s="1160"/>
      <c r="SFI128" s="1160"/>
      <c r="SFJ128" s="1160"/>
      <c r="SFK128" s="1160"/>
      <c r="SFL128" s="1160"/>
      <c r="SFM128" s="1160"/>
      <c r="SFN128" s="1160"/>
      <c r="SFO128" s="1160"/>
      <c r="SFP128" s="1160"/>
      <c r="SFQ128" s="1160"/>
      <c r="SFR128" s="1160"/>
      <c r="SFS128" s="1160"/>
      <c r="SFT128" s="1160"/>
      <c r="SFU128" s="1160"/>
      <c r="SFV128" s="1160"/>
      <c r="SFW128" s="1160"/>
      <c r="SFX128" s="1160"/>
      <c r="SFY128" s="1160"/>
      <c r="SFZ128" s="1160"/>
      <c r="SGA128" s="1160"/>
      <c r="SGB128" s="1160"/>
      <c r="SGC128" s="1160"/>
      <c r="SGD128" s="1160"/>
      <c r="SGE128" s="1160"/>
      <c r="SGF128" s="1160"/>
      <c r="SGG128" s="1160"/>
      <c r="SGH128" s="1160"/>
      <c r="SGI128" s="1160"/>
      <c r="SGJ128" s="1160"/>
      <c r="SGK128" s="1160"/>
      <c r="SGL128" s="1160"/>
      <c r="SGM128" s="1160"/>
      <c r="SGN128" s="1160"/>
      <c r="SGO128" s="1160"/>
      <c r="SGP128" s="1160"/>
      <c r="SGQ128" s="1160"/>
      <c r="SGR128" s="1160"/>
      <c r="SGS128" s="1160"/>
      <c r="SGT128" s="1160"/>
      <c r="SGU128" s="1160"/>
      <c r="SGV128" s="1160"/>
      <c r="SGW128" s="1160"/>
      <c r="SGX128" s="1160"/>
      <c r="SGY128" s="1160"/>
      <c r="SGZ128" s="1160"/>
      <c r="SHA128" s="1160"/>
      <c r="SHB128" s="1160"/>
      <c r="SHC128" s="1160"/>
      <c r="SHD128" s="1160"/>
      <c r="SHE128" s="1160"/>
      <c r="SHF128" s="1160"/>
      <c r="SHG128" s="1160"/>
      <c r="SHH128" s="1160"/>
      <c r="SHI128" s="1160"/>
      <c r="SHJ128" s="1160"/>
      <c r="SHK128" s="1160"/>
      <c r="SHL128" s="1160"/>
      <c r="SHM128" s="1160"/>
      <c r="SHN128" s="1160"/>
      <c r="SHO128" s="1160"/>
      <c r="SHP128" s="1160"/>
      <c r="SHQ128" s="1160"/>
      <c r="SHR128" s="1160"/>
      <c r="SHS128" s="1160"/>
      <c r="SHT128" s="1160"/>
      <c r="SHU128" s="1160"/>
      <c r="SHV128" s="1160"/>
      <c r="SHW128" s="1160"/>
      <c r="SHX128" s="1160"/>
      <c r="SHY128" s="1160"/>
      <c r="SHZ128" s="1160"/>
      <c r="SIA128" s="1160"/>
      <c r="SIB128" s="1160"/>
      <c r="SIC128" s="1160"/>
      <c r="SID128" s="1160"/>
      <c r="SIE128" s="1160"/>
      <c r="SIF128" s="1160"/>
      <c r="SIG128" s="1160"/>
      <c r="SIH128" s="1160"/>
      <c r="SII128" s="1160"/>
      <c r="SIJ128" s="1160"/>
      <c r="SIK128" s="1160"/>
      <c r="SIL128" s="1160"/>
      <c r="SIM128" s="1160"/>
      <c r="SIN128" s="1160"/>
      <c r="SIO128" s="1160"/>
      <c r="SIP128" s="1160"/>
      <c r="SIQ128" s="1160"/>
      <c r="SIR128" s="1160"/>
      <c r="SIS128" s="1160"/>
      <c r="SIT128" s="1160"/>
      <c r="SIU128" s="1160"/>
      <c r="SIV128" s="1160"/>
      <c r="SIW128" s="1160"/>
      <c r="SIX128" s="1160"/>
      <c r="SIY128" s="1160"/>
      <c r="SIZ128" s="1160"/>
      <c r="SJA128" s="1160"/>
      <c r="SJB128" s="1160"/>
      <c r="SJC128" s="1160"/>
      <c r="SJD128" s="1160"/>
      <c r="SJE128" s="1160"/>
      <c r="SJF128" s="1160"/>
      <c r="SJG128" s="1160"/>
      <c r="SJH128" s="1160"/>
      <c r="SJI128" s="1160"/>
      <c r="SJJ128" s="1160"/>
      <c r="SJK128" s="1160"/>
      <c r="SJL128" s="1160"/>
      <c r="SJM128" s="1160"/>
      <c r="SJN128" s="1160"/>
      <c r="SJO128" s="1160"/>
      <c r="SJP128" s="1160"/>
      <c r="SJQ128" s="1160"/>
      <c r="SJR128" s="1160"/>
      <c r="SJS128" s="1160"/>
      <c r="SJT128" s="1160"/>
      <c r="SJU128" s="1160"/>
      <c r="SJV128" s="1160"/>
      <c r="SJW128" s="1160"/>
      <c r="SJX128" s="1160"/>
      <c r="SJY128" s="1160"/>
      <c r="SJZ128" s="1160"/>
      <c r="SKA128" s="1160"/>
      <c r="SKB128" s="1160"/>
      <c r="SKC128" s="1160"/>
      <c r="SKD128" s="1160"/>
      <c r="SKE128" s="1160"/>
      <c r="SKF128" s="1160"/>
      <c r="SKG128" s="1160"/>
      <c r="SKH128" s="1160"/>
      <c r="SKI128" s="1160"/>
      <c r="SKJ128" s="1160"/>
      <c r="SKK128" s="1160"/>
      <c r="SKL128" s="1160"/>
      <c r="SKM128" s="1160"/>
      <c r="SKN128" s="1160"/>
      <c r="SKO128" s="1160"/>
      <c r="SKP128" s="1160"/>
      <c r="SKQ128" s="1160"/>
      <c r="SKR128" s="1160"/>
      <c r="SKS128" s="1160"/>
      <c r="SKT128" s="1160"/>
      <c r="SKU128" s="1160"/>
      <c r="SKV128" s="1160"/>
      <c r="SKW128" s="1160"/>
      <c r="SKX128" s="1160"/>
      <c r="SKY128" s="1160"/>
      <c r="SKZ128" s="1160"/>
      <c r="SLA128" s="1160"/>
      <c r="SLB128" s="1160"/>
      <c r="SLC128" s="1160"/>
      <c r="SLD128" s="1160"/>
      <c r="SLE128" s="1160"/>
      <c r="SLF128" s="1160"/>
      <c r="SLG128" s="1160"/>
      <c r="SLH128" s="1160"/>
      <c r="SLI128" s="1160"/>
      <c r="SLJ128" s="1160"/>
      <c r="SLK128" s="1160"/>
      <c r="SLL128" s="1160"/>
      <c r="SLM128" s="1160"/>
      <c r="SLN128" s="1160"/>
      <c r="SLO128" s="1160"/>
      <c r="SLP128" s="1160"/>
      <c r="SLQ128" s="1160"/>
      <c r="SLR128" s="1160"/>
      <c r="SLS128" s="1160"/>
      <c r="SLT128" s="1160"/>
      <c r="SLU128" s="1160"/>
      <c r="SLV128" s="1160"/>
      <c r="SLW128" s="1160"/>
      <c r="SLX128" s="1160"/>
      <c r="SLY128" s="1160"/>
      <c r="SLZ128" s="1160"/>
      <c r="SMA128" s="1160"/>
      <c r="SMB128" s="1160"/>
      <c r="SMC128" s="1160"/>
      <c r="SMD128" s="1160"/>
      <c r="SME128" s="1160"/>
      <c r="SMF128" s="1160"/>
      <c r="SMG128" s="1160"/>
      <c r="SMH128" s="1160"/>
      <c r="SMI128" s="1160"/>
      <c r="SMJ128" s="1160"/>
      <c r="SMK128" s="1160"/>
      <c r="SML128" s="1160"/>
      <c r="SMM128" s="1160"/>
      <c r="SMN128" s="1160"/>
      <c r="SMO128" s="1160"/>
      <c r="SMP128" s="1160"/>
      <c r="SMQ128" s="1160"/>
      <c r="SMR128" s="1160"/>
      <c r="SMS128" s="1160"/>
      <c r="SMT128" s="1160"/>
      <c r="SMU128" s="1160"/>
      <c r="SMV128" s="1160"/>
      <c r="SMW128" s="1160"/>
      <c r="SMX128" s="1160"/>
      <c r="SMY128" s="1160"/>
      <c r="SMZ128" s="1160"/>
      <c r="SNA128" s="1160"/>
      <c r="SNB128" s="1160"/>
      <c r="SNC128" s="1160"/>
      <c r="SND128" s="1160"/>
      <c r="SNE128" s="1160"/>
      <c r="SNF128" s="1160"/>
      <c r="SNG128" s="1160"/>
      <c r="SNH128" s="1160"/>
      <c r="SNI128" s="1160"/>
      <c r="SNJ128" s="1160"/>
      <c r="SNK128" s="1160"/>
      <c r="SNL128" s="1160"/>
      <c r="SNM128" s="1160"/>
      <c r="SNN128" s="1160"/>
      <c r="SNO128" s="1160"/>
      <c r="SNP128" s="1160"/>
      <c r="SNQ128" s="1160"/>
      <c r="SNR128" s="1160"/>
      <c r="SNS128" s="1160"/>
      <c r="SNT128" s="1160"/>
      <c r="SNU128" s="1160"/>
      <c r="SNV128" s="1160"/>
      <c r="SNW128" s="1160"/>
      <c r="SNX128" s="1160"/>
      <c r="SNY128" s="1160"/>
      <c r="SNZ128" s="1160"/>
      <c r="SOA128" s="1160"/>
      <c r="SOB128" s="1160"/>
      <c r="SOC128" s="1160"/>
      <c r="SOD128" s="1160"/>
      <c r="SOE128" s="1160"/>
      <c r="SOF128" s="1160"/>
      <c r="SOG128" s="1160"/>
      <c r="SOH128" s="1160"/>
      <c r="SOI128" s="1160"/>
      <c r="SOJ128" s="1160"/>
      <c r="SOK128" s="1160"/>
      <c r="SOL128" s="1160"/>
      <c r="SOM128" s="1160"/>
      <c r="SON128" s="1160"/>
      <c r="SOO128" s="1160"/>
      <c r="SOP128" s="1160"/>
      <c r="SOQ128" s="1160"/>
      <c r="SOR128" s="1160"/>
      <c r="SOS128" s="1160"/>
      <c r="SOT128" s="1160"/>
      <c r="SOU128" s="1160"/>
      <c r="SOV128" s="1160"/>
      <c r="SOW128" s="1160"/>
      <c r="SOX128" s="1160"/>
      <c r="SOY128" s="1160"/>
      <c r="SOZ128" s="1160"/>
      <c r="SPA128" s="1160"/>
      <c r="SPB128" s="1160"/>
      <c r="SPC128" s="1160"/>
      <c r="SPD128" s="1160"/>
      <c r="SPE128" s="1160"/>
      <c r="SPF128" s="1160"/>
      <c r="SPG128" s="1160"/>
      <c r="SPH128" s="1160"/>
      <c r="SPI128" s="1160"/>
      <c r="SPJ128" s="1160"/>
      <c r="SPK128" s="1160"/>
      <c r="SPL128" s="1160"/>
      <c r="SPM128" s="1160"/>
      <c r="SPN128" s="1160"/>
      <c r="SPO128" s="1160"/>
      <c r="SPP128" s="1160"/>
      <c r="SPQ128" s="1160"/>
      <c r="SPR128" s="1160"/>
      <c r="SPS128" s="1160"/>
      <c r="SPT128" s="1160"/>
      <c r="SPU128" s="1160"/>
      <c r="SPV128" s="1160"/>
      <c r="SPW128" s="1160"/>
      <c r="SPX128" s="1160"/>
      <c r="SPY128" s="1160"/>
      <c r="SPZ128" s="1160"/>
      <c r="SQA128" s="1160"/>
      <c r="SQB128" s="1160"/>
      <c r="SQC128" s="1160"/>
      <c r="SQD128" s="1160"/>
      <c r="SQE128" s="1160"/>
      <c r="SQF128" s="1160"/>
      <c r="SQG128" s="1160"/>
      <c r="SQH128" s="1160"/>
      <c r="SQI128" s="1160"/>
      <c r="SQJ128" s="1160"/>
      <c r="SQK128" s="1160"/>
      <c r="SQL128" s="1160"/>
      <c r="SQM128" s="1160"/>
      <c r="SQN128" s="1160"/>
      <c r="SQO128" s="1160"/>
      <c r="SQP128" s="1160"/>
      <c r="SQQ128" s="1160"/>
      <c r="SQR128" s="1160"/>
      <c r="SQS128" s="1160"/>
      <c r="SQT128" s="1160"/>
      <c r="SQU128" s="1160"/>
      <c r="SQV128" s="1160"/>
      <c r="SQW128" s="1160"/>
      <c r="SQX128" s="1160"/>
      <c r="SQY128" s="1160"/>
      <c r="SQZ128" s="1160"/>
      <c r="SRA128" s="1160"/>
      <c r="SRB128" s="1160"/>
      <c r="SRC128" s="1160"/>
      <c r="SRD128" s="1160"/>
      <c r="SRE128" s="1160"/>
      <c r="SRF128" s="1160"/>
      <c r="SRG128" s="1160"/>
      <c r="SRH128" s="1160"/>
      <c r="SRI128" s="1160"/>
      <c r="SRJ128" s="1160"/>
      <c r="SRK128" s="1160"/>
      <c r="SRL128" s="1160"/>
      <c r="SRM128" s="1160"/>
      <c r="SRN128" s="1160"/>
      <c r="SRO128" s="1160"/>
      <c r="SRP128" s="1160"/>
      <c r="SRQ128" s="1160"/>
      <c r="SRR128" s="1160"/>
      <c r="SRS128" s="1160"/>
      <c r="SRT128" s="1160"/>
      <c r="SRU128" s="1160"/>
      <c r="SRV128" s="1160"/>
      <c r="SRW128" s="1160"/>
      <c r="SRX128" s="1160"/>
      <c r="SRY128" s="1160"/>
      <c r="SRZ128" s="1160"/>
      <c r="SSA128" s="1160"/>
      <c r="SSB128" s="1160"/>
      <c r="SSC128" s="1160"/>
      <c r="SSD128" s="1160"/>
      <c r="SSE128" s="1160"/>
      <c r="SSF128" s="1160"/>
      <c r="SSG128" s="1160"/>
      <c r="SSH128" s="1160"/>
      <c r="SSI128" s="1160"/>
      <c r="SSJ128" s="1160"/>
      <c r="SSK128" s="1160"/>
      <c r="SSL128" s="1160"/>
      <c r="SSM128" s="1160"/>
      <c r="SSN128" s="1160"/>
      <c r="SSO128" s="1160"/>
      <c r="SSP128" s="1160"/>
      <c r="SSQ128" s="1160"/>
      <c r="SSR128" s="1160"/>
      <c r="SSS128" s="1160"/>
      <c r="SST128" s="1160"/>
      <c r="SSU128" s="1160"/>
      <c r="SSV128" s="1160"/>
      <c r="SSW128" s="1160"/>
      <c r="SSX128" s="1160"/>
      <c r="SSY128" s="1160"/>
      <c r="SSZ128" s="1160"/>
      <c r="STA128" s="1160"/>
      <c r="STB128" s="1160"/>
      <c r="STC128" s="1160"/>
      <c r="STD128" s="1160"/>
      <c r="STE128" s="1160"/>
      <c r="STF128" s="1160"/>
      <c r="STG128" s="1160"/>
      <c r="STH128" s="1160"/>
      <c r="STI128" s="1160"/>
      <c r="STJ128" s="1160"/>
      <c r="STK128" s="1160"/>
      <c r="STL128" s="1160"/>
      <c r="STM128" s="1160"/>
      <c r="STN128" s="1160"/>
      <c r="STO128" s="1160"/>
      <c r="STP128" s="1160"/>
      <c r="STQ128" s="1160"/>
      <c r="STR128" s="1160"/>
      <c r="STS128" s="1160"/>
      <c r="STT128" s="1160"/>
      <c r="STU128" s="1160"/>
      <c r="STV128" s="1160"/>
      <c r="STW128" s="1160"/>
      <c r="STX128" s="1160"/>
      <c r="STY128" s="1160"/>
      <c r="STZ128" s="1160"/>
      <c r="SUA128" s="1160"/>
      <c r="SUB128" s="1160"/>
      <c r="SUC128" s="1160"/>
      <c r="SUD128" s="1160"/>
      <c r="SUE128" s="1160"/>
      <c r="SUF128" s="1160"/>
      <c r="SUG128" s="1160"/>
      <c r="SUH128" s="1160"/>
      <c r="SUI128" s="1160"/>
      <c r="SUJ128" s="1160"/>
      <c r="SUK128" s="1160"/>
      <c r="SUL128" s="1160"/>
      <c r="SUM128" s="1160"/>
      <c r="SUN128" s="1160"/>
      <c r="SUO128" s="1160"/>
      <c r="SUP128" s="1160"/>
      <c r="SUQ128" s="1160"/>
      <c r="SUR128" s="1160"/>
      <c r="SUS128" s="1160"/>
      <c r="SUT128" s="1160"/>
      <c r="SUU128" s="1160"/>
      <c r="SUV128" s="1160"/>
      <c r="SUW128" s="1160"/>
      <c r="SUX128" s="1160"/>
      <c r="SUY128" s="1160"/>
      <c r="SUZ128" s="1160"/>
      <c r="SVA128" s="1160"/>
      <c r="SVB128" s="1160"/>
      <c r="SVC128" s="1160"/>
      <c r="SVD128" s="1160"/>
      <c r="SVE128" s="1160"/>
      <c r="SVF128" s="1160"/>
      <c r="SVG128" s="1160"/>
      <c r="SVH128" s="1160"/>
      <c r="SVI128" s="1160"/>
      <c r="SVJ128" s="1160"/>
      <c r="SVK128" s="1160"/>
      <c r="SVL128" s="1160"/>
      <c r="SVM128" s="1160"/>
      <c r="SVN128" s="1160"/>
      <c r="SVO128" s="1160"/>
      <c r="SVP128" s="1160"/>
      <c r="SVQ128" s="1160"/>
      <c r="SVR128" s="1160"/>
      <c r="SVS128" s="1160"/>
      <c r="SVT128" s="1160"/>
      <c r="SVU128" s="1160"/>
      <c r="SVV128" s="1160"/>
      <c r="SVW128" s="1160"/>
      <c r="SVX128" s="1160"/>
      <c r="SVY128" s="1160"/>
      <c r="SVZ128" s="1160"/>
      <c r="SWA128" s="1160"/>
      <c r="SWB128" s="1160"/>
      <c r="SWC128" s="1160"/>
      <c r="SWD128" s="1160"/>
      <c r="SWE128" s="1160"/>
      <c r="SWF128" s="1160"/>
      <c r="SWG128" s="1160"/>
      <c r="SWH128" s="1160"/>
      <c r="SWI128" s="1160"/>
      <c r="SWJ128" s="1160"/>
      <c r="SWK128" s="1160"/>
      <c r="SWL128" s="1160"/>
      <c r="SWM128" s="1160"/>
      <c r="SWN128" s="1160"/>
      <c r="SWO128" s="1160"/>
      <c r="SWP128" s="1160"/>
      <c r="SWQ128" s="1160"/>
      <c r="SWR128" s="1160"/>
      <c r="SWS128" s="1160"/>
      <c r="SWT128" s="1160"/>
      <c r="SWU128" s="1160"/>
      <c r="SWV128" s="1160"/>
      <c r="SWW128" s="1160"/>
      <c r="SWX128" s="1160"/>
      <c r="SWY128" s="1160"/>
      <c r="SWZ128" s="1160"/>
      <c r="SXA128" s="1160"/>
      <c r="SXB128" s="1160"/>
      <c r="SXC128" s="1160"/>
      <c r="SXD128" s="1160"/>
      <c r="SXE128" s="1160"/>
      <c r="SXF128" s="1160"/>
      <c r="SXG128" s="1160"/>
      <c r="SXH128" s="1160"/>
      <c r="SXI128" s="1160"/>
      <c r="SXJ128" s="1160"/>
      <c r="SXK128" s="1160"/>
      <c r="SXL128" s="1160"/>
      <c r="SXM128" s="1160"/>
      <c r="SXN128" s="1160"/>
      <c r="SXO128" s="1160"/>
      <c r="SXP128" s="1160"/>
      <c r="SXQ128" s="1160"/>
      <c r="SXR128" s="1160"/>
      <c r="SXS128" s="1160"/>
      <c r="SXT128" s="1160"/>
      <c r="SXU128" s="1160"/>
      <c r="SXV128" s="1160"/>
      <c r="SXW128" s="1160"/>
      <c r="SXX128" s="1160"/>
      <c r="SXY128" s="1160"/>
      <c r="SXZ128" s="1160"/>
      <c r="SYA128" s="1160"/>
      <c r="SYB128" s="1160"/>
      <c r="SYC128" s="1160"/>
      <c r="SYD128" s="1160"/>
      <c r="SYE128" s="1160"/>
      <c r="SYF128" s="1160"/>
      <c r="SYG128" s="1160"/>
      <c r="SYH128" s="1160"/>
      <c r="SYI128" s="1160"/>
      <c r="SYJ128" s="1160"/>
      <c r="SYK128" s="1160"/>
      <c r="SYL128" s="1160"/>
      <c r="SYM128" s="1160"/>
      <c r="SYN128" s="1160"/>
      <c r="SYO128" s="1160"/>
      <c r="SYP128" s="1160"/>
      <c r="SYQ128" s="1160"/>
      <c r="SYR128" s="1160"/>
      <c r="SYS128" s="1160"/>
      <c r="SYT128" s="1160"/>
      <c r="SYU128" s="1160"/>
      <c r="SYV128" s="1160"/>
      <c r="SYW128" s="1160"/>
      <c r="SYX128" s="1160"/>
      <c r="SYY128" s="1160"/>
      <c r="SYZ128" s="1160"/>
      <c r="SZA128" s="1160"/>
      <c r="SZB128" s="1160"/>
      <c r="SZC128" s="1160"/>
      <c r="SZD128" s="1160"/>
      <c r="SZE128" s="1160"/>
      <c r="SZF128" s="1160"/>
      <c r="SZG128" s="1160"/>
      <c r="SZH128" s="1160"/>
      <c r="SZI128" s="1160"/>
      <c r="SZJ128" s="1160"/>
      <c r="SZK128" s="1160"/>
      <c r="SZL128" s="1160"/>
      <c r="SZM128" s="1160"/>
      <c r="SZN128" s="1160"/>
      <c r="SZO128" s="1160"/>
      <c r="SZP128" s="1160"/>
      <c r="SZQ128" s="1160"/>
      <c r="SZR128" s="1160"/>
      <c r="SZS128" s="1160"/>
      <c r="SZT128" s="1160"/>
      <c r="SZU128" s="1160"/>
      <c r="SZV128" s="1160"/>
      <c r="SZW128" s="1160"/>
      <c r="SZX128" s="1160"/>
      <c r="SZY128" s="1160"/>
      <c r="SZZ128" s="1160"/>
      <c r="TAA128" s="1160"/>
      <c r="TAB128" s="1160"/>
      <c r="TAC128" s="1160"/>
      <c r="TAD128" s="1160"/>
      <c r="TAE128" s="1160"/>
      <c r="TAF128" s="1160"/>
      <c r="TAG128" s="1160"/>
      <c r="TAH128" s="1160"/>
      <c r="TAI128" s="1160"/>
      <c r="TAJ128" s="1160"/>
      <c r="TAK128" s="1160"/>
      <c r="TAL128" s="1160"/>
      <c r="TAM128" s="1160"/>
      <c r="TAN128" s="1160"/>
      <c r="TAO128" s="1160"/>
      <c r="TAP128" s="1160"/>
      <c r="TAQ128" s="1160"/>
      <c r="TAR128" s="1160"/>
      <c r="TAS128" s="1160"/>
      <c r="TAT128" s="1160"/>
      <c r="TAU128" s="1160"/>
      <c r="TAV128" s="1160"/>
      <c r="TAW128" s="1160"/>
      <c r="TAX128" s="1160"/>
      <c r="TAY128" s="1160"/>
      <c r="TAZ128" s="1160"/>
      <c r="TBA128" s="1160"/>
      <c r="TBB128" s="1160"/>
      <c r="TBC128" s="1160"/>
      <c r="TBD128" s="1160"/>
      <c r="TBE128" s="1160"/>
      <c r="TBF128" s="1160"/>
      <c r="TBG128" s="1160"/>
      <c r="TBH128" s="1160"/>
      <c r="TBI128" s="1160"/>
      <c r="TBJ128" s="1160"/>
      <c r="TBK128" s="1160"/>
      <c r="TBL128" s="1160"/>
      <c r="TBM128" s="1160"/>
      <c r="TBN128" s="1160"/>
      <c r="TBO128" s="1160"/>
      <c r="TBP128" s="1160"/>
      <c r="TBQ128" s="1160"/>
      <c r="TBR128" s="1160"/>
      <c r="TBS128" s="1160"/>
      <c r="TBT128" s="1160"/>
      <c r="TBU128" s="1160"/>
      <c r="TBV128" s="1160"/>
      <c r="TBW128" s="1160"/>
      <c r="TBX128" s="1160"/>
      <c r="TBY128" s="1160"/>
      <c r="TBZ128" s="1160"/>
      <c r="TCA128" s="1160"/>
      <c r="TCB128" s="1160"/>
      <c r="TCC128" s="1160"/>
      <c r="TCD128" s="1160"/>
      <c r="TCE128" s="1160"/>
      <c r="TCF128" s="1160"/>
      <c r="TCG128" s="1160"/>
      <c r="TCH128" s="1160"/>
      <c r="TCI128" s="1160"/>
      <c r="TCJ128" s="1160"/>
      <c r="TCK128" s="1160"/>
      <c r="TCL128" s="1160"/>
      <c r="TCM128" s="1160"/>
      <c r="TCN128" s="1160"/>
      <c r="TCO128" s="1160"/>
      <c r="TCP128" s="1160"/>
      <c r="TCQ128" s="1160"/>
      <c r="TCR128" s="1160"/>
      <c r="TCS128" s="1160"/>
      <c r="TCT128" s="1160"/>
      <c r="TCU128" s="1160"/>
      <c r="TCV128" s="1160"/>
      <c r="TCW128" s="1160"/>
      <c r="TCX128" s="1160"/>
      <c r="TCY128" s="1160"/>
      <c r="TCZ128" s="1160"/>
      <c r="TDA128" s="1160"/>
      <c r="TDB128" s="1160"/>
      <c r="TDC128" s="1160"/>
      <c r="TDD128" s="1160"/>
      <c r="TDE128" s="1160"/>
      <c r="TDF128" s="1160"/>
      <c r="TDG128" s="1160"/>
      <c r="TDH128" s="1160"/>
      <c r="TDI128" s="1160"/>
      <c r="TDJ128" s="1160"/>
      <c r="TDK128" s="1160"/>
      <c r="TDL128" s="1160"/>
      <c r="TDM128" s="1160"/>
      <c r="TDN128" s="1160"/>
      <c r="TDO128" s="1160"/>
      <c r="TDP128" s="1160"/>
      <c r="TDQ128" s="1160"/>
      <c r="TDR128" s="1160"/>
      <c r="TDS128" s="1160"/>
      <c r="TDT128" s="1160"/>
      <c r="TDU128" s="1160"/>
      <c r="TDV128" s="1160"/>
      <c r="TDW128" s="1160"/>
      <c r="TDX128" s="1160"/>
      <c r="TDY128" s="1160"/>
      <c r="TDZ128" s="1160"/>
      <c r="TEA128" s="1160"/>
      <c r="TEB128" s="1160"/>
      <c r="TEC128" s="1160"/>
      <c r="TED128" s="1160"/>
      <c r="TEE128" s="1160"/>
      <c r="TEF128" s="1160"/>
      <c r="TEG128" s="1160"/>
      <c r="TEH128" s="1160"/>
      <c r="TEI128" s="1160"/>
      <c r="TEJ128" s="1160"/>
      <c r="TEK128" s="1160"/>
      <c r="TEL128" s="1160"/>
      <c r="TEM128" s="1160"/>
      <c r="TEN128" s="1160"/>
      <c r="TEO128" s="1160"/>
      <c r="TEP128" s="1160"/>
      <c r="TEQ128" s="1160"/>
      <c r="TER128" s="1160"/>
      <c r="TES128" s="1160"/>
      <c r="TET128" s="1160"/>
      <c r="TEU128" s="1160"/>
      <c r="TEV128" s="1160"/>
      <c r="TEW128" s="1160"/>
      <c r="TEX128" s="1160"/>
      <c r="TEY128" s="1160"/>
      <c r="TEZ128" s="1160"/>
      <c r="TFA128" s="1160"/>
      <c r="TFB128" s="1160"/>
      <c r="TFC128" s="1160"/>
      <c r="TFD128" s="1160"/>
      <c r="TFE128" s="1160"/>
      <c r="TFF128" s="1160"/>
      <c r="TFG128" s="1160"/>
      <c r="TFH128" s="1160"/>
      <c r="TFI128" s="1160"/>
      <c r="TFJ128" s="1160"/>
      <c r="TFK128" s="1160"/>
      <c r="TFL128" s="1160"/>
      <c r="TFM128" s="1160"/>
      <c r="TFN128" s="1160"/>
      <c r="TFO128" s="1160"/>
      <c r="TFP128" s="1160"/>
      <c r="TFQ128" s="1160"/>
      <c r="TFR128" s="1160"/>
      <c r="TFS128" s="1160"/>
      <c r="TFT128" s="1160"/>
      <c r="TFU128" s="1160"/>
      <c r="TFV128" s="1160"/>
      <c r="TFW128" s="1160"/>
      <c r="TFX128" s="1160"/>
      <c r="TFY128" s="1160"/>
      <c r="TFZ128" s="1160"/>
      <c r="TGA128" s="1160"/>
      <c r="TGB128" s="1160"/>
      <c r="TGC128" s="1160"/>
      <c r="TGD128" s="1160"/>
      <c r="TGE128" s="1160"/>
      <c r="TGF128" s="1160"/>
      <c r="TGG128" s="1160"/>
      <c r="TGH128" s="1160"/>
      <c r="TGI128" s="1160"/>
      <c r="TGJ128" s="1160"/>
      <c r="TGK128" s="1160"/>
      <c r="TGL128" s="1160"/>
      <c r="TGM128" s="1160"/>
      <c r="TGN128" s="1160"/>
      <c r="TGO128" s="1160"/>
      <c r="TGP128" s="1160"/>
      <c r="TGQ128" s="1160"/>
      <c r="TGR128" s="1160"/>
      <c r="TGS128" s="1160"/>
      <c r="TGT128" s="1160"/>
      <c r="TGU128" s="1160"/>
      <c r="TGV128" s="1160"/>
      <c r="TGW128" s="1160"/>
      <c r="TGX128" s="1160"/>
      <c r="TGY128" s="1160"/>
      <c r="TGZ128" s="1160"/>
      <c r="THA128" s="1160"/>
      <c r="THB128" s="1160"/>
      <c r="THC128" s="1160"/>
      <c r="THD128" s="1160"/>
      <c r="THE128" s="1160"/>
      <c r="THF128" s="1160"/>
      <c r="THG128" s="1160"/>
      <c r="THH128" s="1160"/>
      <c r="THI128" s="1160"/>
      <c r="THJ128" s="1160"/>
      <c r="THK128" s="1160"/>
      <c r="THL128" s="1160"/>
      <c r="THM128" s="1160"/>
      <c r="THN128" s="1160"/>
      <c r="THO128" s="1160"/>
      <c r="THP128" s="1160"/>
      <c r="THQ128" s="1160"/>
      <c r="THR128" s="1160"/>
      <c r="THS128" s="1160"/>
      <c r="THT128" s="1160"/>
      <c r="THU128" s="1160"/>
      <c r="THV128" s="1160"/>
      <c r="THW128" s="1160"/>
      <c r="THX128" s="1160"/>
      <c r="THY128" s="1160"/>
      <c r="THZ128" s="1160"/>
      <c r="TIA128" s="1160"/>
      <c r="TIB128" s="1160"/>
      <c r="TIC128" s="1160"/>
      <c r="TID128" s="1160"/>
      <c r="TIE128" s="1160"/>
      <c r="TIF128" s="1160"/>
      <c r="TIG128" s="1160"/>
      <c r="TIH128" s="1160"/>
      <c r="TII128" s="1160"/>
      <c r="TIJ128" s="1160"/>
      <c r="TIK128" s="1160"/>
      <c r="TIL128" s="1160"/>
      <c r="TIM128" s="1160"/>
      <c r="TIN128" s="1160"/>
      <c r="TIO128" s="1160"/>
      <c r="TIP128" s="1160"/>
      <c r="TIQ128" s="1160"/>
      <c r="TIR128" s="1160"/>
      <c r="TIS128" s="1160"/>
      <c r="TIT128" s="1160"/>
      <c r="TIU128" s="1160"/>
      <c r="TIV128" s="1160"/>
      <c r="TIW128" s="1160"/>
      <c r="TIX128" s="1160"/>
      <c r="TIY128" s="1160"/>
      <c r="TIZ128" s="1160"/>
      <c r="TJA128" s="1160"/>
      <c r="TJB128" s="1160"/>
      <c r="TJC128" s="1160"/>
      <c r="TJD128" s="1160"/>
      <c r="TJE128" s="1160"/>
      <c r="TJF128" s="1160"/>
      <c r="TJG128" s="1160"/>
      <c r="TJH128" s="1160"/>
      <c r="TJI128" s="1160"/>
      <c r="TJJ128" s="1160"/>
      <c r="TJK128" s="1160"/>
      <c r="TJL128" s="1160"/>
      <c r="TJM128" s="1160"/>
      <c r="TJN128" s="1160"/>
      <c r="TJO128" s="1160"/>
      <c r="TJP128" s="1160"/>
      <c r="TJQ128" s="1160"/>
      <c r="TJR128" s="1160"/>
      <c r="TJS128" s="1160"/>
      <c r="TJT128" s="1160"/>
      <c r="TJU128" s="1160"/>
      <c r="TJV128" s="1160"/>
      <c r="TJW128" s="1160"/>
      <c r="TJX128" s="1160"/>
      <c r="TJY128" s="1160"/>
      <c r="TJZ128" s="1160"/>
      <c r="TKA128" s="1160"/>
      <c r="TKB128" s="1160"/>
      <c r="TKC128" s="1160"/>
      <c r="TKD128" s="1160"/>
      <c r="TKE128" s="1160"/>
      <c r="TKF128" s="1160"/>
      <c r="TKG128" s="1160"/>
      <c r="TKH128" s="1160"/>
      <c r="TKI128" s="1160"/>
      <c r="TKJ128" s="1160"/>
      <c r="TKK128" s="1160"/>
      <c r="TKL128" s="1160"/>
      <c r="TKM128" s="1160"/>
      <c r="TKN128" s="1160"/>
      <c r="TKO128" s="1160"/>
      <c r="TKP128" s="1160"/>
      <c r="TKQ128" s="1160"/>
      <c r="TKR128" s="1160"/>
      <c r="TKS128" s="1160"/>
      <c r="TKT128" s="1160"/>
      <c r="TKU128" s="1160"/>
      <c r="TKV128" s="1160"/>
      <c r="TKW128" s="1160"/>
      <c r="TKX128" s="1160"/>
      <c r="TKY128" s="1160"/>
      <c r="TKZ128" s="1160"/>
      <c r="TLA128" s="1160"/>
      <c r="TLB128" s="1160"/>
      <c r="TLC128" s="1160"/>
      <c r="TLD128" s="1160"/>
      <c r="TLE128" s="1160"/>
      <c r="TLF128" s="1160"/>
      <c r="TLG128" s="1160"/>
      <c r="TLH128" s="1160"/>
      <c r="TLI128" s="1160"/>
      <c r="TLJ128" s="1160"/>
      <c r="TLK128" s="1160"/>
      <c r="TLL128" s="1160"/>
      <c r="TLM128" s="1160"/>
      <c r="TLN128" s="1160"/>
      <c r="TLO128" s="1160"/>
      <c r="TLP128" s="1160"/>
      <c r="TLQ128" s="1160"/>
      <c r="TLR128" s="1160"/>
      <c r="TLS128" s="1160"/>
      <c r="TLT128" s="1160"/>
      <c r="TLU128" s="1160"/>
      <c r="TLV128" s="1160"/>
      <c r="TLW128" s="1160"/>
      <c r="TLX128" s="1160"/>
      <c r="TLY128" s="1160"/>
      <c r="TLZ128" s="1160"/>
      <c r="TMA128" s="1160"/>
      <c r="TMB128" s="1160"/>
      <c r="TMC128" s="1160"/>
      <c r="TMD128" s="1160"/>
      <c r="TME128" s="1160"/>
      <c r="TMF128" s="1160"/>
      <c r="TMG128" s="1160"/>
      <c r="TMH128" s="1160"/>
      <c r="TMI128" s="1160"/>
      <c r="TMJ128" s="1160"/>
      <c r="TMK128" s="1160"/>
      <c r="TML128" s="1160"/>
      <c r="TMM128" s="1160"/>
      <c r="TMN128" s="1160"/>
      <c r="TMO128" s="1160"/>
      <c r="TMP128" s="1160"/>
      <c r="TMQ128" s="1160"/>
      <c r="TMR128" s="1160"/>
      <c r="TMS128" s="1160"/>
      <c r="TMT128" s="1160"/>
      <c r="TMU128" s="1160"/>
      <c r="TMV128" s="1160"/>
      <c r="TMW128" s="1160"/>
      <c r="TMX128" s="1160"/>
      <c r="TMY128" s="1160"/>
      <c r="TMZ128" s="1160"/>
      <c r="TNA128" s="1160"/>
      <c r="TNB128" s="1160"/>
      <c r="TNC128" s="1160"/>
      <c r="TND128" s="1160"/>
      <c r="TNE128" s="1160"/>
      <c r="TNF128" s="1160"/>
      <c r="TNG128" s="1160"/>
      <c r="TNH128" s="1160"/>
      <c r="TNI128" s="1160"/>
      <c r="TNJ128" s="1160"/>
      <c r="TNK128" s="1160"/>
      <c r="TNL128" s="1160"/>
      <c r="TNM128" s="1160"/>
      <c r="TNN128" s="1160"/>
      <c r="TNO128" s="1160"/>
      <c r="TNP128" s="1160"/>
      <c r="TNQ128" s="1160"/>
      <c r="TNR128" s="1160"/>
      <c r="TNS128" s="1160"/>
      <c r="TNT128" s="1160"/>
      <c r="TNU128" s="1160"/>
      <c r="TNV128" s="1160"/>
      <c r="TNW128" s="1160"/>
      <c r="TNX128" s="1160"/>
      <c r="TNY128" s="1160"/>
      <c r="TNZ128" s="1160"/>
      <c r="TOA128" s="1160"/>
      <c r="TOB128" s="1160"/>
      <c r="TOC128" s="1160"/>
      <c r="TOD128" s="1160"/>
      <c r="TOE128" s="1160"/>
      <c r="TOF128" s="1160"/>
      <c r="TOG128" s="1160"/>
      <c r="TOH128" s="1160"/>
      <c r="TOI128" s="1160"/>
      <c r="TOJ128" s="1160"/>
      <c r="TOK128" s="1160"/>
      <c r="TOL128" s="1160"/>
      <c r="TOM128" s="1160"/>
      <c r="TON128" s="1160"/>
      <c r="TOO128" s="1160"/>
      <c r="TOP128" s="1160"/>
      <c r="TOQ128" s="1160"/>
      <c r="TOR128" s="1160"/>
      <c r="TOS128" s="1160"/>
      <c r="TOT128" s="1160"/>
      <c r="TOU128" s="1160"/>
      <c r="TOV128" s="1160"/>
      <c r="TOW128" s="1160"/>
      <c r="TOX128" s="1160"/>
      <c r="TOY128" s="1160"/>
      <c r="TOZ128" s="1160"/>
      <c r="TPA128" s="1160"/>
      <c r="TPB128" s="1160"/>
      <c r="TPC128" s="1160"/>
      <c r="TPD128" s="1160"/>
      <c r="TPE128" s="1160"/>
      <c r="TPF128" s="1160"/>
      <c r="TPG128" s="1160"/>
      <c r="TPH128" s="1160"/>
      <c r="TPI128" s="1160"/>
      <c r="TPJ128" s="1160"/>
      <c r="TPK128" s="1160"/>
      <c r="TPL128" s="1160"/>
      <c r="TPM128" s="1160"/>
      <c r="TPN128" s="1160"/>
      <c r="TPO128" s="1160"/>
      <c r="TPP128" s="1160"/>
      <c r="TPQ128" s="1160"/>
      <c r="TPR128" s="1160"/>
      <c r="TPS128" s="1160"/>
      <c r="TPT128" s="1160"/>
      <c r="TPU128" s="1160"/>
      <c r="TPV128" s="1160"/>
      <c r="TPW128" s="1160"/>
      <c r="TPX128" s="1160"/>
      <c r="TPY128" s="1160"/>
      <c r="TPZ128" s="1160"/>
      <c r="TQA128" s="1160"/>
      <c r="TQB128" s="1160"/>
      <c r="TQC128" s="1160"/>
      <c r="TQD128" s="1160"/>
      <c r="TQE128" s="1160"/>
      <c r="TQF128" s="1160"/>
      <c r="TQG128" s="1160"/>
      <c r="TQH128" s="1160"/>
      <c r="TQI128" s="1160"/>
      <c r="TQJ128" s="1160"/>
      <c r="TQK128" s="1160"/>
      <c r="TQL128" s="1160"/>
      <c r="TQM128" s="1160"/>
      <c r="TQN128" s="1160"/>
      <c r="TQO128" s="1160"/>
      <c r="TQP128" s="1160"/>
      <c r="TQQ128" s="1160"/>
      <c r="TQR128" s="1160"/>
      <c r="TQS128" s="1160"/>
      <c r="TQT128" s="1160"/>
      <c r="TQU128" s="1160"/>
      <c r="TQV128" s="1160"/>
      <c r="TQW128" s="1160"/>
      <c r="TQX128" s="1160"/>
      <c r="TQY128" s="1160"/>
      <c r="TQZ128" s="1160"/>
      <c r="TRA128" s="1160"/>
      <c r="TRB128" s="1160"/>
      <c r="TRC128" s="1160"/>
      <c r="TRD128" s="1160"/>
      <c r="TRE128" s="1160"/>
      <c r="TRF128" s="1160"/>
      <c r="TRG128" s="1160"/>
      <c r="TRH128" s="1160"/>
      <c r="TRI128" s="1160"/>
      <c r="TRJ128" s="1160"/>
      <c r="TRK128" s="1160"/>
      <c r="TRL128" s="1160"/>
      <c r="TRM128" s="1160"/>
      <c r="TRN128" s="1160"/>
      <c r="TRO128" s="1160"/>
      <c r="TRP128" s="1160"/>
      <c r="TRQ128" s="1160"/>
      <c r="TRR128" s="1160"/>
      <c r="TRS128" s="1160"/>
      <c r="TRT128" s="1160"/>
      <c r="TRU128" s="1160"/>
      <c r="TRV128" s="1160"/>
      <c r="TRW128" s="1160"/>
      <c r="TRX128" s="1160"/>
      <c r="TRY128" s="1160"/>
      <c r="TRZ128" s="1160"/>
      <c r="TSA128" s="1160"/>
      <c r="TSB128" s="1160"/>
      <c r="TSC128" s="1160"/>
      <c r="TSD128" s="1160"/>
      <c r="TSE128" s="1160"/>
      <c r="TSF128" s="1160"/>
      <c r="TSG128" s="1160"/>
      <c r="TSH128" s="1160"/>
      <c r="TSI128" s="1160"/>
      <c r="TSJ128" s="1160"/>
      <c r="TSK128" s="1160"/>
      <c r="TSL128" s="1160"/>
      <c r="TSM128" s="1160"/>
      <c r="TSN128" s="1160"/>
      <c r="TSO128" s="1160"/>
      <c r="TSP128" s="1160"/>
      <c r="TSQ128" s="1160"/>
      <c r="TSR128" s="1160"/>
      <c r="TSS128" s="1160"/>
      <c r="TST128" s="1160"/>
      <c r="TSU128" s="1160"/>
      <c r="TSV128" s="1160"/>
      <c r="TSW128" s="1160"/>
      <c r="TSX128" s="1160"/>
      <c r="TSY128" s="1160"/>
      <c r="TSZ128" s="1160"/>
      <c r="TTA128" s="1160"/>
      <c r="TTB128" s="1160"/>
      <c r="TTC128" s="1160"/>
      <c r="TTD128" s="1160"/>
      <c r="TTE128" s="1160"/>
      <c r="TTF128" s="1160"/>
      <c r="TTG128" s="1160"/>
      <c r="TTH128" s="1160"/>
      <c r="TTI128" s="1160"/>
      <c r="TTJ128" s="1160"/>
      <c r="TTK128" s="1160"/>
      <c r="TTL128" s="1160"/>
      <c r="TTM128" s="1160"/>
      <c r="TTN128" s="1160"/>
      <c r="TTO128" s="1160"/>
      <c r="TTP128" s="1160"/>
      <c r="TTQ128" s="1160"/>
      <c r="TTR128" s="1160"/>
      <c r="TTS128" s="1160"/>
      <c r="TTT128" s="1160"/>
      <c r="TTU128" s="1160"/>
      <c r="TTV128" s="1160"/>
      <c r="TTW128" s="1160"/>
      <c r="TTX128" s="1160"/>
      <c r="TTY128" s="1160"/>
      <c r="TTZ128" s="1160"/>
      <c r="TUA128" s="1160"/>
      <c r="TUB128" s="1160"/>
      <c r="TUC128" s="1160"/>
      <c r="TUD128" s="1160"/>
      <c r="TUE128" s="1160"/>
      <c r="TUF128" s="1160"/>
      <c r="TUG128" s="1160"/>
      <c r="TUH128" s="1160"/>
      <c r="TUI128" s="1160"/>
      <c r="TUJ128" s="1160"/>
      <c r="TUK128" s="1160"/>
      <c r="TUL128" s="1160"/>
      <c r="TUM128" s="1160"/>
      <c r="TUN128" s="1160"/>
      <c r="TUO128" s="1160"/>
      <c r="TUP128" s="1160"/>
      <c r="TUQ128" s="1160"/>
      <c r="TUR128" s="1160"/>
      <c r="TUS128" s="1160"/>
      <c r="TUT128" s="1160"/>
      <c r="TUU128" s="1160"/>
      <c r="TUV128" s="1160"/>
      <c r="TUW128" s="1160"/>
      <c r="TUX128" s="1160"/>
      <c r="TUY128" s="1160"/>
      <c r="TUZ128" s="1160"/>
      <c r="TVA128" s="1160"/>
      <c r="TVB128" s="1160"/>
      <c r="TVC128" s="1160"/>
      <c r="TVD128" s="1160"/>
      <c r="TVE128" s="1160"/>
      <c r="TVF128" s="1160"/>
      <c r="TVG128" s="1160"/>
      <c r="TVH128" s="1160"/>
      <c r="TVI128" s="1160"/>
      <c r="TVJ128" s="1160"/>
      <c r="TVK128" s="1160"/>
      <c r="TVL128" s="1160"/>
      <c r="TVM128" s="1160"/>
      <c r="TVN128" s="1160"/>
      <c r="TVO128" s="1160"/>
      <c r="TVP128" s="1160"/>
      <c r="TVQ128" s="1160"/>
      <c r="TVR128" s="1160"/>
      <c r="TVS128" s="1160"/>
      <c r="TVT128" s="1160"/>
      <c r="TVU128" s="1160"/>
      <c r="TVV128" s="1160"/>
      <c r="TVW128" s="1160"/>
      <c r="TVX128" s="1160"/>
      <c r="TVY128" s="1160"/>
      <c r="TVZ128" s="1160"/>
      <c r="TWA128" s="1160"/>
      <c r="TWB128" s="1160"/>
      <c r="TWC128" s="1160"/>
      <c r="TWD128" s="1160"/>
      <c r="TWE128" s="1160"/>
      <c r="TWF128" s="1160"/>
      <c r="TWG128" s="1160"/>
      <c r="TWH128" s="1160"/>
      <c r="TWI128" s="1160"/>
      <c r="TWJ128" s="1160"/>
      <c r="TWK128" s="1160"/>
      <c r="TWL128" s="1160"/>
      <c r="TWM128" s="1160"/>
      <c r="TWN128" s="1160"/>
      <c r="TWO128" s="1160"/>
      <c r="TWP128" s="1160"/>
      <c r="TWQ128" s="1160"/>
      <c r="TWR128" s="1160"/>
      <c r="TWS128" s="1160"/>
      <c r="TWT128" s="1160"/>
      <c r="TWU128" s="1160"/>
      <c r="TWV128" s="1160"/>
      <c r="TWW128" s="1160"/>
      <c r="TWX128" s="1160"/>
      <c r="TWY128" s="1160"/>
      <c r="TWZ128" s="1160"/>
      <c r="TXA128" s="1160"/>
      <c r="TXB128" s="1160"/>
      <c r="TXC128" s="1160"/>
      <c r="TXD128" s="1160"/>
      <c r="TXE128" s="1160"/>
      <c r="TXF128" s="1160"/>
      <c r="TXG128" s="1160"/>
      <c r="TXH128" s="1160"/>
      <c r="TXI128" s="1160"/>
      <c r="TXJ128" s="1160"/>
      <c r="TXK128" s="1160"/>
      <c r="TXL128" s="1160"/>
      <c r="TXM128" s="1160"/>
      <c r="TXN128" s="1160"/>
      <c r="TXO128" s="1160"/>
      <c r="TXP128" s="1160"/>
      <c r="TXQ128" s="1160"/>
      <c r="TXR128" s="1160"/>
      <c r="TXS128" s="1160"/>
      <c r="TXT128" s="1160"/>
      <c r="TXU128" s="1160"/>
      <c r="TXV128" s="1160"/>
      <c r="TXW128" s="1160"/>
      <c r="TXX128" s="1160"/>
      <c r="TXY128" s="1160"/>
      <c r="TXZ128" s="1160"/>
      <c r="TYA128" s="1160"/>
      <c r="TYB128" s="1160"/>
      <c r="TYC128" s="1160"/>
      <c r="TYD128" s="1160"/>
      <c r="TYE128" s="1160"/>
      <c r="TYF128" s="1160"/>
      <c r="TYG128" s="1160"/>
      <c r="TYH128" s="1160"/>
      <c r="TYI128" s="1160"/>
      <c r="TYJ128" s="1160"/>
      <c r="TYK128" s="1160"/>
      <c r="TYL128" s="1160"/>
      <c r="TYM128" s="1160"/>
      <c r="TYN128" s="1160"/>
      <c r="TYO128" s="1160"/>
      <c r="TYP128" s="1160"/>
      <c r="TYQ128" s="1160"/>
      <c r="TYR128" s="1160"/>
      <c r="TYS128" s="1160"/>
      <c r="TYT128" s="1160"/>
      <c r="TYU128" s="1160"/>
      <c r="TYV128" s="1160"/>
      <c r="TYW128" s="1160"/>
      <c r="TYX128" s="1160"/>
      <c r="TYY128" s="1160"/>
      <c r="TYZ128" s="1160"/>
      <c r="TZA128" s="1160"/>
      <c r="TZB128" s="1160"/>
      <c r="TZC128" s="1160"/>
      <c r="TZD128" s="1160"/>
      <c r="TZE128" s="1160"/>
      <c r="TZF128" s="1160"/>
      <c r="TZG128" s="1160"/>
      <c r="TZH128" s="1160"/>
      <c r="TZI128" s="1160"/>
      <c r="TZJ128" s="1160"/>
      <c r="TZK128" s="1160"/>
      <c r="TZL128" s="1160"/>
      <c r="TZM128" s="1160"/>
      <c r="TZN128" s="1160"/>
      <c r="TZO128" s="1160"/>
      <c r="TZP128" s="1160"/>
      <c r="TZQ128" s="1160"/>
      <c r="TZR128" s="1160"/>
      <c r="TZS128" s="1160"/>
      <c r="TZT128" s="1160"/>
      <c r="TZU128" s="1160"/>
      <c r="TZV128" s="1160"/>
      <c r="TZW128" s="1160"/>
      <c r="TZX128" s="1160"/>
      <c r="TZY128" s="1160"/>
      <c r="TZZ128" s="1160"/>
      <c r="UAA128" s="1160"/>
      <c r="UAB128" s="1160"/>
      <c r="UAC128" s="1160"/>
      <c r="UAD128" s="1160"/>
      <c r="UAE128" s="1160"/>
      <c r="UAF128" s="1160"/>
      <c r="UAG128" s="1160"/>
      <c r="UAH128" s="1160"/>
      <c r="UAI128" s="1160"/>
      <c r="UAJ128" s="1160"/>
      <c r="UAK128" s="1160"/>
      <c r="UAL128" s="1160"/>
      <c r="UAM128" s="1160"/>
      <c r="UAN128" s="1160"/>
      <c r="UAO128" s="1160"/>
      <c r="UAP128" s="1160"/>
      <c r="UAQ128" s="1160"/>
      <c r="UAR128" s="1160"/>
      <c r="UAS128" s="1160"/>
      <c r="UAT128" s="1160"/>
      <c r="UAU128" s="1160"/>
      <c r="UAV128" s="1160"/>
      <c r="UAW128" s="1160"/>
      <c r="UAX128" s="1160"/>
      <c r="UAY128" s="1160"/>
      <c r="UAZ128" s="1160"/>
      <c r="UBA128" s="1160"/>
      <c r="UBB128" s="1160"/>
      <c r="UBC128" s="1160"/>
      <c r="UBD128" s="1160"/>
      <c r="UBE128" s="1160"/>
      <c r="UBF128" s="1160"/>
      <c r="UBG128" s="1160"/>
      <c r="UBH128" s="1160"/>
      <c r="UBI128" s="1160"/>
      <c r="UBJ128" s="1160"/>
      <c r="UBK128" s="1160"/>
      <c r="UBL128" s="1160"/>
      <c r="UBM128" s="1160"/>
      <c r="UBN128" s="1160"/>
      <c r="UBO128" s="1160"/>
      <c r="UBP128" s="1160"/>
      <c r="UBQ128" s="1160"/>
      <c r="UBR128" s="1160"/>
      <c r="UBS128" s="1160"/>
      <c r="UBT128" s="1160"/>
      <c r="UBU128" s="1160"/>
      <c r="UBV128" s="1160"/>
      <c r="UBW128" s="1160"/>
      <c r="UBX128" s="1160"/>
      <c r="UBY128" s="1160"/>
      <c r="UBZ128" s="1160"/>
      <c r="UCA128" s="1160"/>
      <c r="UCB128" s="1160"/>
      <c r="UCC128" s="1160"/>
      <c r="UCD128" s="1160"/>
      <c r="UCE128" s="1160"/>
      <c r="UCF128" s="1160"/>
      <c r="UCG128" s="1160"/>
      <c r="UCH128" s="1160"/>
      <c r="UCI128" s="1160"/>
      <c r="UCJ128" s="1160"/>
      <c r="UCK128" s="1160"/>
      <c r="UCL128" s="1160"/>
      <c r="UCM128" s="1160"/>
      <c r="UCN128" s="1160"/>
      <c r="UCO128" s="1160"/>
      <c r="UCP128" s="1160"/>
      <c r="UCQ128" s="1160"/>
      <c r="UCR128" s="1160"/>
      <c r="UCS128" s="1160"/>
      <c r="UCT128" s="1160"/>
      <c r="UCU128" s="1160"/>
      <c r="UCV128" s="1160"/>
      <c r="UCW128" s="1160"/>
      <c r="UCX128" s="1160"/>
      <c r="UCY128" s="1160"/>
      <c r="UCZ128" s="1160"/>
      <c r="UDA128" s="1160"/>
      <c r="UDB128" s="1160"/>
      <c r="UDC128" s="1160"/>
      <c r="UDD128" s="1160"/>
      <c r="UDE128" s="1160"/>
      <c r="UDF128" s="1160"/>
      <c r="UDG128" s="1160"/>
      <c r="UDH128" s="1160"/>
      <c r="UDI128" s="1160"/>
      <c r="UDJ128" s="1160"/>
      <c r="UDK128" s="1160"/>
      <c r="UDL128" s="1160"/>
      <c r="UDM128" s="1160"/>
      <c r="UDN128" s="1160"/>
      <c r="UDO128" s="1160"/>
      <c r="UDP128" s="1160"/>
      <c r="UDQ128" s="1160"/>
      <c r="UDR128" s="1160"/>
      <c r="UDS128" s="1160"/>
      <c r="UDT128" s="1160"/>
      <c r="UDU128" s="1160"/>
      <c r="UDV128" s="1160"/>
      <c r="UDW128" s="1160"/>
      <c r="UDX128" s="1160"/>
      <c r="UDY128" s="1160"/>
      <c r="UDZ128" s="1160"/>
      <c r="UEA128" s="1160"/>
      <c r="UEB128" s="1160"/>
      <c r="UEC128" s="1160"/>
      <c r="UED128" s="1160"/>
      <c r="UEE128" s="1160"/>
      <c r="UEF128" s="1160"/>
      <c r="UEG128" s="1160"/>
      <c r="UEH128" s="1160"/>
      <c r="UEI128" s="1160"/>
      <c r="UEJ128" s="1160"/>
      <c r="UEK128" s="1160"/>
      <c r="UEL128" s="1160"/>
      <c r="UEM128" s="1160"/>
      <c r="UEN128" s="1160"/>
      <c r="UEO128" s="1160"/>
      <c r="UEP128" s="1160"/>
      <c r="UEQ128" s="1160"/>
      <c r="UER128" s="1160"/>
      <c r="UES128" s="1160"/>
      <c r="UET128" s="1160"/>
      <c r="UEU128" s="1160"/>
      <c r="UEV128" s="1160"/>
      <c r="UEW128" s="1160"/>
      <c r="UEX128" s="1160"/>
      <c r="UEY128" s="1160"/>
      <c r="UEZ128" s="1160"/>
      <c r="UFA128" s="1160"/>
      <c r="UFB128" s="1160"/>
      <c r="UFC128" s="1160"/>
      <c r="UFD128" s="1160"/>
      <c r="UFE128" s="1160"/>
      <c r="UFF128" s="1160"/>
      <c r="UFG128" s="1160"/>
      <c r="UFH128" s="1160"/>
      <c r="UFI128" s="1160"/>
      <c r="UFJ128" s="1160"/>
      <c r="UFK128" s="1160"/>
      <c r="UFL128" s="1160"/>
      <c r="UFM128" s="1160"/>
      <c r="UFN128" s="1160"/>
      <c r="UFO128" s="1160"/>
      <c r="UFP128" s="1160"/>
      <c r="UFQ128" s="1160"/>
      <c r="UFR128" s="1160"/>
      <c r="UFS128" s="1160"/>
      <c r="UFT128" s="1160"/>
      <c r="UFU128" s="1160"/>
      <c r="UFV128" s="1160"/>
      <c r="UFW128" s="1160"/>
      <c r="UFX128" s="1160"/>
      <c r="UFY128" s="1160"/>
      <c r="UFZ128" s="1160"/>
      <c r="UGA128" s="1160"/>
      <c r="UGB128" s="1160"/>
      <c r="UGC128" s="1160"/>
      <c r="UGD128" s="1160"/>
      <c r="UGE128" s="1160"/>
      <c r="UGF128" s="1160"/>
      <c r="UGG128" s="1160"/>
      <c r="UGH128" s="1160"/>
      <c r="UGI128" s="1160"/>
      <c r="UGJ128" s="1160"/>
      <c r="UGK128" s="1160"/>
      <c r="UGL128" s="1160"/>
      <c r="UGM128" s="1160"/>
      <c r="UGN128" s="1160"/>
      <c r="UGO128" s="1160"/>
      <c r="UGP128" s="1160"/>
      <c r="UGQ128" s="1160"/>
      <c r="UGR128" s="1160"/>
      <c r="UGS128" s="1160"/>
      <c r="UGT128" s="1160"/>
      <c r="UGU128" s="1160"/>
      <c r="UGV128" s="1160"/>
      <c r="UGW128" s="1160"/>
      <c r="UGX128" s="1160"/>
      <c r="UGY128" s="1160"/>
      <c r="UGZ128" s="1160"/>
      <c r="UHA128" s="1160"/>
      <c r="UHB128" s="1160"/>
      <c r="UHC128" s="1160"/>
      <c r="UHD128" s="1160"/>
      <c r="UHE128" s="1160"/>
      <c r="UHF128" s="1160"/>
      <c r="UHG128" s="1160"/>
      <c r="UHH128" s="1160"/>
      <c r="UHI128" s="1160"/>
      <c r="UHJ128" s="1160"/>
      <c r="UHK128" s="1160"/>
      <c r="UHL128" s="1160"/>
      <c r="UHM128" s="1160"/>
      <c r="UHN128" s="1160"/>
      <c r="UHO128" s="1160"/>
      <c r="UHP128" s="1160"/>
      <c r="UHQ128" s="1160"/>
      <c r="UHR128" s="1160"/>
      <c r="UHS128" s="1160"/>
      <c r="UHT128" s="1160"/>
      <c r="UHU128" s="1160"/>
      <c r="UHV128" s="1160"/>
      <c r="UHW128" s="1160"/>
      <c r="UHX128" s="1160"/>
      <c r="UHY128" s="1160"/>
      <c r="UHZ128" s="1160"/>
      <c r="UIA128" s="1160"/>
      <c r="UIB128" s="1160"/>
      <c r="UIC128" s="1160"/>
      <c r="UID128" s="1160"/>
      <c r="UIE128" s="1160"/>
      <c r="UIF128" s="1160"/>
      <c r="UIG128" s="1160"/>
      <c r="UIH128" s="1160"/>
      <c r="UII128" s="1160"/>
      <c r="UIJ128" s="1160"/>
      <c r="UIK128" s="1160"/>
      <c r="UIL128" s="1160"/>
      <c r="UIM128" s="1160"/>
      <c r="UIN128" s="1160"/>
      <c r="UIO128" s="1160"/>
      <c r="UIP128" s="1160"/>
      <c r="UIQ128" s="1160"/>
      <c r="UIR128" s="1160"/>
      <c r="UIS128" s="1160"/>
      <c r="UIT128" s="1160"/>
      <c r="UIU128" s="1160"/>
      <c r="UIV128" s="1160"/>
      <c r="UIW128" s="1160"/>
      <c r="UIX128" s="1160"/>
      <c r="UIY128" s="1160"/>
      <c r="UIZ128" s="1160"/>
      <c r="UJA128" s="1160"/>
      <c r="UJB128" s="1160"/>
      <c r="UJC128" s="1160"/>
      <c r="UJD128" s="1160"/>
      <c r="UJE128" s="1160"/>
      <c r="UJF128" s="1160"/>
      <c r="UJG128" s="1160"/>
      <c r="UJH128" s="1160"/>
      <c r="UJI128" s="1160"/>
      <c r="UJJ128" s="1160"/>
      <c r="UJK128" s="1160"/>
      <c r="UJL128" s="1160"/>
      <c r="UJM128" s="1160"/>
      <c r="UJN128" s="1160"/>
      <c r="UJO128" s="1160"/>
      <c r="UJP128" s="1160"/>
      <c r="UJQ128" s="1160"/>
      <c r="UJR128" s="1160"/>
      <c r="UJS128" s="1160"/>
      <c r="UJT128" s="1160"/>
      <c r="UJU128" s="1160"/>
      <c r="UJV128" s="1160"/>
      <c r="UJW128" s="1160"/>
      <c r="UJX128" s="1160"/>
      <c r="UJY128" s="1160"/>
      <c r="UJZ128" s="1160"/>
      <c r="UKA128" s="1160"/>
      <c r="UKB128" s="1160"/>
      <c r="UKC128" s="1160"/>
      <c r="UKD128" s="1160"/>
      <c r="UKE128" s="1160"/>
      <c r="UKF128" s="1160"/>
      <c r="UKG128" s="1160"/>
      <c r="UKH128" s="1160"/>
      <c r="UKI128" s="1160"/>
      <c r="UKJ128" s="1160"/>
      <c r="UKK128" s="1160"/>
      <c r="UKL128" s="1160"/>
      <c r="UKM128" s="1160"/>
      <c r="UKN128" s="1160"/>
      <c r="UKO128" s="1160"/>
      <c r="UKP128" s="1160"/>
      <c r="UKQ128" s="1160"/>
      <c r="UKR128" s="1160"/>
      <c r="UKS128" s="1160"/>
      <c r="UKT128" s="1160"/>
      <c r="UKU128" s="1160"/>
      <c r="UKV128" s="1160"/>
      <c r="UKW128" s="1160"/>
      <c r="UKX128" s="1160"/>
      <c r="UKY128" s="1160"/>
      <c r="UKZ128" s="1160"/>
      <c r="ULA128" s="1160"/>
      <c r="ULB128" s="1160"/>
      <c r="ULC128" s="1160"/>
      <c r="ULD128" s="1160"/>
      <c r="ULE128" s="1160"/>
      <c r="ULF128" s="1160"/>
      <c r="ULG128" s="1160"/>
      <c r="ULH128" s="1160"/>
      <c r="ULI128" s="1160"/>
      <c r="ULJ128" s="1160"/>
      <c r="ULK128" s="1160"/>
      <c r="ULL128" s="1160"/>
      <c r="ULM128" s="1160"/>
      <c r="ULN128" s="1160"/>
      <c r="ULO128" s="1160"/>
      <c r="ULP128" s="1160"/>
      <c r="ULQ128" s="1160"/>
      <c r="ULR128" s="1160"/>
      <c r="ULS128" s="1160"/>
      <c r="ULT128" s="1160"/>
      <c r="ULU128" s="1160"/>
      <c r="ULV128" s="1160"/>
      <c r="ULW128" s="1160"/>
      <c r="ULX128" s="1160"/>
      <c r="ULY128" s="1160"/>
      <c r="ULZ128" s="1160"/>
      <c r="UMA128" s="1160"/>
      <c r="UMB128" s="1160"/>
      <c r="UMC128" s="1160"/>
      <c r="UMD128" s="1160"/>
      <c r="UME128" s="1160"/>
      <c r="UMF128" s="1160"/>
      <c r="UMG128" s="1160"/>
      <c r="UMH128" s="1160"/>
      <c r="UMI128" s="1160"/>
      <c r="UMJ128" s="1160"/>
      <c r="UMK128" s="1160"/>
      <c r="UML128" s="1160"/>
      <c r="UMM128" s="1160"/>
      <c r="UMN128" s="1160"/>
      <c r="UMO128" s="1160"/>
      <c r="UMP128" s="1160"/>
      <c r="UMQ128" s="1160"/>
      <c r="UMR128" s="1160"/>
      <c r="UMS128" s="1160"/>
      <c r="UMT128" s="1160"/>
      <c r="UMU128" s="1160"/>
      <c r="UMV128" s="1160"/>
      <c r="UMW128" s="1160"/>
      <c r="UMX128" s="1160"/>
      <c r="UMY128" s="1160"/>
      <c r="UMZ128" s="1160"/>
      <c r="UNA128" s="1160"/>
      <c r="UNB128" s="1160"/>
      <c r="UNC128" s="1160"/>
      <c r="UND128" s="1160"/>
      <c r="UNE128" s="1160"/>
      <c r="UNF128" s="1160"/>
      <c r="UNG128" s="1160"/>
      <c r="UNH128" s="1160"/>
      <c r="UNI128" s="1160"/>
      <c r="UNJ128" s="1160"/>
      <c r="UNK128" s="1160"/>
      <c r="UNL128" s="1160"/>
      <c r="UNM128" s="1160"/>
      <c r="UNN128" s="1160"/>
      <c r="UNO128" s="1160"/>
      <c r="UNP128" s="1160"/>
      <c r="UNQ128" s="1160"/>
      <c r="UNR128" s="1160"/>
      <c r="UNS128" s="1160"/>
      <c r="UNT128" s="1160"/>
      <c r="UNU128" s="1160"/>
      <c r="UNV128" s="1160"/>
      <c r="UNW128" s="1160"/>
      <c r="UNX128" s="1160"/>
      <c r="UNY128" s="1160"/>
      <c r="UNZ128" s="1160"/>
      <c r="UOA128" s="1160"/>
      <c r="UOB128" s="1160"/>
      <c r="UOC128" s="1160"/>
      <c r="UOD128" s="1160"/>
      <c r="UOE128" s="1160"/>
      <c r="UOF128" s="1160"/>
      <c r="UOG128" s="1160"/>
      <c r="UOH128" s="1160"/>
      <c r="UOI128" s="1160"/>
      <c r="UOJ128" s="1160"/>
      <c r="UOK128" s="1160"/>
      <c r="UOL128" s="1160"/>
      <c r="UOM128" s="1160"/>
      <c r="UON128" s="1160"/>
      <c r="UOO128" s="1160"/>
      <c r="UOP128" s="1160"/>
      <c r="UOQ128" s="1160"/>
      <c r="UOR128" s="1160"/>
      <c r="UOS128" s="1160"/>
      <c r="UOT128" s="1160"/>
      <c r="UOU128" s="1160"/>
      <c r="UOV128" s="1160"/>
      <c r="UOW128" s="1160"/>
      <c r="UOX128" s="1160"/>
      <c r="UOY128" s="1160"/>
      <c r="UOZ128" s="1160"/>
      <c r="UPA128" s="1160"/>
      <c r="UPB128" s="1160"/>
      <c r="UPC128" s="1160"/>
      <c r="UPD128" s="1160"/>
      <c r="UPE128" s="1160"/>
      <c r="UPF128" s="1160"/>
      <c r="UPG128" s="1160"/>
      <c r="UPH128" s="1160"/>
      <c r="UPI128" s="1160"/>
      <c r="UPJ128" s="1160"/>
      <c r="UPK128" s="1160"/>
      <c r="UPL128" s="1160"/>
      <c r="UPM128" s="1160"/>
      <c r="UPN128" s="1160"/>
      <c r="UPO128" s="1160"/>
      <c r="UPP128" s="1160"/>
      <c r="UPQ128" s="1160"/>
      <c r="UPR128" s="1160"/>
      <c r="UPS128" s="1160"/>
      <c r="UPT128" s="1160"/>
      <c r="UPU128" s="1160"/>
      <c r="UPV128" s="1160"/>
      <c r="UPW128" s="1160"/>
      <c r="UPX128" s="1160"/>
      <c r="UPY128" s="1160"/>
      <c r="UPZ128" s="1160"/>
      <c r="UQA128" s="1160"/>
      <c r="UQB128" s="1160"/>
      <c r="UQC128" s="1160"/>
      <c r="UQD128" s="1160"/>
      <c r="UQE128" s="1160"/>
      <c r="UQF128" s="1160"/>
      <c r="UQG128" s="1160"/>
      <c r="UQH128" s="1160"/>
      <c r="UQI128" s="1160"/>
      <c r="UQJ128" s="1160"/>
      <c r="UQK128" s="1160"/>
      <c r="UQL128" s="1160"/>
      <c r="UQM128" s="1160"/>
      <c r="UQN128" s="1160"/>
      <c r="UQO128" s="1160"/>
      <c r="UQP128" s="1160"/>
      <c r="UQQ128" s="1160"/>
      <c r="UQR128" s="1160"/>
      <c r="UQS128" s="1160"/>
      <c r="UQT128" s="1160"/>
      <c r="UQU128" s="1160"/>
      <c r="UQV128" s="1160"/>
      <c r="UQW128" s="1160"/>
      <c r="UQX128" s="1160"/>
      <c r="UQY128" s="1160"/>
      <c r="UQZ128" s="1160"/>
      <c r="URA128" s="1160"/>
      <c r="URB128" s="1160"/>
      <c r="URC128" s="1160"/>
      <c r="URD128" s="1160"/>
      <c r="URE128" s="1160"/>
      <c r="URF128" s="1160"/>
      <c r="URG128" s="1160"/>
      <c r="URH128" s="1160"/>
      <c r="URI128" s="1160"/>
      <c r="URJ128" s="1160"/>
      <c r="URK128" s="1160"/>
      <c r="URL128" s="1160"/>
      <c r="URM128" s="1160"/>
      <c r="URN128" s="1160"/>
      <c r="URO128" s="1160"/>
      <c r="URP128" s="1160"/>
      <c r="URQ128" s="1160"/>
      <c r="URR128" s="1160"/>
      <c r="URS128" s="1160"/>
      <c r="URT128" s="1160"/>
      <c r="URU128" s="1160"/>
      <c r="URV128" s="1160"/>
      <c r="URW128" s="1160"/>
      <c r="URX128" s="1160"/>
      <c r="URY128" s="1160"/>
      <c r="URZ128" s="1160"/>
      <c r="USA128" s="1160"/>
      <c r="USB128" s="1160"/>
      <c r="USC128" s="1160"/>
      <c r="USD128" s="1160"/>
      <c r="USE128" s="1160"/>
      <c r="USF128" s="1160"/>
      <c r="USG128" s="1160"/>
      <c r="USH128" s="1160"/>
      <c r="USI128" s="1160"/>
      <c r="USJ128" s="1160"/>
      <c r="USK128" s="1160"/>
      <c r="USL128" s="1160"/>
      <c r="USM128" s="1160"/>
      <c r="USN128" s="1160"/>
      <c r="USO128" s="1160"/>
      <c r="USP128" s="1160"/>
      <c r="USQ128" s="1160"/>
      <c r="USR128" s="1160"/>
      <c r="USS128" s="1160"/>
      <c r="UST128" s="1160"/>
      <c r="USU128" s="1160"/>
      <c r="USV128" s="1160"/>
      <c r="USW128" s="1160"/>
      <c r="USX128" s="1160"/>
      <c r="USY128" s="1160"/>
      <c r="USZ128" s="1160"/>
      <c r="UTA128" s="1160"/>
      <c r="UTB128" s="1160"/>
      <c r="UTC128" s="1160"/>
      <c r="UTD128" s="1160"/>
      <c r="UTE128" s="1160"/>
      <c r="UTF128" s="1160"/>
      <c r="UTG128" s="1160"/>
      <c r="UTH128" s="1160"/>
      <c r="UTI128" s="1160"/>
      <c r="UTJ128" s="1160"/>
      <c r="UTK128" s="1160"/>
      <c r="UTL128" s="1160"/>
      <c r="UTM128" s="1160"/>
      <c r="UTN128" s="1160"/>
      <c r="UTO128" s="1160"/>
      <c r="UTP128" s="1160"/>
      <c r="UTQ128" s="1160"/>
      <c r="UTR128" s="1160"/>
      <c r="UTS128" s="1160"/>
      <c r="UTT128" s="1160"/>
      <c r="UTU128" s="1160"/>
      <c r="UTV128" s="1160"/>
      <c r="UTW128" s="1160"/>
      <c r="UTX128" s="1160"/>
      <c r="UTY128" s="1160"/>
      <c r="UTZ128" s="1160"/>
      <c r="UUA128" s="1160"/>
      <c r="UUB128" s="1160"/>
      <c r="UUC128" s="1160"/>
      <c r="UUD128" s="1160"/>
      <c r="UUE128" s="1160"/>
      <c r="UUF128" s="1160"/>
      <c r="UUG128" s="1160"/>
      <c r="UUH128" s="1160"/>
      <c r="UUI128" s="1160"/>
      <c r="UUJ128" s="1160"/>
      <c r="UUK128" s="1160"/>
      <c r="UUL128" s="1160"/>
      <c r="UUM128" s="1160"/>
      <c r="UUN128" s="1160"/>
      <c r="UUO128" s="1160"/>
      <c r="UUP128" s="1160"/>
      <c r="UUQ128" s="1160"/>
      <c r="UUR128" s="1160"/>
      <c r="UUS128" s="1160"/>
      <c r="UUT128" s="1160"/>
      <c r="UUU128" s="1160"/>
      <c r="UUV128" s="1160"/>
      <c r="UUW128" s="1160"/>
      <c r="UUX128" s="1160"/>
      <c r="UUY128" s="1160"/>
      <c r="UUZ128" s="1160"/>
      <c r="UVA128" s="1160"/>
      <c r="UVB128" s="1160"/>
      <c r="UVC128" s="1160"/>
      <c r="UVD128" s="1160"/>
      <c r="UVE128" s="1160"/>
      <c r="UVF128" s="1160"/>
      <c r="UVG128" s="1160"/>
      <c r="UVH128" s="1160"/>
      <c r="UVI128" s="1160"/>
      <c r="UVJ128" s="1160"/>
      <c r="UVK128" s="1160"/>
      <c r="UVL128" s="1160"/>
      <c r="UVM128" s="1160"/>
      <c r="UVN128" s="1160"/>
      <c r="UVO128" s="1160"/>
      <c r="UVP128" s="1160"/>
      <c r="UVQ128" s="1160"/>
      <c r="UVR128" s="1160"/>
      <c r="UVS128" s="1160"/>
      <c r="UVT128" s="1160"/>
      <c r="UVU128" s="1160"/>
      <c r="UVV128" s="1160"/>
      <c r="UVW128" s="1160"/>
      <c r="UVX128" s="1160"/>
      <c r="UVY128" s="1160"/>
      <c r="UVZ128" s="1160"/>
      <c r="UWA128" s="1160"/>
      <c r="UWB128" s="1160"/>
      <c r="UWC128" s="1160"/>
      <c r="UWD128" s="1160"/>
      <c r="UWE128" s="1160"/>
      <c r="UWF128" s="1160"/>
      <c r="UWG128" s="1160"/>
      <c r="UWH128" s="1160"/>
      <c r="UWI128" s="1160"/>
      <c r="UWJ128" s="1160"/>
      <c r="UWK128" s="1160"/>
      <c r="UWL128" s="1160"/>
      <c r="UWM128" s="1160"/>
      <c r="UWN128" s="1160"/>
      <c r="UWO128" s="1160"/>
      <c r="UWP128" s="1160"/>
      <c r="UWQ128" s="1160"/>
      <c r="UWR128" s="1160"/>
      <c r="UWS128" s="1160"/>
      <c r="UWT128" s="1160"/>
      <c r="UWU128" s="1160"/>
      <c r="UWV128" s="1160"/>
      <c r="UWW128" s="1160"/>
      <c r="UWX128" s="1160"/>
      <c r="UWY128" s="1160"/>
      <c r="UWZ128" s="1160"/>
      <c r="UXA128" s="1160"/>
      <c r="UXB128" s="1160"/>
      <c r="UXC128" s="1160"/>
      <c r="UXD128" s="1160"/>
      <c r="UXE128" s="1160"/>
      <c r="UXF128" s="1160"/>
      <c r="UXG128" s="1160"/>
      <c r="UXH128" s="1160"/>
      <c r="UXI128" s="1160"/>
      <c r="UXJ128" s="1160"/>
      <c r="UXK128" s="1160"/>
      <c r="UXL128" s="1160"/>
      <c r="UXM128" s="1160"/>
      <c r="UXN128" s="1160"/>
      <c r="UXO128" s="1160"/>
      <c r="UXP128" s="1160"/>
      <c r="UXQ128" s="1160"/>
      <c r="UXR128" s="1160"/>
      <c r="UXS128" s="1160"/>
      <c r="UXT128" s="1160"/>
      <c r="UXU128" s="1160"/>
      <c r="UXV128" s="1160"/>
      <c r="UXW128" s="1160"/>
      <c r="UXX128" s="1160"/>
      <c r="UXY128" s="1160"/>
      <c r="UXZ128" s="1160"/>
      <c r="UYA128" s="1160"/>
      <c r="UYB128" s="1160"/>
      <c r="UYC128" s="1160"/>
      <c r="UYD128" s="1160"/>
      <c r="UYE128" s="1160"/>
      <c r="UYF128" s="1160"/>
      <c r="UYG128" s="1160"/>
      <c r="UYH128" s="1160"/>
      <c r="UYI128" s="1160"/>
      <c r="UYJ128" s="1160"/>
      <c r="UYK128" s="1160"/>
      <c r="UYL128" s="1160"/>
      <c r="UYM128" s="1160"/>
      <c r="UYN128" s="1160"/>
      <c r="UYO128" s="1160"/>
      <c r="UYP128" s="1160"/>
      <c r="UYQ128" s="1160"/>
      <c r="UYR128" s="1160"/>
      <c r="UYS128" s="1160"/>
      <c r="UYT128" s="1160"/>
      <c r="UYU128" s="1160"/>
      <c r="UYV128" s="1160"/>
      <c r="UYW128" s="1160"/>
      <c r="UYX128" s="1160"/>
      <c r="UYY128" s="1160"/>
      <c r="UYZ128" s="1160"/>
      <c r="UZA128" s="1160"/>
      <c r="UZB128" s="1160"/>
      <c r="UZC128" s="1160"/>
      <c r="UZD128" s="1160"/>
      <c r="UZE128" s="1160"/>
      <c r="UZF128" s="1160"/>
      <c r="UZG128" s="1160"/>
      <c r="UZH128" s="1160"/>
      <c r="UZI128" s="1160"/>
      <c r="UZJ128" s="1160"/>
      <c r="UZK128" s="1160"/>
      <c r="UZL128" s="1160"/>
      <c r="UZM128" s="1160"/>
      <c r="UZN128" s="1160"/>
      <c r="UZO128" s="1160"/>
      <c r="UZP128" s="1160"/>
      <c r="UZQ128" s="1160"/>
      <c r="UZR128" s="1160"/>
      <c r="UZS128" s="1160"/>
      <c r="UZT128" s="1160"/>
      <c r="UZU128" s="1160"/>
      <c r="UZV128" s="1160"/>
      <c r="UZW128" s="1160"/>
      <c r="UZX128" s="1160"/>
      <c r="UZY128" s="1160"/>
      <c r="UZZ128" s="1160"/>
      <c r="VAA128" s="1160"/>
      <c r="VAB128" s="1160"/>
      <c r="VAC128" s="1160"/>
      <c r="VAD128" s="1160"/>
      <c r="VAE128" s="1160"/>
      <c r="VAF128" s="1160"/>
      <c r="VAG128" s="1160"/>
      <c r="VAH128" s="1160"/>
      <c r="VAI128" s="1160"/>
      <c r="VAJ128" s="1160"/>
      <c r="VAK128" s="1160"/>
      <c r="VAL128" s="1160"/>
      <c r="VAM128" s="1160"/>
      <c r="VAN128" s="1160"/>
      <c r="VAO128" s="1160"/>
      <c r="VAP128" s="1160"/>
      <c r="VAQ128" s="1160"/>
      <c r="VAR128" s="1160"/>
      <c r="VAS128" s="1160"/>
      <c r="VAT128" s="1160"/>
      <c r="VAU128" s="1160"/>
      <c r="VAV128" s="1160"/>
      <c r="VAW128" s="1160"/>
      <c r="VAX128" s="1160"/>
      <c r="VAY128" s="1160"/>
      <c r="VAZ128" s="1160"/>
      <c r="VBA128" s="1160"/>
      <c r="VBB128" s="1160"/>
      <c r="VBC128" s="1160"/>
      <c r="VBD128" s="1160"/>
      <c r="VBE128" s="1160"/>
      <c r="VBF128" s="1160"/>
      <c r="VBG128" s="1160"/>
      <c r="VBH128" s="1160"/>
      <c r="VBI128" s="1160"/>
      <c r="VBJ128" s="1160"/>
      <c r="VBK128" s="1160"/>
      <c r="VBL128" s="1160"/>
      <c r="VBM128" s="1160"/>
      <c r="VBN128" s="1160"/>
      <c r="VBO128" s="1160"/>
      <c r="VBP128" s="1160"/>
      <c r="VBQ128" s="1160"/>
      <c r="VBR128" s="1160"/>
      <c r="VBS128" s="1160"/>
      <c r="VBT128" s="1160"/>
      <c r="VBU128" s="1160"/>
      <c r="VBV128" s="1160"/>
      <c r="VBW128" s="1160"/>
      <c r="VBX128" s="1160"/>
      <c r="VBY128" s="1160"/>
      <c r="VBZ128" s="1160"/>
      <c r="VCA128" s="1160"/>
      <c r="VCB128" s="1160"/>
      <c r="VCC128" s="1160"/>
      <c r="VCD128" s="1160"/>
      <c r="VCE128" s="1160"/>
      <c r="VCF128" s="1160"/>
      <c r="VCG128" s="1160"/>
      <c r="VCH128" s="1160"/>
      <c r="VCI128" s="1160"/>
      <c r="VCJ128" s="1160"/>
      <c r="VCK128" s="1160"/>
      <c r="VCL128" s="1160"/>
      <c r="VCM128" s="1160"/>
      <c r="VCN128" s="1160"/>
      <c r="VCO128" s="1160"/>
      <c r="VCP128" s="1160"/>
      <c r="VCQ128" s="1160"/>
      <c r="VCR128" s="1160"/>
      <c r="VCS128" s="1160"/>
      <c r="VCT128" s="1160"/>
      <c r="VCU128" s="1160"/>
      <c r="VCV128" s="1160"/>
      <c r="VCW128" s="1160"/>
      <c r="VCX128" s="1160"/>
      <c r="VCY128" s="1160"/>
      <c r="VCZ128" s="1160"/>
      <c r="VDA128" s="1160"/>
      <c r="VDB128" s="1160"/>
      <c r="VDC128" s="1160"/>
      <c r="VDD128" s="1160"/>
      <c r="VDE128" s="1160"/>
      <c r="VDF128" s="1160"/>
      <c r="VDG128" s="1160"/>
      <c r="VDH128" s="1160"/>
      <c r="VDI128" s="1160"/>
      <c r="VDJ128" s="1160"/>
      <c r="VDK128" s="1160"/>
      <c r="VDL128" s="1160"/>
      <c r="VDM128" s="1160"/>
      <c r="VDN128" s="1160"/>
      <c r="VDO128" s="1160"/>
      <c r="VDP128" s="1160"/>
      <c r="VDQ128" s="1160"/>
      <c r="VDR128" s="1160"/>
      <c r="VDS128" s="1160"/>
      <c r="VDT128" s="1160"/>
      <c r="VDU128" s="1160"/>
      <c r="VDV128" s="1160"/>
      <c r="VDW128" s="1160"/>
      <c r="VDX128" s="1160"/>
      <c r="VDY128" s="1160"/>
      <c r="VDZ128" s="1160"/>
      <c r="VEA128" s="1160"/>
      <c r="VEB128" s="1160"/>
      <c r="VEC128" s="1160"/>
      <c r="VED128" s="1160"/>
      <c r="VEE128" s="1160"/>
      <c r="VEF128" s="1160"/>
      <c r="VEG128" s="1160"/>
      <c r="VEH128" s="1160"/>
      <c r="VEI128" s="1160"/>
      <c r="VEJ128" s="1160"/>
      <c r="VEK128" s="1160"/>
      <c r="VEL128" s="1160"/>
      <c r="VEM128" s="1160"/>
      <c r="VEN128" s="1160"/>
      <c r="VEO128" s="1160"/>
      <c r="VEP128" s="1160"/>
      <c r="VEQ128" s="1160"/>
      <c r="VER128" s="1160"/>
      <c r="VES128" s="1160"/>
      <c r="VET128" s="1160"/>
      <c r="VEU128" s="1160"/>
      <c r="VEV128" s="1160"/>
      <c r="VEW128" s="1160"/>
      <c r="VEX128" s="1160"/>
      <c r="VEY128" s="1160"/>
      <c r="VEZ128" s="1160"/>
      <c r="VFA128" s="1160"/>
      <c r="VFB128" s="1160"/>
      <c r="VFC128" s="1160"/>
      <c r="VFD128" s="1160"/>
      <c r="VFE128" s="1160"/>
      <c r="VFF128" s="1160"/>
      <c r="VFG128" s="1160"/>
      <c r="VFH128" s="1160"/>
      <c r="VFI128" s="1160"/>
      <c r="VFJ128" s="1160"/>
      <c r="VFK128" s="1160"/>
      <c r="VFL128" s="1160"/>
      <c r="VFM128" s="1160"/>
      <c r="VFN128" s="1160"/>
      <c r="VFO128" s="1160"/>
      <c r="VFP128" s="1160"/>
      <c r="VFQ128" s="1160"/>
      <c r="VFR128" s="1160"/>
      <c r="VFS128" s="1160"/>
      <c r="VFT128" s="1160"/>
      <c r="VFU128" s="1160"/>
      <c r="VFV128" s="1160"/>
      <c r="VFW128" s="1160"/>
      <c r="VFX128" s="1160"/>
      <c r="VFY128" s="1160"/>
      <c r="VFZ128" s="1160"/>
      <c r="VGA128" s="1160"/>
      <c r="VGB128" s="1160"/>
      <c r="VGC128" s="1160"/>
      <c r="VGD128" s="1160"/>
      <c r="VGE128" s="1160"/>
      <c r="VGF128" s="1160"/>
      <c r="VGG128" s="1160"/>
      <c r="VGH128" s="1160"/>
      <c r="VGI128" s="1160"/>
      <c r="VGJ128" s="1160"/>
      <c r="VGK128" s="1160"/>
      <c r="VGL128" s="1160"/>
      <c r="VGM128" s="1160"/>
      <c r="VGN128" s="1160"/>
      <c r="VGO128" s="1160"/>
      <c r="VGP128" s="1160"/>
      <c r="VGQ128" s="1160"/>
      <c r="VGR128" s="1160"/>
      <c r="VGS128" s="1160"/>
      <c r="VGT128" s="1160"/>
      <c r="VGU128" s="1160"/>
      <c r="VGV128" s="1160"/>
      <c r="VGW128" s="1160"/>
      <c r="VGX128" s="1160"/>
      <c r="VGY128" s="1160"/>
      <c r="VGZ128" s="1160"/>
      <c r="VHA128" s="1160"/>
      <c r="VHB128" s="1160"/>
      <c r="VHC128" s="1160"/>
      <c r="VHD128" s="1160"/>
      <c r="VHE128" s="1160"/>
      <c r="VHF128" s="1160"/>
      <c r="VHG128" s="1160"/>
      <c r="VHH128" s="1160"/>
      <c r="VHI128" s="1160"/>
      <c r="VHJ128" s="1160"/>
      <c r="VHK128" s="1160"/>
      <c r="VHL128" s="1160"/>
      <c r="VHM128" s="1160"/>
      <c r="VHN128" s="1160"/>
      <c r="VHO128" s="1160"/>
      <c r="VHP128" s="1160"/>
      <c r="VHQ128" s="1160"/>
      <c r="VHR128" s="1160"/>
      <c r="VHS128" s="1160"/>
      <c r="VHT128" s="1160"/>
      <c r="VHU128" s="1160"/>
      <c r="VHV128" s="1160"/>
      <c r="VHW128" s="1160"/>
      <c r="VHX128" s="1160"/>
      <c r="VHY128" s="1160"/>
      <c r="VHZ128" s="1160"/>
      <c r="VIA128" s="1160"/>
      <c r="VIB128" s="1160"/>
      <c r="VIC128" s="1160"/>
      <c r="VID128" s="1160"/>
      <c r="VIE128" s="1160"/>
      <c r="VIF128" s="1160"/>
      <c r="VIG128" s="1160"/>
      <c r="VIH128" s="1160"/>
      <c r="VII128" s="1160"/>
      <c r="VIJ128" s="1160"/>
      <c r="VIK128" s="1160"/>
      <c r="VIL128" s="1160"/>
      <c r="VIM128" s="1160"/>
      <c r="VIN128" s="1160"/>
      <c r="VIO128" s="1160"/>
      <c r="VIP128" s="1160"/>
      <c r="VIQ128" s="1160"/>
      <c r="VIR128" s="1160"/>
      <c r="VIS128" s="1160"/>
      <c r="VIT128" s="1160"/>
      <c r="VIU128" s="1160"/>
      <c r="VIV128" s="1160"/>
      <c r="VIW128" s="1160"/>
      <c r="VIX128" s="1160"/>
      <c r="VIY128" s="1160"/>
      <c r="VIZ128" s="1160"/>
      <c r="VJA128" s="1160"/>
      <c r="VJB128" s="1160"/>
      <c r="VJC128" s="1160"/>
      <c r="VJD128" s="1160"/>
      <c r="VJE128" s="1160"/>
      <c r="VJF128" s="1160"/>
      <c r="VJG128" s="1160"/>
      <c r="VJH128" s="1160"/>
      <c r="VJI128" s="1160"/>
      <c r="VJJ128" s="1160"/>
      <c r="VJK128" s="1160"/>
      <c r="VJL128" s="1160"/>
      <c r="VJM128" s="1160"/>
      <c r="VJN128" s="1160"/>
      <c r="VJO128" s="1160"/>
      <c r="VJP128" s="1160"/>
      <c r="VJQ128" s="1160"/>
      <c r="VJR128" s="1160"/>
      <c r="VJS128" s="1160"/>
      <c r="VJT128" s="1160"/>
      <c r="VJU128" s="1160"/>
      <c r="VJV128" s="1160"/>
      <c r="VJW128" s="1160"/>
      <c r="VJX128" s="1160"/>
      <c r="VJY128" s="1160"/>
      <c r="VJZ128" s="1160"/>
      <c r="VKA128" s="1160"/>
      <c r="VKB128" s="1160"/>
      <c r="VKC128" s="1160"/>
      <c r="VKD128" s="1160"/>
      <c r="VKE128" s="1160"/>
      <c r="VKF128" s="1160"/>
      <c r="VKG128" s="1160"/>
      <c r="VKH128" s="1160"/>
      <c r="VKI128" s="1160"/>
      <c r="VKJ128" s="1160"/>
      <c r="VKK128" s="1160"/>
      <c r="VKL128" s="1160"/>
      <c r="VKM128" s="1160"/>
      <c r="VKN128" s="1160"/>
      <c r="VKO128" s="1160"/>
      <c r="VKP128" s="1160"/>
      <c r="VKQ128" s="1160"/>
      <c r="VKR128" s="1160"/>
      <c r="VKS128" s="1160"/>
      <c r="VKT128" s="1160"/>
      <c r="VKU128" s="1160"/>
      <c r="VKV128" s="1160"/>
      <c r="VKW128" s="1160"/>
      <c r="VKX128" s="1160"/>
      <c r="VKY128" s="1160"/>
      <c r="VKZ128" s="1160"/>
      <c r="VLA128" s="1160"/>
      <c r="VLB128" s="1160"/>
      <c r="VLC128" s="1160"/>
      <c r="VLD128" s="1160"/>
      <c r="VLE128" s="1160"/>
      <c r="VLF128" s="1160"/>
      <c r="VLG128" s="1160"/>
      <c r="VLH128" s="1160"/>
      <c r="VLI128" s="1160"/>
      <c r="VLJ128" s="1160"/>
      <c r="VLK128" s="1160"/>
      <c r="VLL128" s="1160"/>
      <c r="VLM128" s="1160"/>
      <c r="VLN128" s="1160"/>
      <c r="VLO128" s="1160"/>
      <c r="VLP128" s="1160"/>
      <c r="VLQ128" s="1160"/>
      <c r="VLR128" s="1160"/>
      <c r="VLS128" s="1160"/>
      <c r="VLT128" s="1160"/>
      <c r="VLU128" s="1160"/>
      <c r="VLV128" s="1160"/>
      <c r="VLW128" s="1160"/>
      <c r="VLX128" s="1160"/>
      <c r="VLY128" s="1160"/>
      <c r="VLZ128" s="1160"/>
      <c r="VMA128" s="1160"/>
      <c r="VMB128" s="1160"/>
      <c r="VMC128" s="1160"/>
      <c r="VMD128" s="1160"/>
      <c r="VME128" s="1160"/>
      <c r="VMF128" s="1160"/>
      <c r="VMG128" s="1160"/>
      <c r="VMH128" s="1160"/>
      <c r="VMI128" s="1160"/>
      <c r="VMJ128" s="1160"/>
      <c r="VMK128" s="1160"/>
      <c r="VML128" s="1160"/>
      <c r="VMM128" s="1160"/>
      <c r="VMN128" s="1160"/>
      <c r="VMO128" s="1160"/>
      <c r="VMP128" s="1160"/>
      <c r="VMQ128" s="1160"/>
      <c r="VMR128" s="1160"/>
      <c r="VMS128" s="1160"/>
      <c r="VMT128" s="1160"/>
      <c r="VMU128" s="1160"/>
      <c r="VMV128" s="1160"/>
      <c r="VMW128" s="1160"/>
      <c r="VMX128" s="1160"/>
      <c r="VMY128" s="1160"/>
      <c r="VMZ128" s="1160"/>
      <c r="VNA128" s="1160"/>
      <c r="VNB128" s="1160"/>
      <c r="VNC128" s="1160"/>
      <c r="VND128" s="1160"/>
      <c r="VNE128" s="1160"/>
      <c r="VNF128" s="1160"/>
      <c r="VNG128" s="1160"/>
      <c r="VNH128" s="1160"/>
      <c r="VNI128" s="1160"/>
      <c r="VNJ128" s="1160"/>
      <c r="VNK128" s="1160"/>
      <c r="VNL128" s="1160"/>
      <c r="VNM128" s="1160"/>
      <c r="VNN128" s="1160"/>
      <c r="VNO128" s="1160"/>
      <c r="VNP128" s="1160"/>
      <c r="VNQ128" s="1160"/>
      <c r="VNR128" s="1160"/>
      <c r="VNS128" s="1160"/>
      <c r="VNT128" s="1160"/>
      <c r="VNU128" s="1160"/>
      <c r="VNV128" s="1160"/>
      <c r="VNW128" s="1160"/>
      <c r="VNX128" s="1160"/>
      <c r="VNY128" s="1160"/>
      <c r="VNZ128" s="1160"/>
      <c r="VOA128" s="1160"/>
      <c r="VOB128" s="1160"/>
      <c r="VOC128" s="1160"/>
      <c r="VOD128" s="1160"/>
      <c r="VOE128" s="1160"/>
      <c r="VOF128" s="1160"/>
      <c r="VOG128" s="1160"/>
      <c r="VOH128" s="1160"/>
      <c r="VOI128" s="1160"/>
      <c r="VOJ128" s="1160"/>
      <c r="VOK128" s="1160"/>
      <c r="VOL128" s="1160"/>
      <c r="VOM128" s="1160"/>
      <c r="VON128" s="1160"/>
      <c r="VOO128" s="1160"/>
      <c r="VOP128" s="1160"/>
      <c r="VOQ128" s="1160"/>
      <c r="VOR128" s="1160"/>
      <c r="VOS128" s="1160"/>
      <c r="VOT128" s="1160"/>
      <c r="VOU128" s="1160"/>
      <c r="VOV128" s="1160"/>
      <c r="VOW128" s="1160"/>
      <c r="VOX128" s="1160"/>
      <c r="VOY128" s="1160"/>
      <c r="VOZ128" s="1160"/>
      <c r="VPA128" s="1160"/>
      <c r="VPB128" s="1160"/>
      <c r="VPC128" s="1160"/>
      <c r="VPD128" s="1160"/>
      <c r="VPE128" s="1160"/>
      <c r="VPF128" s="1160"/>
      <c r="VPG128" s="1160"/>
      <c r="VPH128" s="1160"/>
      <c r="VPI128" s="1160"/>
      <c r="VPJ128" s="1160"/>
      <c r="VPK128" s="1160"/>
      <c r="VPL128" s="1160"/>
      <c r="VPM128" s="1160"/>
      <c r="VPN128" s="1160"/>
      <c r="VPO128" s="1160"/>
      <c r="VPP128" s="1160"/>
      <c r="VPQ128" s="1160"/>
      <c r="VPR128" s="1160"/>
      <c r="VPS128" s="1160"/>
      <c r="VPT128" s="1160"/>
      <c r="VPU128" s="1160"/>
      <c r="VPV128" s="1160"/>
      <c r="VPW128" s="1160"/>
      <c r="VPX128" s="1160"/>
      <c r="VPY128" s="1160"/>
      <c r="VPZ128" s="1160"/>
      <c r="VQA128" s="1160"/>
      <c r="VQB128" s="1160"/>
      <c r="VQC128" s="1160"/>
      <c r="VQD128" s="1160"/>
      <c r="VQE128" s="1160"/>
      <c r="VQF128" s="1160"/>
      <c r="VQG128" s="1160"/>
      <c r="VQH128" s="1160"/>
      <c r="VQI128" s="1160"/>
      <c r="VQJ128" s="1160"/>
      <c r="VQK128" s="1160"/>
      <c r="VQL128" s="1160"/>
      <c r="VQM128" s="1160"/>
      <c r="VQN128" s="1160"/>
      <c r="VQO128" s="1160"/>
      <c r="VQP128" s="1160"/>
      <c r="VQQ128" s="1160"/>
      <c r="VQR128" s="1160"/>
      <c r="VQS128" s="1160"/>
      <c r="VQT128" s="1160"/>
      <c r="VQU128" s="1160"/>
      <c r="VQV128" s="1160"/>
      <c r="VQW128" s="1160"/>
      <c r="VQX128" s="1160"/>
      <c r="VQY128" s="1160"/>
      <c r="VQZ128" s="1160"/>
      <c r="VRA128" s="1160"/>
      <c r="VRB128" s="1160"/>
      <c r="VRC128" s="1160"/>
      <c r="VRD128" s="1160"/>
      <c r="VRE128" s="1160"/>
      <c r="VRF128" s="1160"/>
      <c r="VRG128" s="1160"/>
      <c r="VRH128" s="1160"/>
      <c r="VRI128" s="1160"/>
      <c r="VRJ128" s="1160"/>
      <c r="VRK128" s="1160"/>
      <c r="VRL128" s="1160"/>
      <c r="VRM128" s="1160"/>
      <c r="VRN128" s="1160"/>
      <c r="VRO128" s="1160"/>
      <c r="VRP128" s="1160"/>
      <c r="VRQ128" s="1160"/>
      <c r="VRR128" s="1160"/>
      <c r="VRS128" s="1160"/>
      <c r="VRT128" s="1160"/>
      <c r="VRU128" s="1160"/>
      <c r="VRV128" s="1160"/>
      <c r="VRW128" s="1160"/>
      <c r="VRX128" s="1160"/>
      <c r="VRY128" s="1160"/>
      <c r="VRZ128" s="1160"/>
      <c r="VSA128" s="1160"/>
      <c r="VSB128" s="1160"/>
      <c r="VSC128" s="1160"/>
      <c r="VSD128" s="1160"/>
      <c r="VSE128" s="1160"/>
      <c r="VSF128" s="1160"/>
      <c r="VSG128" s="1160"/>
      <c r="VSH128" s="1160"/>
      <c r="VSI128" s="1160"/>
      <c r="VSJ128" s="1160"/>
      <c r="VSK128" s="1160"/>
      <c r="VSL128" s="1160"/>
      <c r="VSM128" s="1160"/>
      <c r="VSN128" s="1160"/>
      <c r="VSO128" s="1160"/>
      <c r="VSP128" s="1160"/>
      <c r="VSQ128" s="1160"/>
      <c r="VSR128" s="1160"/>
      <c r="VSS128" s="1160"/>
      <c r="VST128" s="1160"/>
      <c r="VSU128" s="1160"/>
      <c r="VSV128" s="1160"/>
      <c r="VSW128" s="1160"/>
      <c r="VSX128" s="1160"/>
      <c r="VSY128" s="1160"/>
      <c r="VSZ128" s="1160"/>
      <c r="VTA128" s="1160"/>
      <c r="VTB128" s="1160"/>
      <c r="VTC128" s="1160"/>
      <c r="VTD128" s="1160"/>
      <c r="VTE128" s="1160"/>
      <c r="VTF128" s="1160"/>
      <c r="VTG128" s="1160"/>
      <c r="VTH128" s="1160"/>
      <c r="VTI128" s="1160"/>
      <c r="VTJ128" s="1160"/>
      <c r="VTK128" s="1160"/>
      <c r="VTL128" s="1160"/>
      <c r="VTM128" s="1160"/>
      <c r="VTN128" s="1160"/>
      <c r="VTO128" s="1160"/>
      <c r="VTP128" s="1160"/>
      <c r="VTQ128" s="1160"/>
      <c r="VTR128" s="1160"/>
      <c r="VTS128" s="1160"/>
      <c r="VTT128" s="1160"/>
      <c r="VTU128" s="1160"/>
      <c r="VTV128" s="1160"/>
      <c r="VTW128" s="1160"/>
      <c r="VTX128" s="1160"/>
      <c r="VTY128" s="1160"/>
      <c r="VTZ128" s="1160"/>
      <c r="VUA128" s="1160"/>
      <c r="VUB128" s="1160"/>
      <c r="VUC128" s="1160"/>
      <c r="VUD128" s="1160"/>
      <c r="VUE128" s="1160"/>
      <c r="VUF128" s="1160"/>
      <c r="VUG128" s="1160"/>
      <c r="VUH128" s="1160"/>
      <c r="VUI128" s="1160"/>
      <c r="VUJ128" s="1160"/>
      <c r="VUK128" s="1160"/>
      <c r="VUL128" s="1160"/>
      <c r="VUM128" s="1160"/>
      <c r="VUN128" s="1160"/>
      <c r="VUO128" s="1160"/>
      <c r="VUP128" s="1160"/>
      <c r="VUQ128" s="1160"/>
      <c r="VUR128" s="1160"/>
      <c r="VUS128" s="1160"/>
      <c r="VUT128" s="1160"/>
      <c r="VUU128" s="1160"/>
      <c r="VUV128" s="1160"/>
      <c r="VUW128" s="1160"/>
      <c r="VUX128" s="1160"/>
      <c r="VUY128" s="1160"/>
      <c r="VUZ128" s="1160"/>
      <c r="VVA128" s="1160"/>
      <c r="VVB128" s="1160"/>
      <c r="VVC128" s="1160"/>
      <c r="VVD128" s="1160"/>
      <c r="VVE128" s="1160"/>
      <c r="VVF128" s="1160"/>
      <c r="VVG128" s="1160"/>
      <c r="VVH128" s="1160"/>
      <c r="VVI128" s="1160"/>
      <c r="VVJ128" s="1160"/>
      <c r="VVK128" s="1160"/>
      <c r="VVL128" s="1160"/>
      <c r="VVM128" s="1160"/>
      <c r="VVN128" s="1160"/>
      <c r="VVO128" s="1160"/>
      <c r="VVP128" s="1160"/>
      <c r="VVQ128" s="1160"/>
      <c r="VVR128" s="1160"/>
      <c r="VVS128" s="1160"/>
      <c r="VVT128" s="1160"/>
      <c r="VVU128" s="1160"/>
      <c r="VVV128" s="1160"/>
      <c r="VVW128" s="1160"/>
      <c r="VVX128" s="1160"/>
      <c r="VVY128" s="1160"/>
      <c r="VVZ128" s="1160"/>
      <c r="VWA128" s="1160"/>
      <c r="VWB128" s="1160"/>
      <c r="VWC128" s="1160"/>
      <c r="VWD128" s="1160"/>
      <c r="VWE128" s="1160"/>
      <c r="VWF128" s="1160"/>
      <c r="VWG128" s="1160"/>
      <c r="VWH128" s="1160"/>
      <c r="VWI128" s="1160"/>
      <c r="VWJ128" s="1160"/>
      <c r="VWK128" s="1160"/>
      <c r="VWL128" s="1160"/>
      <c r="VWM128" s="1160"/>
      <c r="VWN128" s="1160"/>
      <c r="VWO128" s="1160"/>
      <c r="VWP128" s="1160"/>
      <c r="VWQ128" s="1160"/>
      <c r="VWR128" s="1160"/>
      <c r="VWS128" s="1160"/>
      <c r="VWT128" s="1160"/>
      <c r="VWU128" s="1160"/>
      <c r="VWV128" s="1160"/>
      <c r="VWW128" s="1160"/>
      <c r="VWX128" s="1160"/>
      <c r="VWY128" s="1160"/>
      <c r="VWZ128" s="1160"/>
      <c r="VXA128" s="1160"/>
      <c r="VXB128" s="1160"/>
      <c r="VXC128" s="1160"/>
      <c r="VXD128" s="1160"/>
      <c r="VXE128" s="1160"/>
      <c r="VXF128" s="1160"/>
      <c r="VXG128" s="1160"/>
      <c r="VXH128" s="1160"/>
      <c r="VXI128" s="1160"/>
      <c r="VXJ128" s="1160"/>
      <c r="VXK128" s="1160"/>
      <c r="VXL128" s="1160"/>
      <c r="VXM128" s="1160"/>
      <c r="VXN128" s="1160"/>
      <c r="VXO128" s="1160"/>
      <c r="VXP128" s="1160"/>
      <c r="VXQ128" s="1160"/>
      <c r="VXR128" s="1160"/>
      <c r="VXS128" s="1160"/>
      <c r="VXT128" s="1160"/>
      <c r="VXU128" s="1160"/>
      <c r="VXV128" s="1160"/>
      <c r="VXW128" s="1160"/>
      <c r="VXX128" s="1160"/>
      <c r="VXY128" s="1160"/>
      <c r="VXZ128" s="1160"/>
      <c r="VYA128" s="1160"/>
      <c r="VYB128" s="1160"/>
      <c r="VYC128" s="1160"/>
      <c r="VYD128" s="1160"/>
      <c r="VYE128" s="1160"/>
      <c r="VYF128" s="1160"/>
      <c r="VYG128" s="1160"/>
      <c r="VYH128" s="1160"/>
      <c r="VYI128" s="1160"/>
      <c r="VYJ128" s="1160"/>
      <c r="VYK128" s="1160"/>
      <c r="VYL128" s="1160"/>
      <c r="VYM128" s="1160"/>
      <c r="VYN128" s="1160"/>
      <c r="VYO128" s="1160"/>
      <c r="VYP128" s="1160"/>
      <c r="VYQ128" s="1160"/>
      <c r="VYR128" s="1160"/>
      <c r="VYS128" s="1160"/>
      <c r="VYT128" s="1160"/>
      <c r="VYU128" s="1160"/>
      <c r="VYV128" s="1160"/>
      <c r="VYW128" s="1160"/>
      <c r="VYX128" s="1160"/>
      <c r="VYY128" s="1160"/>
      <c r="VYZ128" s="1160"/>
      <c r="VZA128" s="1160"/>
      <c r="VZB128" s="1160"/>
      <c r="VZC128" s="1160"/>
      <c r="VZD128" s="1160"/>
      <c r="VZE128" s="1160"/>
      <c r="VZF128" s="1160"/>
      <c r="VZG128" s="1160"/>
      <c r="VZH128" s="1160"/>
      <c r="VZI128" s="1160"/>
      <c r="VZJ128" s="1160"/>
      <c r="VZK128" s="1160"/>
      <c r="VZL128" s="1160"/>
      <c r="VZM128" s="1160"/>
      <c r="VZN128" s="1160"/>
      <c r="VZO128" s="1160"/>
      <c r="VZP128" s="1160"/>
      <c r="VZQ128" s="1160"/>
      <c r="VZR128" s="1160"/>
      <c r="VZS128" s="1160"/>
      <c r="VZT128" s="1160"/>
      <c r="VZU128" s="1160"/>
      <c r="VZV128" s="1160"/>
      <c r="VZW128" s="1160"/>
      <c r="VZX128" s="1160"/>
      <c r="VZY128" s="1160"/>
      <c r="VZZ128" s="1160"/>
      <c r="WAA128" s="1160"/>
      <c r="WAB128" s="1160"/>
      <c r="WAC128" s="1160"/>
      <c r="WAD128" s="1160"/>
      <c r="WAE128" s="1160"/>
      <c r="WAF128" s="1160"/>
      <c r="WAG128" s="1160"/>
      <c r="WAH128" s="1160"/>
      <c r="WAI128" s="1160"/>
      <c r="WAJ128" s="1160"/>
      <c r="WAK128" s="1160"/>
      <c r="WAL128" s="1160"/>
      <c r="WAM128" s="1160"/>
      <c r="WAN128" s="1160"/>
      <c r="WAO128" s="1160"/>
      <c r="WAP128" s="1160"/>
      <c r="WAQ128" s="1160"/>
      <c r="WAR128" s="1160"/>
      <c r="WAS128" s="1160"/>
      <c r="WAT128" s="1160"/>
      <c r="WAU128" s="1160"/>
      <c r="WAV128" s="1160"/>
      <c r="WAW128" s="1160"/>
      <c r="WAX128" s="1160"/>
      <c r="WAY128" s="1160"/>
      <c r="WAZ128" s="1160"/>
      <c r="WBA128" s="1160"/>
      <c r="WBB128" s="1160"/>
      <c r="WBC128" s="1160"/>
      <c r="WBD128" s="1160"/>
      <c r="WBE128" s="1160"/>
      <c r="WBF128" s="1160"/>
      <c r="WBG128" s="1160"/>
      <c r="WBH128" s="1160"/>
      <c r="WBI128" s="1160"/>
      <c r="WBJ128" s="1160"/>
      <c r="WBK128" s="1160"/>
      <c r="WBL128" s="1160"/>
      <c r="WBM128" s="1160"/>
      <c r="WBN128" s="1160"/>
      <c r="WBO128" s="1160"/>
      <c r="WBP128" s="1160"/>
      <c r="WBQ128" s="1160"/>
      <c r="WBR128" s="1160"/>
      <c r="WBS128" s="1160"/>
      <c r="WBT128" s="1160"/>
      <c r="WBU128" s="1160"/>
      <c r="WBV128" s="1160"/>
      <c r="WBW128" s="1160"/>
      <c r="WBX128" s="1160"/>
      <c r="WBY128" s="1160"/>
      <c r="WBZ128" s="1160"/>
      <c r="WCA128" s="1160"/>
      <c r="WCB128" s="1160"/>
      <c r="WCC128" s="1160"/>
      <c r="WCD128" s="1160"/>
      <c r="WCE128" s="1160"/>
      <c r="WCF128" s="1160"/>
      <c r="WCG128" s="1160"/>
      <c r="WCH128" s="1160"/>
      <c r="WCI128" s="1160"/>
      <c r="WCJ128" s="1160"/>
      <c r="WCK128" s="1160"/>
      <c r="WCL128" s="1160"/>
      <c r="WCM128" s="1160"/>
      <c r="WCN128" s="1160"/>
      <c r="WCO128" s="1160"/>
      <c r="WCP128" s="1160"/>
      <c r="WCQ128" s="1160"/>
      <c r="WCR128" s="1160"/>
      <c r="WCS128" s="1160"/>
      <c r="WCT128" s="1160"/>
      <c r="WCU128" s="1160"/>
      <c r="WCV128" s="1160"/>
      <c r="WCW128" s="1160"/>
      <c r="WCX128" s="1160"/>
      <c r="WCY128" s="1160"/>
      <c r="WCZ128" s="1160"/>
      <c r="WDA128" s="1160"/>
      <c r="WDB128" s="1160"/>
      <c r="WDC128" s="1160"/>
      <c r="WDD128" s="1160"/>
      <c r="WDE128" s="1160"/>
      <c r="WDF128" s="1160"/>
      <c r="WDG128" s="1160"/>
      <c r="WDH128" s="1160"/>
      <c r="WDI128" s="1160"/>
      <c r="WDJ128" s="1160"/>
      <c r="WDK128" s="1160"/>
      <c r="WDL128" s="1160"/>
      <c r="WDM128" s="1160"/>
      <c r="WDN128" s="1160"/>
      <c r="WDO128" s="1160"/>
      <c r="WDP128" s="1160"/>
      <c r="WDQ128" s="1160"/>
      <c r="WDR128" s="1160"/>
      <c r="WDS128" s="1160"/>
      <c r="WDT128" s="1160"/>
      <c r="WDU128" s="1160"/>
      <c r="WDV128" s="1160"/>
      <c r="WDW128" s="1160"/>
      <c r="WDX128" s="1160"/>
      <c r="WDY128" s="1160"/>
      <c r="WDZ128" s="1160"/>
      <c r="WEA128" s="1160"/>
      <c r="WEB128" s="1160"/>
      <c r="WEC128" s="1160"/>
      <c r="WED128" s="1160"/>
      <c r="WEE128" s="1160"/>
      <c r="WEF128" s="1160"/>
      <c r="WEG128" s="1160"/>
      <c r="WEH128" s="1160"/>
      <c r="WEI128" s="1160"/>
      <c r="WEJ128" s="1160"/>
      <c r="WEK128" s="1160"/>
      <c r="WEL128" s="1160"/>
      <c r="WEM128" s="1160"/>
      <c r="WEN128" s="1160"/>
      <c r="WEO128" s="1160"/>
      <c r="WEP128" s="1160"/>
      <c r="WEQ128" s="1160"/>
      <c r="WER128" s="1160"/>
      <c r="WES128" s="1160"/>
      <c r="WET128" s="1160"/>
      <c r="WEU128" s="1160"/>
      <c r="WEV128" s="1160"/>
      <c r="WEW128" s="1160"/>
      <c r="WEX128" s="1160"/>
      <c r="WEY128" s="1160"/>
      <c r="WEZ128" s="1160"/>
      <c r="WFA128" s="1160"/>
      <c r="WFB128" s="1160"/>
      <c r="WFC128" s="1160"/>
      <c r="WFD128" s="1160"/>
      <c r="WFE128" s="1160"/>
      <c r="WFF128" s="1160"/>
      <c r="WFG128" s="1160"/>
      <c r="WFH128" s="1160"/>
      <c r="WFI128" s="1160"/>
      <c r="WFJ128" s="1160"/>
      <c r="WFK128" s="1160"/>
      <c r="WFL128" s="1160"/>
      <c r="WFM128" s="1160"/>
      <c r="WFN128" s="1160"/>
      <c r="WFO128" s="1160"/>
      <c r="WFP128" s="1160"/>
      <c r="WFQ128" s="1160"/>
      <c r="WFR128" s="1160"/>
      <c r="WFS128" s="1160"/>
      <c r="WFT128" s="1160"/>
      <c r="WFU128" s="1160"/>
      <c r="WFV128" s="1160"/>
      <c r="WFW128" s="1160"/>
      <c r="WFX128" s="1160"/>
      <c r="WFY128" s="1160"/>
      <c r="WFZ128" s="1160"/>
      <c r="WGA128" s="1160"/>
      <c r="WGB128" s="1160"/>
      <c r="WGC128" s="1160"/>
      <c r="WGD128" s="1160"/>
      <c r="WGE128" s="1160"/>
      <c r="WGF128" s="1160"/>
      <c r="WGG128" s="1160"/>
      <c r="WGH128" s="1160"/>
      <c r="WGI128" s="1160"/>
      <c r="WGJ128" s="1160"/>
      <c r="WGK128" s="1160"/>
      <c r="WGL128" s="1160"/>
      <c r="WGM128" s="1160"/>
      <c r="WGN128" s="1160"/>
      <c r="WGO128" s="1160"/>
      <c r="WGP128" s="1160"/>
      <c r="WGQ128" s="1160"/>
      <c r="WGR128" s="1160"/>
      <c r="WGS128" s="1160"/>
      <c r="WGT128" s="1160"/>
      <c r="WGU128" s="1160"/>
      <c r="WGV128" s="1160"/>
      <c r="WGW128" s="1160"/>
      <c r="WGX128" s="1160"/>
      <c r="WGY128" s="1160"/>
      <c r="WGZ128" s="1160"/>
      <c r="WHA128" s="1160"/>
      <c r="WHB128" s="1160"/>
      <c r="WHC128" s="1160"/>
      <c r="WHD128" s="1160"/>
      <c r="WHE128" s="1160"/>
      <c r="WHF128" s="1160"/>
      <c r="WHG128" s="1160"/>
      <c r="WHH128" s="1160"/>
      <c r="WHI128" s="1160"/>
      <c r="WHJ128" s="1160"/>
      <c r="WHK128" s="1160"/>
      <c r="WHL128" s="1160"/>
      <c r="WHM128" s="1160"/>
      <c r="WHN128" s="1160"/>
      <c r="WHO128" s="1160"/>
      <c r="WHP128" s="1160"/>
      <c r="WHQ128" s="1160"/>
      <c r="WHR128" s="1160"/>
      <c r="WHS128" s="1160"/>
      <c r="WHT128" s="1160"/>
      <c r="WHU128" s="1160"/>
      <c r="WHV128" s="1160"/>
      <c r="WHW128" s="1160"/>
      <c r="WHX128" s="1160"/>
      <c r="WHY128" s="1160"/>
      <c r="WHZ128" s="1160"/>
      <c r="WIA128" s="1160"/>
      <c r="WIB128" s="1160"/>
      <c r="WIC128" s="1160"/>
      <c r="WID128" s="1160"/>
      <c r="WIE128" s="1160"/>
      <c r="WIF128" s="1160"/>
      <c r="WIG128" s="1160"/>
      <c r="WIH128" s="1160"/>
      <c r="WII128" s="1160"/>
      <c r="WIJ128" s="1160"/>
      <c r="WIK128" s="1160"/>
      <c r="WIL128" s="1160"/>
      <c r="WIM128" s="1160"/>
      <c r="WIN128" s="1160"/>
      <c r="WIO128" s="1160"/>
      <c r="WIP128" s="1160"/>
      <c r="WIQ128" s="1160"/>
      <c r="WIR128" s="1160"/>
      <c r="WIS128" s="1160"/>
      <c r="WIT128" s="1160"/>
      <c r="WIU128" s="1160"/>
      <c r="WIV128" s="1160"/>
      <c r="WIW128" s="1160"/>
      <c r="WIX128" s="1160"/>
      <c r="WIY128" s="1160"/>
      <c r="WIZ128" s="1160"/>
      <c r="WJA128" s="1160"/>
      <c r="WJB128" s="1160"/>
      <c r="WJC128" s="1160"/>
      <c r="WJD128" s="1160"/>
      <c r="WJE128" s="1160"/>
      <c r="WJF128" s="1160"/>
      <c r="WJG128" s="1160"/>
      <c r="WJH128" s="1160"/>
      <c r="WJI128" s="1160"/>
      <c r="WJJ128" s="1160"/>
      <c r="WJK128" s="1160"/>
      <c r="WJL128" s="1160"/>
      <c r="WJM128" s="1160"/>
      <c r="WJN128" s="1160"/>
      <c r="WJO128" s="1160"/>
      <c r="WJP128" s="1160"/>
      <c r="WJQ128" s="1160"/>
      <c r="WJR128" s="1160"/>
      <c r="WJS128" s="1160"/>
      <c r="WJT128" s="1160"/>
      <c r="WJU128" s="1160"/>
      <c r="WJV128" s="1160"/>
      <c r="WJW128" s="1160"/>
      <c r="WJX128" s="1160"/>
      <c r="WJY128" s="1160"/>
      <c r="WJZ128" s="1160"/>
      <c r="WKA128" s="1160"/>
      <c r="WKB128" s="1160"/>
      <c r="WKC128" s="1160"/>
      <c r="WKD128" s="1160"/>
      <c r="WKE128" s="1160"/>
      <c r="WKF128" s="1160"/>
      <c r="WKG128" s="1160"/>
      <c r="WKH128" s="1160"/>
      <c r="WKI128" s="1160"/>
      <c r="WKJ128" s="1160"/>
      <c r="WKK128" s="1160"/>
      <c r="WKL128" s="1160"/>
      <c r="WKM128" s="1160"/>
      <c r="WKN128" s="1160"/>
      <c r="WKO128" s="1160"/>
      <c r="WKP128" s="1160"/>
      <c r="WKQ128" s="1160"/>
      <c r="WKR128" s="1160"/>
      <c r="WKS128" s="1160"/>
      <c r="WKT128" s="1160"/>
      <c r="WKU128" s="1160"/>
      <c r="WKV128" s="1160"/>
      <c r="WKW128" s="1160"/>
      <c r="WKX128" s="1160"/>
      <c r="WKY128" s="1160"/>
      <c r="WKZ128" s="1160"/>
      <c r="WLA128" s="1160"/>
      <c r="WLB128" s="1160"/>
      <c r="WLC128" s="1160"/>
      <c r="WLD128" s="1160"/>
      <c r="WLE128" s="1160"/>
      <c r="WLF128" s="1160"/>
      <c r="WLG128" s="1160"/>
      <c r="WLH128" s="1160"/>
      <c r="WLI128" s="1160"/>
      <c r="WLJ128" s="1160"/>
      <c r="WLK128" s="1160"/>
      <c r="WLL128" s="1160"/>
      <c r="WLM128" s="1160"/>
      <c r="WLN128" s="1160"/>
      <c r="WLO128" s="1160"/>
      <c r="WLP128" s="1160"/>
      <c r="WLQ128" s="1160"/>
      <c r="WLR128" s="1160"/>
      <c r="WLS128" s="1160"/>
      <c r="WLT128" s="1160"/>
      <c r="WLU128" s="1160"/>
      <c r="WLV128" s="1160"/>
      <c r="WLW128" s="1160"/>
      <c r="WLX128" s="1160"/>
      <c r="WLY128" s="1160"/>
      <c r="WLZ128" s="1160"/>
      <c r="WMA128" s="1160"/>
      <c r="WMB128" s="1160"/>
      <c r="WMC128" s="1160"/>
      <c r="WMD128" s="1160"/>
      <c r="WME128" s="1160"/>
      <c r="WMF128" s="1160"/>
      <c r="WMG128" s="1160"/>
      <c r="WMH128" s="1160"/>
      <c r="WMI128" s="1160"/>
      <c r="WMJ128" s="1160"/>
      <c r="WMK128" s="1160"/>
      <c r="WML128" s="1160"/>
      <c r="WMM128" s="1160"/>
      <c r="WMN128" s="1160"/>
      <c r="WMO128" s="1160"/>
      <c r="WMP128" s="1160"/>
      <c r="WMQ128" s="1160"/>
      <c r="WMR128" s="1160"/>
      <c r="WMS128" s="1160"/>
      <c r="WMT128" s="1160"/>
      <c r="WMU128" s="1160"/>
      <c r="WMV128" s="1160"/>
      <c r="WMW128" s="1160"/>
      <c r="WMX128" s="1160"/>
      <c r="WMY128" s="1160"/>
      <c r="WMZ128" s="1160"/>
      <c r="WNA128" s="1160"/>
      <c r="WNB128" s="1160"/>
      <c r="WNC128" s="1160"/>
      <c r="WND128" s="1160"/>
      <c r="WNE128" s="1160"/>
      <c r="WNF128" s="1160"/>
      <c r="WNG128" s="1160"/>
      <c r="WNH128" s="1160"/>
      <c r="WNI128" s="1160"/>
      <c r="WNJ128" s="1160"/>
      <c r="WNK128" s="1160"/>
      <c r="WNL128" s="1160"/>
      <c r="WNM128" s="1160"/>
      <c r="WNN128" s="1160"/>
      <c r="WNO128" s="1160"/>
      <c r="WNP128" s="1160"/>
      <c r="WNQ128" s="1160"/>
      <c r="WNR128" s="1160"/>
      <c r="WNS128" s="1160"/>
      <c r="WNT128" s="1160"/>
      <c r="WNU128" s="1160"/>
      <c r="WNV128" s="1160"/>
      <c r="WNW128" s="1160"/>
      <c r="WNX128" s="1160"/>
      <c r="WNY128" s="1160"/>
      <c r="WNZ128" s="1160"/>
      <c r="WOA128" s="1160"/>
      <c r="WOB128" s="1160"/>
      <c r="WOC128" s="1160"/>
      <c r="WOD128" s="1160"/>
      <c r="WOE128" s="1160"/>
      <c r="WOF128" s="1160"/>
      <c r="WOG128" s="1160"/>
      <c r="WOH128" s="1160"/>
      <c r="WOI128" s="1160"/>
      <c r="WOJ128" s="1160"/>
      <c r="WOK128" s="1160"/>
      <c r="WOL128" s="1160"/>
      <c r="WOM128" s="1160"/>
      <c r="WON128" s="1160"/>
      <c r="WOO128" s="1160"/>
      <c r="WOP128" s="1160"/>
      <c r="WOQ128" s="1160"/>
      <c r="WOR128" s="1160"/>
      <c r="WOS128" s="1160"/>
      <c r="WOT128" s="1160"/>
      <c r="WOU128" s="1160"/>
      <c r="WOV128" s="1160"/>
      <c r="WOW128" s="1160"/>
      <c r="WOX128" s="1160"/>
      <c r="WOY128" s="1160"/>
      <c r="WOZ128" s="1160"/>
      <c r="WPA128" s="1160"/>
      <c r="WPB128" s="1160"/>
      <c r="WPC128" s="1160"/>
      <c r="WPD128" s="1160"/>
      <c r="WPE128" s="1160"/>
      <c r="WPF128" s="1160"/>
      <c r="WPG128" s="1160"/>
      <c r="WPH128" s="1160"/>
      <c r="WPI128" s="1160"/>
      <c r="WPJ128" s="1160"/>
      <c r="WPK128" s="1160"/>
      <c r="WPL128" s="1160"/>
      <c r="WPM128" s="1160"/>
      <c r="WPN128" s="1160"/>
      <c r="WPO128" s="1160"/>
      <c r="WPP128" s="1160"/>
      <c r="WPQ128" s="1160"/>
      <c r="WPR128" s="1160"/>
      <c r="WPS128" s="1160"/>
      <c r="WPT128" s="1160"/>
      <c r="WPU128" s="1160"/>
      <c r="WPV128" s="1160"/>
      <c r="WPW128" s="1160"/>
      <c r="WPX128" s="1160"/>
      <c r="WPY128" s="1160"/>
      <c r="WPZ128" s="1160"/>
      <c r="WQA128" s="1160"/>
      <c r="WQB128" s="1160"/>
      <c r="WQC128" s="1160"/>
      <c r="WQD128" s="1160"/>
      <c r="WQE128" s="1160"/>
      <c r="WQF128" s="1160"/>
      <c r="WQG128" s="1160"/>
      <c r="WQH128" s="1160"/>
      <c r="WQI128" s="1160"/>
      <c r="WQJ128" s="1160"/>
      <c r="WQK128" s="1160"/>
      <c r="WQL128" s="1160"/>
      <c r="WQM128" s="1160"/>
      <c r="WQN128" s="1160"/>
      <c r="WQO128" s="1160"/>
      <c r="WQP128" s="1160"/>
      <c r="WQQ128" s="1160"/>
      <c r="WQR128" s="1160"/>
      <c r="WQS128" s="1160"/>
      <c r="WQT128" s="1160"/>
      <c r="WQU128" s="1160"/>
      <c r="WQV128" s="1160"/>
      <c r="WQW128" s="1160"/>
      <c r="WQX128" s="1160"/>
      <c r="WQY128" s="1160"/>
      <c r="WQZ128" s="1160"/>
      <c r="WRA128" s="1160"/>
      <c r="WRB128" s="1160"/>
      <c r="WRC128" s="1160"/>
      <c r="WRD128" s="1160"/>
      <c r="WRE128" s="1160"/>
      <c r="WRF128" s="1160"/>
      <c r="WRG128" s="1160"/>
      <c r="WRH128" s="1160"/>
      <c r="WRI128" s="1160"/>
      <c r="WRJ128" s="1160"/>
      <c r="WRK128" s="1160"/>
      <c r="WRL128" s="1160"/>
      <c r="WRM128" s="1160"/>
      <c r="WRN128" s="1160"/>
      <c r="WRO128" s="1160"/>
      <c r="WRP128" s="1160"/>
      <c r="WRQ128" s="1160"/>
      <c r="WRR128" s="1160"/>
      <c r="WRS128" s="1160"/>
      <c r="WRT128" s="1160"/>
      <c r="WRU128" s="1160"/>
      <c r="WRV128" s="1160"/>
      <c r="WRW128" s="1160"/>
      <c r="WRX128" s="1160"/>
      <c r="WRY128" s="1160"/>
      <c r="WRZ128" s="1160"/>
      <c r="WSA128" s="1160"/>
      <c r="WSB128" s="1160"/>
      <c r="WSC128" s="1160"/>
      <c r="WSD128" s="1160"/>
      <c r="WSE128" s="1160"/>
      <c r="WSF128" s="1160"/>
      <c r="WSG128" s="1160"/>
      <c r="WSH128" s="1160"/>
      <c r="WSI128" s="1160"/>
      <c r="WSJ128" s="1160"/>
      <c r="WSK128" s="1160"/>
      <c r="WSL128" s="1160"/>
      <c r="WSM128" s="1160"/>
      <c r="WSN128" s="1160"/>
      <c r="WSO128" s="1160"/>
      <c r="WSP128" s="1160"/>
      <c r="WSQ128" s="1160"/>
      <c r="WSR128" s="1160"/>
      <c r="WSS128" s="1160"/>
      <c r="WST128" s="1160"/>
      <c r="WSU128" s="1160"/>
      <c r="WSV128" s="1160"/>
      <c r="WSW128" s="1160"/>
      <c r="WSX128" s="1160"/>
      <c r="WSY128" s="1160"/>
      <c r="WSZ128" s="1160"/>
      <c r="WTA128" s="1160"/>
      <c r="WTB128" s="1160"/>
      <c r="WTC128" s="1160"/>
      <c r="WTD128" s="1160"/>
      <c r="WTE128" s="1160"/>
      <c r="WTF128" s="1160"/>
      <c r="WTG128" s="1160"/>
      <c r="WTH128" s="1160"/>
      <c r="WTI128" s="1160"/>
      <c r="WTJ128" s="1160"/>
      <c r="WTK128" s="1160"/>
      <c r="WTL128" s="1160"/>
      <c r="WTM128" s="1160"/>
      <c r="WTN128" s="1160"/>
      <c r="WTO128" s="1160"/>
      <c r="WTP128" s="1160"/>
      <c r="WTQ128" s="1160"/>
      <c r="WTR128" s="1160"/>
      <c r="WTS128" s="1160"/>
      <c r="WTT128" s="1160"/>
      <c r="WTU128" s="1160"/>
      <c r="WTV128" s="1160"/>
      <c r="WTW128" s="1160"/>
      <c r="WTX128" s="1160"/>
      <c r="WTY128" s="1160"/>
      <c r="WTZ128" s="1160"/>
      <c r="WUA128" s="1160"/>
      <c r="WUB128" s="1160"/>
      <c r="WUC128" s="1160"/>
      <c r="WUD128" s="1160"/>
      <c r="WUE128" s="1160"/>
      <c r="WUF128" s="1160"/>
      <c r="WUG128" s="1160"/>
      <c r="WUH128" s="1160"/>
      <c r="WUI128" s="1160"/>
      <c r="WUJ128" s="1160"/>
      <c r="WUK128" s="1160"/>
      <c r="WUL128" s="1160"/>
      <c r="WUM128" s="1160"/>
      <c r="WUN128" s="1160"/>
      <c r="WUO128" s="1160"/>
      <c r="WUP128" s="1160"/>
      <c r="WUQ128" s="1160"/>
      <c r="WUR128" s="1160"/>
      <c r="WUS128" s="1160"/>
      <c r="WUT128" s="1160"/>
      <c r="WUU128" s="1160"/>
      <c r="WUV128" s="1160"/>
      <c r="WUW128" s="1160"/>
      <c r="WUX128" s="1160"/>
      <c r="WUY128" s="1160"/>
      <c r="WUZ128" s="1160"/>
      <c r="WVA128" s="1160"/>
      <c r="WVB128" s="1160"/>
      <c r="WVC128" s="1160"/>
      <c r="WVD128" s="1160"/>
      <c r="WVE128" s="1160"/>
      <c r="WVF128" s="1160"/>
      <c r="WVG128" s="1160"/>
      <c r="WVH128" s="1160"/>
      <c r="WVI128" s="1160"/>
      <c r="WVJ128" s="1160"/>
      <c r="WVK128" s="1160"/>
      <c r="WVL128" s="1160"/>
      <c r="WVM128" s="1160"/>
      <c r="WVN128" s="1160"/>
      <c r="WVO128" s="1160"/>
      <c r="WVP128" s="1160"/>
      <c r="WVQ128" s="1160"/>
      <c r="WVR128" s="1160"/>
      <c r="WVS128" s="1160"/>
      <c r="WVT128" s="1160"/>
      <c r="WVU128" s="1160"/>
      <c r="WVV128" s="1160"/>
      <c r="WVW128" s="1160"/>
      <c r="WVX128" s="1160"/>
      <c r="WVY128" s="1160"/>
      <c r="WVZ128" s="1160"/>
      <c r="WWA128" s="1160"/>
      <c r="WWB128" s="1160"/>
      <c r="WWC128" s="1160"/>
      <c r="WWD128" s="1160"/>
      <c r="WWE128" s="1160"/>
      <c r="WWF128" s="1160"/>
      <c r="WWG128" s="1160"/>
      <c r="WWH128" s="1160"/>
      <c r="WWI128" s="1160"/>
      <c r="WWJ128" s="1160"/>
      <c r="WWK128" s="1160"/>
      <c r="WWL128" s="1160"/>
      <c r="WWM128" s="1160"/>
      <c r="WWN128" s="1160"/>
      <c r="WWO128" s="1160"/>
      <c r="WWP128" s="1160"/>
      <c r="WWQ128" s="1160"/>
      <c r="WWR128" s="1160"/>
      <c r="WWS128" s="1160"/>
      <c r="WWT128" s="1160"/>
      <c r="WWU128" s="1160"/>
      <c r="WWV128" s="1160"/>
      <c r="WWW128" s="1160"/>
      <c r="WWX128" s="1160"/>
      <c r="WWY128" s="1160"/>
      <c r="WWZ128" s="1160"/>
      <c r="WXA128" s="1160"/>
      <c r="WXB128" s="1160"/>
      <c r="WXC128" s="1160"/>
      <c r="WXD128" s="1160"/>
      <c r="WXE128" s="1160"/>
      <c r="WXF128" s="1160"/>
      <c r="WXG128" s="1160"/>
      <c r="WXH128" s="1160"/>
      <c r="WXI128" s="1160"/>
      <c r="WXJ128" s="1160"/>
      <c r="WXK128" s="1160"/>
      <c r="WXL128" s="1160"/>
      <c r="WXM128" s="1160"/>
      <c r="WXN128" s="1160"/>
      <c r="WXO128" s="1160"/>
      <c r="WXP128" s="1160"/>
      <c r="WXQ128" s="1160"/>
      <c r="WXR128" s="1160"/>
      <c r="WXS128" s="1160"/>
      <c r="WXT128" s="1160"/>
      <c r="WXU128" s="1160"/>
      <c r="WXV128" s="1160"/>
      <c r="WXW128" s="1160"/>
      <c r="WXX128" s="1160"/>
      <c r="WXY128" s="1160"/>
      <c r="WXZ128" s="1160"/>
      <c r="WYA128" s="1160"/>
      <c r="WYB128" s="1160"/>
      <c r="WYC128" s="1160"/>
      <c r="WYD128" s="1160"/>
      <c r="WYE128" s="1160"/>
      <c r="WYF128" s="1160"/>
      <c r="WYG128" s="1160"/>
      <c r="WYH128" s="1160"/>
      <c r="WYI128" s="1160"/>
      <c r="WYJ128" s="1160"/>
      <c r="WYK128" s="1160"/>
      <c r="WYL128" s="1160"/>
      <c r="WYM128" s="1160"/>
      <c r="WYN128" s="1160"/>
      <c r="WYO128" s="1160"/>
      <c r="WYP128" s="1160"/>
      <c r="WYQ128" s="1160"/>
      <c r="WYR128" s="1160"/>
      <c r="WYS128" s="1160"/>
      <c r="WYT128" s="1160"/>
      <c r="WYU128" s="1160"/>
      <c r="WYV128" s="1160"/>
      <c r="WYW128" s="1160"/>
      <c r="WYX128" s="1160"/>
      <c r="WYY128" s="1160"/>
      <c r="WYZ128" s="1160"/>
      <c r="WZA128" s="1160"/>
      <c r="WZB128" s="1160"/>
      <c r="WZC128" s="1160"/>
      <c r="WZD128" s="1160"/>
      <c r="WZE128" s="1160"/>
      <c r="WZF128" s="1160"/>
      <c r="WZG128" s="1160"/>
      <c r="WZH128" s="1160"/>
      <c r="WZI128" s="1160"/>
      <c r="WZJ128" s="1160"/>
      <c r="WZK128" s="1160"/>
      <c r="WZL128" s="1160"/>
      <c r="WZM128" s="1160"/>
      <c r="WZN128" s="1160"/>
      <c r="WZO128" s="1160"/>
      <c r="WZP128" s="1160"/>
      <c r="WZQ128" s="1160"/>
      <c r="WZR128" s="1160"/>
      <c r="WZS128" s="1160"/>
      <c r="WZT128" s="1160"/>
      <c r="WZU128" s="1160"/>
      <c r="WZV128" s="1160"/>
      <c r="WZW128" s="1160"/>
      <c r="WZX128" s="1160"/>
      <c r="WZY128" s="1160"/>
      <c r="WZZ128" s="1160"/>
      <c r="XAA128" s="1160"/>
      <c r="XAB128" s="1160"/>
      <c r="XAC128" s="1160"/>
      <c r="XAD128" s="1160"/>
      <c r="XAE128" s="1160"/>
      <c r="XAF128" s="1160"/>
      <c r="XAG128" s="1160"/>
      <c r="XAH128" s="1160"/>
      <c r="XAI128" s="1160"/>
      <c r="XAJ128" s="1160"/>
      <c r="XAK128" s="1160"/>
      <c r="XAL128" s="1160"/>
      <c r="XAM128" s="1160"/>
      <c r="XAN128" s="1160"/>
      <c r="XAO128" s="1160"/>
      <c r="XAP128" s="1160"/>
      <c r="XAQ128" s="1160"/>
      <c r="XAR128" s="1160"/>
      <c r="XAS128" s="1160"/>
      <c r="XAT128" s="1160"/>
      <c r="XAU128" s="1160"/>
      <c r="XAV128" s="1160"/>
      <c r="XAW128" s="1160"/>
      <c r="XAX128" s="1160"/>
      <c r="XAY128" s="1160"/>
      <c r="XAZ128" s="1160"/>
      <c r="XBA128" s="1160"/>
      <c r="XBB128" s="1160"/>
      <c r="XBC128" s="1160"/>
      <c r="XBD128" s="1160"/>
      <c r="XBE128" s="1160"/>
      <c r="XBF128" s="1160"/>
      <c r="XBG128" s="1160"/>
      <c r="XBH128" s="1160"/>
      <c r="XBI128" s="1160"/>
      <c r="XBJ128" s="1160"/>
      <c r="XBK128" s="1160"/>
      <c r="XBL128" s="1160"/>
      <c r="XBM128" s="1160"/>
      <c r="XBN128" s="1160"/>
      <c r="XBO128" s="1160"/>
      <c r="XBP128" s="1160"/>
      <c r="XBQ128" s="1160"/>
      <c r="XBR128" s="1160"/>
      <c r="XBS128" s="1160"/>
      <c r="XBT128" s="1160"/>
      <c r="XBU128" s="1160"/>
      <c r="XBV128" s="1160"/>
      <c r="XBW128" s="1160"/>
      <c r="XBX128" s="1160"/>
      <c r="XBY128" s="1160"/>
      <c r="XBZ128" s="1160"/>
      <c r="XCA128" s="1160"/>
      <c r="XCB128" s="1160"/>
      <c r="XCC128" s="1160"/>
      <c r="XCD128" s="1160"/>
      <c r="XCE128" s="1160"/>
      <c r="XCF128" s="1160"/>
      <c r="XCG128" s="1160"/>
      <c r="XCH128" s="1160"/>
      <c r="XCI128" s="1160"/>
      <c r="XCJ128" s="1160"/>
      <c r="XCK128" s="1160"/>
      <c r="XCL128" s="1160"/>
      <c r="XCM128" s="1160"/>
      <c r="XCN128" s="1160"/>
      <c r="XCO128" s="1160"/>
      <c r="XCP128" s="1160"/>
      <c r="XCQ128" s="1160"/>
      <c r="XCR128" s="1160"/>
      <c r="XCS128" s="1160"/>
      <c r="XCT128" s="1160"/>
      <c r="XCU128" s="1160"/>
      <c r="XCV128" s="1160"/>
      <c r="XCW128" s="1160"/>
      <c r="XCX128" s="1160"/>
      <c r="XCY128" s="1160"/>
      <c r="XCZ128" s="1160"/>
      <c r="XDA128" s="1160"/>
      <c r="XDB128" s="1160"/>
      <c r="XDC128" s="1160"/>
      <c r="XDD128" s="1160"/>
      <c r="XDE128" s="1160"/>
      <c r="XDF128" s="1160"/>
      <c r="XDG128" s="1160"/>
      <c r="XDH128" s="1160"/>
      <c r="XDI128" s="1160"/>
      <c r="XDJ128" s="1160"/>
      <c r="XDK128" s="1160"/>
      <c r="XDL128" s="1160"/>
      <c r="XDM128" s="1160"/>
      <c r="XDN128" s="1160"/>
      <c r="XDO128" s="1160"/>
      <c r="XDP128" s="1160"/>
      <c r="XDQ128" s="1160"/>
      <c r="XDR128" s="1160"/>
      <c r="XDS128" s="1160"/>
      <c r="XDT128" s="1160"/>
      <c r="XDU128" s="1160"/>
      <c r="XDV128" s="1160"/>
      <c r="XDW128" s="1160"/>
      <c r="XDX128" s="1160"/>
      <c r="XDY128" s="1160"/>
      <c r="XDZ128" s="1160"/>
      <c r="XEA128" s="1160"/>
      <c r="XEB128" s="1160"/>
      <c r="XEC128" s="1160"/>
      <c r="XED128" s="1160"/>
      <c r="XEE128" s="1160"/>
      <c r="XEF128" s="1160"/>
      <c r="XEG128" s="1160"/>
      <c r="XEH128" s="1160"/>
      <c r="XEI128" s="1160"/>
      <c r="XEJ128" s="1160"/>
      <c r="XEK128" s="1160"/>
      <c r="XEL128" s="1160"/>
      <c r="XEM128" s="1160"/>
      <c r="XEN128" s="1160"/>
      <c r="XEO128" s="1160"/>
      <c r="XEP128" s="1160"/>
      <c r="XEQ128" s="1160"/>
      <c r="XER128" s="1160"/>
      <c r="XES128" s="1160"/>
      <c r="XET128" s="1160"/>
      <c r="XEU128" s="1160"/>
      <c r="XEV128" s="1160"/>
      <c r="XEW128" s="1160"/>
      <c r="XEX128" s="1160"/>
      <c r="XEY128" s="1160"/>
      <c r="XEZ128" s="1160"/>
      <c r="XFA128" s="1160"/>
      <c r="XFB128" s="1160"/>
      <c r="XFC128" s="1160"/>
    </row>
    <row r="129" spans="1:2" ht="18" customHeight="1" x14ac:dyDescent="0.2">
      <c r="A129" s="1164"/>
      <c r="B129" s="1164"/>
    </row>
    <row r="130" spans="1:2" ht="26.25" customHeight="1" x14ac:dyDescent="0.25">
      <c r="A130" s="1165" t="s">
        <v>0</v>
      </c>
      <c r="B130" s="1165"/>
    </row>
    <row r="131" spans="1:2" ht="5.0999999999999996" customHeight="1" x14ac:dyDescent="0.2">
      <c r="A131" s="1162"/>
      <c r="B131" s="1162"/>
    </row>
    <row r="132" spans="1:2" ht="18" customHeight="1" x14ac:dyDescent="0.2">
      <c r="A132" s="1164"/>
      <c r="B132" s="1164"/>
    </row>
    <row r="133" spans="1:2" ht="18" customHeight="1" x14ac:dyDescent="0.2">
      <c r="A133" s="1135"/>
      <c r="B133" s="1135"/>
    </row>
    <row r="134" spans="1:2" s="7" customFormat="1" ht="21.95" customHeight="1" x14ac:dyDescent="0.25">
      <c r="A134" s="1134" t="s">
        <v>16</v>
      </c>
      <c r="B134" s="5"/>
    </row>
    <row r="135" spans="1:2" s="7" customFormat="1" ht="24" customHeight="1" x14ac:dyDescent="0.2">
      <c r="A135" s="1133" t="s">
        <v>1025</v>
      </c>
      <c r="B135" s="1131">
        <v>48</v>
      </c>
    </row>
    <row r="136" spans="1:2" s="7" customFormat="1" ht="24" customHeight="1" x14ac:dyDescent="0.2">
      <c r="A136" s="1133" t="s">
        <v>1025</v>
      </c>
      <c r="B136" s="1131">
        <v>48</v>
      </c>
    </row>
    <row r="137" spans="1:2" s="7" customFormat="1" ht="24" customHeight="1" x14ac:dyDescent="0.2">
      <c r="A137" s="1133" t="s">
        <v>1026</v>
      </c>
      <c r="B137" s="1131">
        <v>49</v>
      </c>
    </row>
    <row r="138" spans="1:2" s="7" customFormat="1" ht="24" customHeight="1" x14ac:dyDescent="0.2">
      <c r="A138" s="1133" t="s">
        <v>1027</v>
      </c>
      <c r="B138" s="1131">
        <v>49</v>
      </c>
    </row>
    <row r="139" spans="1:2" s="7" customFormat="1" ht="21.95" customHeight="1" x14ac:dyDescent="0.25">
      <c r="A139" s="1134" t="s">
        <v>17</v>
      </c>
      <c r="B139" s="5"/>
    </row>
    <row r="140" spans="1:2" s="7" customFormat="1" ht="24" customHeight="1" x14ac:dyDescent="0.2">
      <c r="A140" s="1133" t="s">
        <v>1028</v>
      </c>
      <c r="B140" s="1131">
        <v>50</v>
      </c>
    </row>
    <row r="141" spans="1:2" s="7" customFormat="1" ht="24" customHeight="1" x14ac:dyDescent="0.2">
      <c r="A141" s="1133" t="s">
        <v>966</v>
      </c>
      <c r="B141" s="1131">
        <v>50</v>
      </c>
    </row>
    <row r="142" spans="1:2" s="7" customFormat="1" ht="24" customHeight="1" x14ac:dyDescent="0.2">
      <c r="A142" s="1133" t="s">
        <v>1029</v>
      </c>
      <c r="B142" s="1131">
        <v>51</v>
      </c>
    </row>
    <row r="143" spans="1:2" s="7" customFormat="1" ht="24" customHeight="1" x14ac:dyDescent="0.2">
      <c r="A143" s="1133" t="s">
        <v>1030</v>
      </c>
      <c r="B143" s="1131">
        <v>51</v>
      </c>
    </row>
    <row r="144" spans="1:2" s="7" customFormat="1" ht="24" customHeight="1" x14ac:dyDescent="0.2">
      <c r="A144" s="1133" t="s">
        <v>1031</v>
      </c>
      <c r="B144" s="1131">
        <v>52</v>
      </c>
    </row>
    <row r="145" spans="1:2" s="7" customFormat="1" ht="24" customHeight="1" x14ac:dyDescent="0.2">
      <c r="A145" s="1133" t="s">
        <v>1032</v>
      </c>
      <c r="B145" s="1131">
        <v>52</v>
      </c>
    </row>
    <row r="146" spans="1:2" s="7" customFormat="1" ht="24" customHeight="1" x14ac:dyDescent="0.2">
      <c r="A146" s="1133" t="s">
        <v>1033</v>
      </c>
      <c r="B146" s="1131">
        <v>53</v>
      </c>
    </row>
    <row r="147" spans="1:2" s="7" customFormat="1" ht="24" customHeight="1" x14ac:dyDescent="0.2">
      <c r="A147" s="1133" t="s">
        <v>1034</v>
      </c>
      <c r="B147" s="1131">
        <v>53</v>
      </c>
    </row>
    <row r="148" spans="1:2" s="7" customFormat="1" ht="24" customHeight="1" x14ac:dyDescent="0.2">
      <c r="A148" s="1133" t="s">
        <v>1035</v>
      </c>
      <c r="B148" s="1131">
        <v>54</v>
      </c>
    </row>
    <row r="149" spans="1:2" s="7" customFormat="1" ht="24" customHeight="1" x14ac:dyDescent="0.2">
      <c r="A149" s="1133" t="s">
        <v>1036</v>
      </c>
      <c r="B149" s="1131">
        <v>54</v>
      </c>
    </row>
    <row r="150" spans="1:2" s="7" customFormat="1" ht="24" customHeight="1" x14ac:dyDescent="0.2">
      <c r="A150" s="1133" t="s">
        <v>1037</v>
      </c>
      <c r="B150" s="1131">
        <v>55</v>
      </c>
    </row>
    <row r="151" spans="1:2" s="7" customFormat="1" ht="24" customHeight="1" x14ac:dyDescent="0.2">
      <c r="A151" s="1133" t="s">
        <v>1038</v>
      </c>
      <c r="B151" s="1131">
        <v>55</v>
      </c>
    </row>
    <row r="152" spans="1:2" s="7" customFormat="1" ht="24" customHeight="1" x14ac:dyDescent="0.2">
      <c r="A152" s="1133" t="s">
        <v>1039</v>
      </c>
      <c r="B152" s="1131">
        <v>56</v>
      </c>
    </row>
    <row r="153" spans="1:2" s="7" customFormat="1" ht="24" customHeight="1" x14ac:dyDescent="0.2">
      <c r="A153" s="1133" t="s">
        <v>1040</v>
      </c>
      <c r="B153" s="1131">
        <v>56</v>
      </c>
    </row>
    <row r="154" spans="1:2" s="7" customFormat="1" ht="24" customHeight="1" x14ac:dyDescent="0.2">
      <c r="A154" s="1133" t="s">
        <v>1041</v>
      </c>
      <c r="B154" s="1131">
        <v>57</v>
      </c>
    </row>
    <row r="155" spans="1:2" s="7" customFormat="1" ht="24" customHeight="1" x14ac:dyDescent="0.2">
      <c r="A155" s="1133" t="s">
        <v>1042</v>
      </c>
      <c r="B155" s="1131">
        <v>57</v>
      </c>
    </row>
    <row r="156" spans="1:2" ht="21.95" customHeight="1" x14ac:dyDescent="0.2">
      <c r="A156" s="6"/>
      <c r="B156" s="1131"/>
    </row>
    <row r="157" spans="1:2" ht="21.95" customHeight="1" x14ac:dyDescent="0.2">
      <c r="A157" s="6"/>
      <c r="B157" s="1131"/>
    </row>
    <row r="158" spans="1:2" ht="21.95" customHeight="1" x14ac:dyDescent="0.2">
      <c r="A158" s="6"/>
      <c r="B158" s="1131"/>
    </row>
    <row r="159" spans="1:2" ht="21.95" customHeight="1" x14ac:dyDescent="0.2">
      <c r="A159" s="6"/>
      <c r="B159" s="1131"/>
    </row>
    <row r="160" spans="1:2" ht="21.95" customHeight="1" x14ac:dyDescent="0.2">
      <c r="A160" s="6"/>
      <c r="B160" s="1131"/>
    </row>
    <row r="161" spans="1:2" ht="21.95" customHeight="1" x14ac:dyDescent="0.2">
      <c r="A161" s="6"/>
      <c r="B161" s="1131"/>
    </row>
    <row r="162" spans="1:2" ht="21.95" customHeight="1" x14ac:dyDescent="0.2">
      <c r="A162" s="6"/>
      <c r="B162" s="1131"/>
    </row>
    <row r="163" spans="1:2" ht="18" customHeight="1" x14ac:dyDescent="0.2"/>
    <row r="164" spans="1:2" ht="18" customHeight="1" x14ac:dyDescent="0.2"/>
    <row r="165" spans="1:2" ht="18" customHeight="1" x14ac:dyDescent="0.2"/>
    <row r="166" spans="1:2" ht="18" customHeight="1" x14ac:dyDescent="0.2"/>
    <row r="167" spans="1:2" ht="18" customHeight="1" x14ac:dyDescent="0.2"/>
    <row r="168" spans="1:2" ht="18" customHeight="1" x14ac:dyDescent="0.2"/>
    <row r="169" spans="1:2" ht="18" customHeight="1" x14ac:dyDescent="0.2"/>
    <row r="170" spans="1:2" ht="18" customHeight="1" x14ac:dyDescent="0.2"/>
    <row r="171" spans="1:2" ht="18" customHeight="1" x14ac:dyDescent="0.2"/>
    <row r="172" spans="1:2" ht="18" customHeight="1" x14ac:dyDescent="0.2"/>
    <row r="173" spans="1:2" ht="18" customHeight="1" x14ac:dyDescent="0.2"/>
    <row r="174" spans="1:2" ht="18" customHeight="1" x14ac:dyDescent="0.2"/>
    <row r="175" spans="1:2" ht="18" customHeight="1" x14ac:dyDescent="0.2"/>
    <row r="176" spans="1:2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spans="1:2" ht="18" customHeight="1" x14ac:dyDescent="0.2"/>
    <row r="194" spans="1:2" ht="18" customHeight="1" x14ac:dyDescent="0.2"/>
    <row r="195" spans="1:2" ht="18" customHeight="1" x14ac:dyDescent="0.2"/>
    <row r="196" spans="1:2" ht="20.100000000000001" customHeight="1" x14ac:dyDescent="0.2"/>
    <row r="197" spans="1:2" ht="18" customHeight="1" x14ac:dyDescent="0.2"/>
    <row r="198" spans="1:2" ht="18" customHeight="1" x14ac:dyDescent="0.2"/>
    <row r="199" spans="1:2" ht="18" customHeight="1" x14ac:dyDescent="0.2"/>
    <row r="200" spans="1:2" ht="18" customHeight="1" x14ac:dyDescent="0.2">
      <c r="A200" s="1163"/>
      <c r="B200" s="1163"/>
    </row>
    <row r="201" spans="1:2" ht="5.0999999999999996" customHeight="1" x14ac:dyDescent="0.2">
      <c r="A201" s="1161"/>
      <c r="B201" s="1161"/>
    </row>
    <row r="202" spans="1:2" ht="18" customHeight="1" x14ac:dyDescent="0.2">
      <c r="A202" s="1163"/>
      <c r="B202" s="1163"/>
    </row>
    <row r="203" spans="1:2" ht="18" customHeight="1" x14ac:dyDescent="0.2"/>
    <row r="204" spans="1:2" ht="18" customHeight="1" x14ac:dyDescent="0.2"/>
    <row r="205" spans="1:2" ht="18" customHeight="1" x14ac:dyDescent="0.2"/>
    <row r="206" spans="1:2" ht="18" customHeight="1" x14ac:dyDescent="0.2"/>
    <row r="207" spans="1:2" ht="18" customHeight="1" x14ac:dyDescent="0.2"/>
    <row r="208" spans="1:2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  <row r="262" ht="18" customHeight="1" x14ac:dyDescent="0.2"/>
    <row r="263" ht="18" customHeight="1" x14ac:dyDescent="0.2"/>
  </sheetData>
  <mergeCells count="8205">
    <mergeCell ref="D128:E128"/>
    <mergeCell ref="F128:G128"/>
    <mergeCell ref="H128:I128"/>
    <mergeCell ref="J128:K128"/>
    <mergeCell ref="A202:B202"/>
    <mergeCell ref="A129:B129"/>
    <mergeCell ref="A130:B130"/>
    <mergeCell ref="A132:B132"/>
    <mergeCell ref="A200:B200"/>
    <mergeCell ref="A68:B68"/>
    <mergeCell ref="A1:B1"/>
    <mergeCell ref="A65:B65"/>
    <mergeCell ref="A2:B2"/>
    <mergeCell ref="A64:B64"/>
    <mergeCell ref="AP128:AQ128"/>
    <mergeCell ref="AR128:AS128"/>
    <mergeCell ref="AT128:AU128"/>
    <mergeCell ref="AV128:AW128"/>
    <mergeCell ref="AX128:AY128"/>
    <mergeCell ref="AF128:AG128"/>
    <mergeCell ref="AH128:AI128"/>
    <mergeCell ref="AJ128:AK128"/>
    <mergeCell ref="AL128:AM128"/>
    <mergeCell ref="AN128:AO128"/>
    <mergeCell ref="V128:W128"/>
    <mergeCell ref="X128:Y128"/>
    <mergeCell ref="Z128:AA128"/>
    <mergeCell ref="AB128:AC128"/>
    <mergeCell ref="AD128:AE128"/>
    <mergeCell ref="L128:M128"/>
    <mergeCell ref="N128:O128"/>
    <mergeCell ref="P128:Q128"/>
    <mergeCell ref="R128:S128"/>
    <mergeCell ref="T128:U128"/>
    <mergeCell ref="CD128:CE128"/>
    <mergeCell ref="CF128:CG128"/>
    <mergeCell ref="CH128:CI128"/>
    <mergeCell ref="CJ128:CK128"/>
    <mergeCell ref="CL128:CM128"/>
    <mergeCell ref="BT128:BU128"/>
    <mergeCell ref="BV128:BW128"/>
    <mergeCell ref="BX128:BY128"/>
    <mergeCell ref="BZ128:CA128"/>
    <mergeCell ref="CB128:CC128"/>
    <mergeCell ref="BJ128:BK128"/>
    <mergeCell ref="BL128:BM128"/>
    <mergeCell ref="BN128:BO128"/>
    <mergeCell ref="BP128:BQ128"/>
    <mergeCell ref="BR128:BS128"/>
    <mergeCell ref="AZ128:BA128"/>
    <mergeCell ref="BB128:BC128"/>
    <mergeCell ref="BD128:BE128"/>
    <mergeCell ref="BF128:BG128"/>
    <mergeCell ref="BH128:BI128"/>
    <mergeCell ref="DR128:DS128"/>
    <mergeCell ref="DT128:DU128"/>
    <mergeCell ref="DV128:DW128"/>
    <mergeCell ref="DX128:DY128"/>
    <mergeCell ref="DZ128:EA128"/>
    <mergeCell ref="DH128:DI128"/>
    <mergeCell ref="DJ128:DK128"/>
    <mergeCell ref="DL128:DM128"/>
    <mergeCell ref="DN128:DO128"/>
    <mergeCell ref="DP128:DQ128"/>
    <mergeCell ref="CX128:CY128"/>
    <mergeCell ref="CZ128:DA128"/>
    <mergeCell ref="DB128:DC128"/>
    <mergeCell ref="DD128:DE128"/>
    <mergeCell ref="DF128:DG128"/>
    <mergeCell ref="CN128:CO128"/>
    <mergeCell ref="CP128:CQ128"/>
    <mergeCell ref="CR128:CS128"/>
    <mergeCell ref="CT128:CU128"/>
    <mergeCell ref="CV128:CW128"/>
    <mergeCell ref="FF128:FG128"/>
    <mergeCell ref="FH128:FI128"/>
    <mergeCell ref="FJ128:FK128"/>
    <mergeCell ref="FL128:FM128"/>
    <mergeCell ref="FN128:FO128"/>
    <mergeCell ref="EV128:EW128"/>
    <mergeCell ref="EX128:EY128"/>
    <mergeCell ref="EZ128:FA128"/>
    <mergeCell ref="FB128:FC128"/>
    <mergeCell ref="FD128:FE128"/>
    <mergeCell ref="EL128:EM128"/>
    <mergeCell ref="EN128:EO128"/>
    <mergeCell ref="EP128:EQ128"/>
    <mergeCell ref="ER128:ES128"/>
    <mergeCell ref="ET128:EU128"/>
    <mergeCell ref="EB128:EC128"/>
    <mergeCell ref="ED128:EE128"/>
    <mergeCell ref="EF128:EG128"/>
    <mergeCell ref="EH128:EI128"/>
    <mergeCell ref="EJ128:EK128"/>
    <mergeCell ref="GT128:GU128"/>
    <mergeCell ref="GV128:GW128"/>
    <mergeCell ref="GX128:GY128"/>
    <mergeCell ref="GZ128:HA128"/>
    <mergeCell ref="HB128:HC128"/>
    <mergeCell ref="GJ128:GK128"/>
    <mergeCell ref="GL128:GM128"/>
    <mergeCell ref="GN128:GO128"/>
    <mergeCell ref="GP128:GQ128"/>
    <mergeCell ref="GR128:GS128"/>
    <mergeCell ref="FZ128:GA128"/>
    <mergeCell ref="GB128:GC128"/>
    <mergeCell ref="GD128:GE128"/>
    <mergeCell ref="GF128:GG128"/>
    <mergeCell ref="GH128:GI128"/>
    <mergeCell ref="FP128:FQ128"/>
    <mergeCell ref="FR128:FS128"/>
    <mergeCell ref="FT128:FU128"/>
    <mergeCell ref="FV128:FW128"/>
    <mergeCell ref="FX128:FY128"/>
    <mergeCell ref="IH128:II128"/>
    <mergeCell ref="IJ128:IK128"/>
    <mergeCell ref="IL128:IM128"/>
    <mergeCell ref="IN128:IO128"/>
    <mergeCell ref="IP128:IQ128"/>
    <mergeCell ref="HX128:HY128"/>
    <mergeCell ref="HZ128:IA128"/>
    <mergeCell ref="IB128:IC128"/>
    <mergeCell ref="ID128:IE128"/>
    <mergeCell ref="IF128:IG128"/>
    <mergeCell ref="HN128:HO128"/>
    <mergeCell ref="HP128:HQ128"/>
    <mergeCell ref="HR128:HS128"/>
    <mergeCell ref="HT128:HU128"/>
    <mergeCell ref="HV128:HW128"/>
    <mergeCell ref="HD128:HE128"/>
    <mergeCell ref="HF128:HG128"/>
    <mergeCell ref="HH128:HI128"/>
    <mergeCell ref="HJ128:HK128"/>
    <mergeCell ref="HL128:HM128"/>
    <mergeCell ref="JV128:JW128"/>
    <mergeCell ref="JX128:JY128"/>
    <mergeCell ref="JZ128:KA128"/>
    <mergeCell ref="KB128:KC128"/>
    <mergeCell ref="KD128:KE128"/>
    <mergeCell ref="JL128:JM128"/>
    <mergeCell ref="JN128:JO128"/>
    <mergeCell ref="JP128:JQ128"/>
    <mergeCell ref="JR128:JS128"/>
    <mergeCell ref="JT128:JU128"/>
    <mergeCell ref="JB128:JC128"/>
    <mergeCell ref="JD128:JE128"/>
    <mergeCell ref="JF128:JG128"/>
    <mergeCell ref="JH128:JI128"/>
    <mergeCell ref="JJ128:JK128"/>
    <mergeCell ref="IR128:IS128"/>
    <mergeCell ref="IT128:IU128"/>
    <mergeCell ref="IV128:IW128"/>
    <mergeCell ref="IX128:IY128"/>
    <mergeCell ref="IZ128:JA128"/>
    <mergeCell ref="LJ128:LK128"/>
    <mergeCell ref="LL128:LM128"/>
    <mergeCell ref="LN128:LO128"/>
    <mergeCell ref="LP128:LQ128"/>
    <mergeCell ref="LR128:LS128"/>
    <mergeCell ref="KZ128:LA128"/>
    <mergeCell ref="LB128:LC128"/>
    <mergeCell ref="LD128:LE128"/>
    <mergeCell ref="LF128:LG128"/>
    <mergeCell ref="LH128:LI128"/>
    <mergeCell ref="KP128:KQ128"/>
    <mergeCell ref="KR128:KS128"/>
    <mergeCell ref="KT128:KU128"/>
    <mergeCell ref="KV128:KW128"/>
    <mergeCell ref="KX128:KY128"/>
    <mergeCell ref="KF128:KG128"/>
    <mergeCell ref="KH128:KI128"/>
    <mergeCell ref="KJ128:KK128"/>
    <mergeCell ref="KL128:KM128"/>
    <mergeCell ref="KN128:KO128"/>
    <mergeCell ref="MX128:MY128"/>
    <mergeCell ref="MZ128:NA128"/>
    <mergeCell ref="NB128:NC128"/>
    <mergeCell ref="ND128:NE128"/>
    <mergeCell ref="NF128:NG128"/>
    <mergeCell ref="MN128:MO128"/>
    <mergeCell ref="MP128:MQ128"/>
    <mergeCell ref="MR128:MS128"/>
    <mergeCell ref="MT128:MU128"/>
    <mergeCell ref="MV128:MW128"/>
    <mergeCell ref="MD128:ME128"/>
    <mergeCell ref="MF128:MG128"/>
    <mergeCell ref="MH128:MI128"/>
    <mergeCell ref="MJ128:MK128"/>
    <mergeCell ref="ML128:MM128"/>
    <mergeCell ref="LT128:LU128"/>
    <mergeCell ref="LV128:LW128"/>
    <mergeCell ref="LX128:LY128"/>
    <mergeCell ref="LZ128:MA128"/>
    <mergeCell ref="MB128:MC128"/>
    <mergeCell ref="OL128:OM128"/>
    <mergeCell ref="ON128:OO128"/>
    <mergeCell ref="OP128:OQ128"/>
    <mergeCell ref="OR128:OS128"/>
    <mergeCell ref="OT128:OU128"/>
    <mergeCell ref="OB128:OC128"/>
    <mergeCell ref="OD128:OE128"/>
    <mergeCell ref="OF128:OG128"/>
    <mergeCell ref="OH128:OI128"/>
    <mergeCell ref="OJ128:OK128"/>
    <mergeCell ref="NR128:NS128"/>
    <mergeCell ref="NT128:NU128"/>
    <mergeCell ref="NV128:NW128"/>
    <mergeCell ref="NX128:NY128"/>
    <mergeCell ref="NZ128:OA128"/>
    <mergeCell ref="NH128:NI128"/>
    <mergeCell ref="NJ128:NK128"/>
    <mergeCell ref="NL128:NM128"/>
    <mergeCell ref="NN128:NO128"/>
    <mergeCell ref="NP128:NQ128"/>
    <mergeCell ref="PZ128:QA128"/>
    <mergeCell ref="QB128:QC128"/>
    <mergeCell ref="QD128:QE128"/>
    <mergeCell ref="QF128:QG128"/>
    <mergeCell ref="QH128:QI128"/>
    <mergeCell ref="PP128:PQ128"/>
    <mergeCell ref="PR128:PS128"/>
    <mergeCell ref="PT128:PU128"/>
    <mergeCell ref="PV128:PW128"/>
    <mergeCell ref="PX128:PY128"/>
    <mergeCell ref="PF128:PG128"/>
    <mergeCell ref="PH128:PI128"/>
    <mergeCell ref="PJ128:PK128"/>
    <mergeCell ref="PL128:PM128"/>
    <mergeCell ref="PN128:PO128"/>
    <mergeCell ref="OV128:OW128"/>
    <mergeCell ref="OX128:OY128"/>
    <mergeCell ref="OZ128:PA128"/>
    <mergeCell ref="PB128:PC128"/>
    <mergeCell ref="PD128:PE128"/>
    <mergeCell ref="RN128:RO128"/>
    <mergeCell ref="RP128:RQ128"/>
    <mergeCell ref="RR128:RS128"/>
    <mergeCell ref="RT128:RU128"/>
    <mergeCell ref="RV128:RW128"/>
    <mergeCell ref="RD128:RE128"/>
    <mergeCell ref="RF128:RG128"/>
    <mergeCell ref="RH128:RI128"/>
    <mergeCell ref="RJ128:RK128"/>
    <mergeCell ref="RL128:RM128"/>
    <mergeCell ref="QT128:QU128"/>
    <mergeCell ref="QV128:QW128"/>
    <mergeCell ref="QX128:QY128"/>
    <mergeCell ref="QZ128:RA128"/>
    <mergeCell ref="RB128:RC128"/>
    <mergeCell ref="QJ128:QK128"/>
    <mergeCell ref="QL128:QM128"/>
    <mergeCell ref="QN128:QO128"/>
    <mergeCell ref="QP128:QQ128"/>
    <mergeCell ref="QR128:QS128"/>
    <mergeCell ref="TB128:TC128"/>
    <mergeCell ref="TD128:TE128"/>
    <mergeCell ref="TF128:TG128"/>
    <mergeCell ref="TH128:TI128"/>
    <mergeCell ref="TJ128:TK128"/>
    <mergeCell ref="SR128:SS128"/>
    <mergeCell ref="ST128:SU128"/>
    <mergeCell ref="SV128:SW128"/>
    <mergeCell ref="SX128:SY128"/>
    <mergeCell ref="SZ128:TA128"/>
    <mergeCell ref="SH128:SI128"/>
    <mergeCell ref="SJ128:SK128"/>
    <mergeCell ref="SL128:SM128"/>
    <mergeCell ref="SN128:SO128"/>
    <mergeCell ref="SP128:SQ128"/>
    <mergeCell ref="RX128:RY128"/>
    <mergeCell ref="RZ128:SA128"/>
    <mergeCell ref="SB128:SC128"/>
    <mergeCell ref="SD128:SE128"/>
    <mergeCell ref="SF128:SG128"/>
    <mergeCell ref="UP128:UQ128"/>
    <mergeCell ref="UR128:US128"/>
    <mergeCell ref="UT128:UU128"/>
    <mergeCell ref="UV128:UW128"/>
    <mergeCell ref="UX128:UY128"/>
    <mergeCell ref="UF128:UG128"/>
    <mergeCell ref="UH128:UI128"/>
    <mergeCell ref="UJ128:UK128"/>
    <mergeCell ref="UL128:UM128"/>
    <mergeCell ref="UN128:UO128"/>
    <mergeCell ref="TV128:TW128"/>
    <mergeCell ref="TX128:TY128"/>
    <mergeCell ref="TZ128:UA128"/>
    <mergeCell ref="UB128:UC128"/>
    <mergeCell ref="UD128:UE128"/>
    <mergeCell ref="TL128:TM128"/>
    <mergeCell ref="TN128:TO128"/>
    <mergeCell ref="TP128:TQ128"/>
    <mergeCell ref="TR128:TS128"/>
    <mergeCell ref="TT128:TU128"/>
    <mergeCell ref="WD128:WE128"/>
    <mergeCell ref="WF128:WG128"/>
    <mergeCell ref="WH128:WI128"/>
    <mergeCell ref="WJ128:WK128"/>
    <mergeCell ref="WL128:WM128"/>
    <mergeCell ref="VT128:VU128"/>
    <mergeCell ref="VV128:VW128"/>
    <mergeCell ref="VX128:VY128"/>
    <mergeCell ref="VZ128:WA128"/>
    <mergeCell ref="WB128:WC128"/>
    <mergeCell ref="VJ128:VK128"/>
    <mergeCell ref="VL128:VM128"/>
    <mergeCell ref="VN128:VO128"/>
    <mergeCell ref="VP128:VQ128"/>
    <mergeCell ref="VR128:VS128"/>
    <mergeCell ref="UZ128:VA128"/>
    <mergeCell ref="VB128:VC128"/>
    <mergeCell ref="VD128:VE128"/>
    <mergeCell ref="VF128:VG128"/>
    <mergeCell ref="VH128:VI128"/>
    <mergeCell ref="XR128:XS128"/>
    <mergeCell ref="XT128:XU128"/>
    <mergeCell ref="XV128:XW128"/>
    <mergeCell ref="XX128:XY128"/>
    <mergeCell ref="XZ128:YA128"/>
    <mergeCell ref="XH128:XI128"/>
    <mergeCell ref="XJ128:XK128"/>
    <mergeCell ref="XL128:XM128"/>
    <mergeCell ref="XN128:XO128"/>
    <mergeCell ref="XP128:XQ128"/>
    <mergeCell ref="WX128:WY128"/>
    <mergeCell ref="WZ128:XA128"/>
    <mergeCell ref="XB128:XC128"/>
    <mergeCell ref="XD128:XE128"/>
    <mergeCell ref="XF128:XG128"/>
    <mergeCell ref="WN128:WO128"/>
    <mergeCell ref="WP128:WQ128"/>
    <mergeCell ref="WR128:WS128"/>
    <mergeCell ref="WT128:WU128"/>
    <mergeCell ref="WV128:WW128"/>
    <mergeCell ref="ZF128:ZG128"/>
    <mergeCell ref="ZH128:ZI128"/>
    <mergeCell ref="ZJ128:ZK128"/>
    <mergeCell ref="ZL128:ZM128"/>
    <mergeCell ref="ZN128:ZO128"/>
    <mergeCell ref="YV128:YW128"/>
    <mergeCell ref="YX128:YY128"/>
    <mergeCell ref="YZ128:ZA128"/>
    <mergeCell ref="ZB128:ZC128"/>
    <mergeCell ref="ZD128:ZE128"/>
    <mergeCell ref="YL128:YM128"/>
    <mergeCell ref="YN128:YO128"/>
    <mergeCell ref="YP128:YQ128"/>
    <mergeCell ref="YR128:YS128"/>
    <mergeCell ref="YT128:YU128"/>
    <mergeCell ref="YB128:YC128"/>
    <mergeCell ref="YD128:YE128"/>
    <mergeCell ref="YF128:YG128"/>
    <mergeCell ref="YH128:YI128"/>
    <mergeCell ref="YJ128:YK128"/>
    <mergeCell ref="AAT128:AAU128"/>
    <mergeCell ref="AAV128:AAW128"/>
    <mergeCell ref="AAX128:AAY128"/>
    <mergeCell ref="AAZ128:ABA128"/>
    <mergeCell ref="ABB128:ABC128"/>
    <mergeCell ref="AAJ128:AAK128"/>
    <mergeCell ref="AAL128:AAM128"/>
    <mergeCell ref="AAN128:AAO128"/>
    <mergeCell ref="AAP128:AAQ128"/>
    <mergeCell ref="AAR128:AAS128"/>
    <mergeCell ref="ZZ128:AAA128"/>
    <mergeCell ref="AAB128:AAC128"/>
    <mergeCell ref="AAD128:AAE128"/>
    <mergeCell ref="AAF128:AAG128"/>
    <mergeCell ref="AAH128:AAI128"/>
    <mergeCell ref="ZP128:ZQ128"/>
    <mergeCell ref="ZR128:ZS128"/>
    <mergeCell ref="ZT128:ZU128"/>
    <mergeCell ref="ZV128:ZW128"/>
    <mergeCell ref="ZX128:ZY128"/>
    <mergeCell ref="ACH128:ACI128"/>
    <mergeCell ref="ACJ128:ACK128"/>
    <mergeCell ref="ACL128:ACM128"/>
    <mergeCell ref="ACN128:ACO128"/>
    <mergeCell ref="ACP128:ACQ128"/>
    <mergeCell ref="ABX128:ABY128"/>
    <mergeCell ref="ABZ128:ACA128"/>
    <mergeCell ref="ACB128:ACC128"/>
    <mergeCell ref="ACD128:ACE128"/>
    <mergeCell ref="ACF128:ACG128"/>
    <mergeCell ref="ABN128:ABO128"/>
    <mergeCell ref="ABP128:ABQ128"/>
    <mergeCell ref="ABR128:ABS128"/>
    <mergeCell ref="ABT128:ABU128"/>
    <mergeCell ref="ABV128:ABW128"/>
    <mergeCell ref="ABD128:ABE128"/>
    <mergeCell ref="ABF128:ABG128"/>
    <mergeCell ref="ABH128:ABI128"/>
    <mergeCell ref="ABJ128:ABK128"/>
    <mergeCell ref="ABL128:ABM128"/>
    <mergeCell ref="ADV128:ADW128"/>
    <mergeCell ref="ADX128:ADY128"/>
    <mergeCell ref="ADZ128:AEA128"/>
    <mergeCell ref="AEB128:AEC128"/>
    <mergeCell ref="AED128:AEE128"/>
    <mergeCell ref="ADL128:ADM128"/>
    <mergeCell ref="ADN128:ADO128"/>
    <mergeCell ref="ADP128:ADQ128"/>
    <mergeCell ref="ADR128:ADS128"/>
    <mergeCell ref="ADT128:ADU128"/>
    <mergeCell ref="ADB128:ADC128"/>
    <mergeCell ref="ADD128:ADE128"/>
    <mergeCell ref="ADF128:ADG128"/>
    <mergeCell ref="ADH128:ADI128"/>
    <mergeCell ref="ADJ128:ADK128"/>
    <mergeCell ref="ACR128:ACS128"/>
    <mergeCell ref="ACT128:ACU128"/>
    <mergeCell ref="ACV128:ACW128"/>
    <mergeCell ref="ACX128:ACY128"/>
    <mergeCell ref="ACZ128:ADA128"/>
    <mergeCell ref="AFJ128:AFK128"/>
    <mergeCell ref="AFL128:AFM128"/>
    <mergeCell ref="AFN128:AFO128"/>
    <mergeCell ref="AFP128:AFQ128"/>
    <mergeCell ref="AFR128:AFS128"/>
    <mergeCell ref="AEZ128:AFA128"/>
    <mergeCell ref="AFB128:AFC128"/>
    <mergeCell ref="AFD128:AFE128"/>
    <mergeCell ref="AFF128:AFG128"/>
    <mergeCell ref="AFH128:AFI128"/>
    <mergeCell ref="AEP128:AEQ128"/>
    <mergeCell ref="AER128:AES128"/>
    <mergeCell ref="AET128:AEU128"/>
    <mergeCell ref="AEV128:AEW128"/>
    <mergeCell ref="AEX128:AEY128"/>
    <mergeCell ref="AEF128:AEG128"/>
    <mergeCell ref="AEH128:AEI128"/>
    <mergeCell ref="AEJ128:AEK128"/>
    <mergeCell ref="AEL128:AEM128"/>
    <mergeCell ref="AEN128:AEO128"/>
    <mergeCell ref="AGX128:AGY128"/>
    <mergeCell ref="AGZ128:AHA128"/>
    <mergeCell ref="AHB128:AHC128"/>
    <mergeCell ref="AHD128:AHE128"/>
    <mergeCell ref="AHF128:AHG128"/>
    <mergeCell ref="AGN128:AGO128"/>
    <mergeCell ref="AGP128:AGQ128"/>
    <mergeCell ref="AGR128:AGS128"/>
    <mergeCell ref="AGT128:AGU128"/>
    <mergeCell ref="AGV128:AGW128"/>
    <mergeCell ref="AGD128:AGE128"/>
    <mergeCell ref="AGF128:AGG128"/>
    <mergeCell ref="AGH128:AGI128"/>
    <mergeCell ref="AGJ128:AGK128"/>
    <mergeCell ref="AGL128:AGM128"/>
    <mergeCell ref="AFT128:AFU128"/>
    <mergeCell ref="AFV128:AFW128"/>
    <mergeCell ref="AFX128:AFY128"/>
    <mergeCell ref="AFZ128:AGA128"/>
    <mergeCell ref="AGB128:AGC128"/>
    <mergeCell ref="AIL128:AIM128"/>
    <mergeCell ref="AIN128:AIO128"/>
    <mergeCell ref="AIP128:AIQ128"/>
    <mergeCell ref="AIR128:AIS128"/>
    <mergeCell ref="AIT128:AIU128"/>
    <mergeCell ref="AIB128:AIC128"/>
    <mergeCell ref="AID128:AIE128"/>
    <mergeCell ref="AIF128:AIG128"/>
    <mergeCell ref="AIH128:AII128"/>
    <mergeCell ref="AIJ128:AIK128"/>
    <mergeCell ref="AHR128:AHS128"/>
    <mergeCell ref="AHT128:AHU128"/>
    <mergeCell ref="AHV128:AHW128"/>
    <mergeCell ref="AHX128:AHY128"/>
    <mergeCell ref="AHZ128:AIA128"/>
    <mergeCell ref="AHH128:AHI128"/>
    <mergeCell ref="AHJ128:AHK128"/>
    <mergeCell ref="AHL128:AHM128"/>
    <mergeCell ref="AHN128:AHO128"/>
    <mergeCell ref="AHP128:AHQ128"/>
    <mergeCell ref="AJZ128:AKA128"/>
    <mergeCell ref="AKB128:AKC128"/>
    <mergeCell ref="AKD128:AKE128"/>
    <mergeCell ref="AKF128:AKG128"/>
    <mergeCell ref="AKH128:AKI128"/>
    <mergeCell ref="AJP128:AJQ128"/>
    <mergeCell ref="AJR128:AJS128"/>
    <mergeCell ref="AJT128:AJU128"/>
    <mergeCell ref="AJV128:AJW128"/>
    <mergeCell ref="AJX128:AJY128"/>
    <mergeCell ref="AJF128:AJG128"/>
    <mergeCell ref="AJH128:AJI128"/>
    <mergeCell ref="AJJ128:AJK128"/>
    <mergeCell ref="AJL128:AJM128"/>
    <mergeCell ref="AJN128:AJO128"/>
    <mergeCell ref="AIV128:AIW128"/>
    <mergeCell ref="AIX128:AIY128"/>
    <mergeCell ref="AIZ128:AJA128"/>
    <mergeCell ref="AJB128:AJC128"/>
    <mergeCell ref="AJD128:AJE128"/>
    <mergeCell ref="ALN128:ALO128"/>
    <mergeCell ref="ALP128:ALQ128"/>
    <mergeCell ref="ALR128:ALS128"/>
    <mergeCell ref="ALT128:ALU128"/>
    <mergeCell ref="ALV128:ALW128"/>
    <mergeCell ref="ALD128:ALE128"/>
    <mergeCell ref="ALF128:ALG128"/>
    <mergeCell ref="ALH128:ALI128"/>
    <mergeCell ref="ALJ128:ALK128"/>
    <mergeCell ref="ALL128:ALM128"/>
    <mergeCell ref="AKT128:AKU128"/>
    <mergeCell ref="AKV128:AKW128"/>
    <mergeCell ref="AKX128:AKY128"/>
    <mergeCell ref="AKZ128:ALA128"/>
    <mergeCell ref="ALB128:ALC128"/>
    <mergeCell ref="AKJ128:AKK128"/>
    <mergeCell ref="AKL128:AKM128"/>
    <mergeCell ref="AKN128:AKO128"/>
    <mergeCell ref="AKP128:AKQ128"/>
    <mergeCell ref="AKR128:AKS128"/>
    <mergeCell ref="ANB128:ANC128"/>
    <mergeCell ref="AND128:ANE128"/>
    <mergeCell ref="ANF128:ANG128"/>
    <mergeCell ref="ANH128:ANI128"/>
    <mergeCell ref="ANJ128:ANK128"/>
    <mergeCell ref="AMR128:AMS128"/>
    <mergeCell ref="AMT128:AMU128"/>
    <mergeCell ref="AMV128:AMW128"/>
    <mergeCell ref="AMX128:AMY128"/>
    <mergeCell ref="AMZ128:ANA128"/>
    <mergeCell ref="AMH128:AMI128"/>
    <mergeCell ref="AMJ128:AMK128"/>
    <mergeCell ref="AML128:AMM128"/>
    <mergeCell ref="AMN128:AMO128"/>
    <mergeCell ref="AMP128:AMQ128"/>
    <mergeCell ref="ALX128:ALY128"/>
    <mergeCell ref="ALZ128:AMA128"/>
    <mergeCell ref="AMB128:AMC128"/>
    <mergeCell ref="AMD128:AME128"/>
    <mergeCell ref="AMF128:AMG128"/>
    <mergeCell ref="AOP128:AOQ128"/>
    <mergeCell ref="AOR128:AOS128"/>
    <mergeCell ref="AOT128:AOU128"/>
    <mergeCell ref="AOV128:AOW128"/>
    <mergeCell ref="AOX128:AOY128"/>
    <mergeCell ref="AOF128:AOG128"/>
    <mergeCell ref="AOH128:AOI128"/>
    <mergeCell ref="AOJ128:AOK128"/>
    <mergeCell ref="AOL128:AOM128"/>
    <mergeCell ref="AON128:AOO128"/>
    <mergeCell ref="ANV128:ANW128"/>
    <mergeCell ref="ANX128:ANY128"/>
    <mergeCell ref="ANZ128:AOA128"/>
    <mergeCell ref="AOB128:AOC128"/>
    <mergeCell ref="AOD128:AOE128"/>
    <mergeCell ref="ANL128:ANM128"/>
    <mergeCell ref="ANN128:ANO128"/>
    <mergeCell ref="ANP128:ANQ128"/>
    <mergeCell ref="ANR128:ANS128"/>
    <mergeCell ref="ANT128:ANU128"/>
    <mergeCell ref="AQD128:AQE128"/>
    <mergeCell ref="AQF128:AQG128"/>
    <mergeCell ref="AQH128:AQI128"/>
    <mergeCell ref="AQJ128:AQK128"/>
    <mergeCell ref="AQL128:AQM128"/>
    <mergeCell ref="APT128:APU128"/>
    <mergeCell ref="APV128:APW128"/>
    <mergeCell ref="APX128:APY128"/>
    <mergeCell ref="APZ128:AQA128"/>
    <mergeCell ref="AQB128:AQC128"/>
    <mergeCell ref="APJ128:APK128"/>
    <mergeCell ref="APL128:APM128"/>
    <mergeCell ref="APN128:APO128"/>
    <mergeCell ref="APP128:APQ128"/>
    <mergeCell ref="APR128:APS128"/>
    <mergeCell ref="AOZ128:APA128"/>
    <mergeCell ref="APB128:APC128"/>
    <mergeCell ref="APD128:APE128"/>
    <mergeCell ref="APF128:APG128"/>
    <mergeCell ref="APH128:API128"/>
    <mergeCell ref="ARR128:ARS128"/>
    <mergeCell ref="ART128:ARU128"/>
    <mergeCell ref="ARV128:ARW128"/>
    <mergeCell ref="ARX128:ARY128"/>
    <mergeCell ref="ARZ128:ASA128"/>
    <mergeCell ref="ARH128:ARI128"/>
    <mergeCell ref="ARJ128:ARK128"/>
    <mergeCell ref="ARL128:ARM128"/>
    <mergeCell ref="ARN128:ARO128"/>
    <mergeCell ref="ARP128:ARQ128"/>
    <mergeCell ref="AQX128:AQY128"/>
    <mergeCell ref="AQZ128:ARA128"/>
    <mergeCell ref="ARB128:ARC128"/>
    <mergeCell ref="ARD128:ARE128"/>
    <mergeCell ref="ARF128:ARG128"/>
    <mergeCell ref="AQN128:AQO128"/>
    <mergeCell ref="AQP128:AQQ128"/>
    <mergeCell ref="AQR128:AQS128"/>
    <mergeCell ref="AQT128:AQU128"/>
    <mergeCell ref="AQV128:AQW128"/>
    <mergeCell ref="ATF128:ATG128"/>
    <mergeCell ref="ATH128:ATI128"/>
    <mergeCell ref="ATJ128:ATK128"/>
    <mergeCell ref="ATL128:ATM128"/>
    <mergeCell ref="ATN128:ATO128"/>
    <mergeCell ref="ASV128:ASW128"/>
    <mergeCell ref="ASX128:ASY128"/>
    <mergeCell ref="ASZ128:ATA128"/>
    <mergeCell ref="ATB128:ATC128"/>
    <mergeCell ref="ATD128:ATE128"/>
    <mergeCell ref="ASL128:ASM128"/>
    <mergeCell ref="ASN128:ASO128"/>
    <mergeCell ref="ASP128:ASQ128"/>
    <mergeCell ref="ASR128:ASS128"/>
    <mergeCell ref="AST128:ASU128"/>
    <mergeCell ref="ASB128:ASC128"/>
    <mergeCell ref="ASD128:ASE128"/>
    <mergeCell ref="ASF128:ASG128"/>
    <mergeCell ref="ASH128:ASI128"/>
    <mergeCell ref="ASJ128:ASK128"/>
    <mergeCell ref="AUT128:AUU128"/>
    <mergeCell ref="AUV128:AUW128"/>
    <mergeCell ref="AUX128:AUY128"/>
    <mergeCell ref="AUZ128:AVA128"/>
    <mergeCell ref="AVB128:AVC128"/>
    <mergeCell ref="AUJ128:AUK128"/>
    <mergeCell ref="AUL128:AUM128"/>
    <mergeCell ref="AUN128:AUO128"/>
    <mergeCell ref="AUP128:AUQ128"/>
    <mergeCell ref="AUR128:AUS128"/>
    <mergeCell ref="ATZ128:AUA128"/>
    <mergeCell ref="AUB128:AUC128"/>
    <mergeCell ref="AUD128:AUE128"/>
    <mergeCell ref="AUF128:AUG128"/>
    <mergeCell ref="AUH128:AUI128"/>
    <mergeCell ref="ATP128:ATQ128"/>
    <mergeCell ref="ATR128:ATS128"/>
    <mergeCell ref="ATT128:ATU128"/>
    <mergeCell ref="ATV128:ATW128"/>
    <mergeCell ref="ATX128:ATY128"/>
    <mergeCell ref="AWH128:AWI128"/>
    <mergeCell ref="AWJ128:AWK128"/>
    <mergeCell ref="AWL128:AWM128"/>
    <mergeCell ref="AWN128:AWO128"/>
    <mergeCell ref="AWP128:AWQ128"/>
    <mergeCell ref="AVX128:AVY128"/>
    <mergeCell ref="AVZ128:AWA128"/>
    <mergeCell ref="AWB128:AWC128"/>
    <mergeCell ref="AWD128:AWE128"/>
    <mergeCell ref="AWF128:AWG128"/>
    <mergeCell ref="AVN128:AVO128"/>
    <mergeCell ref="AVP128:AVQ128"/>
    <mergeCell ref="AVR128:AVS128"/>
    <mergeCell ref="AVT128:AVU128"/>
    <mergeCell ref="AVV128:AVW128"/>
    <mergeCell ref="AVD128:AVE128"/>
    <mergeCell ref="AVF128:AVG128"/>
    <mergeCell ref="AVH128:AVI128"/>
    <mergeCell ref="AVJ128:AVK128"/>
    <mergeCell ref="AVL128:AVM128"/>
    <mergeCell ref="AXV128:AXW128"/>
    <mergeCell ref="AXX128:AXY128"/>
    <mergeCell ref="AXZ128:AYA128"/>
    <mergeCell ref="AYB128:AYC128"/>
    <mergeCell ref="AYD128:AYE128"/>
    <mergeCell ref="AXL128:AXM128"/>
    <mergeCell ref="AXN128:AXO128"/>
    <mergeCell ref="AXP128:AXQ128"/>
    <mergeCell ref="AXR128:AXS128"/>
    <mergeCell ref="AXT128:AXU128"/>
    <mergeCell ref="AXB128:AXC128"/>
    <mergeCell ref="AXD128:AXE128"/>
    <mergeCell ref="AXF128:AXG128"/>
    <mergeCell ref="AXH128:AXI128"/>
    <mergeCell ref="AXJ128:AXK128"/>
    <mergeCell ref="AWR128:AWS128"/>
    <mergeCell ref="AWT128:AWU128"/>
    <mergeCell ref="AWV128:AWW128"/>
    <mergeCell ref="AWX128:AWY128"/>
    <mergeCell ref="AWZ128:AXA128"/>
    <mergeCell ref="AZJ128:AZK128"/>
    <mergeCell ref="AZL128:AZM128"/>
    <mergeCell ref="AZN128:AZO128"/>
    <mergeCell ref="AZP128:AZQ128"/>
    <mergeCell ref="AZR128:AZS128"/>
    <mergeCell ref="AYZ128:AZA128"/>
    <mergeCell ref="AZB128:AZC128"/>
    <mergeCell ref="AZD128:AZE128"/>
    <mergeCell ref="AZF128:AZG128"/>
    <mergeCell ref="AZH128:AZI128"/>
    <mergeCell ref="AYP128:AYQ128"/>
    <mergeCell ref="AYR128:AYS128"/>
    <mergeCell ref="AYT128:AYU128"/>
    <mergeCell ref="AYV128:AYW128"/>
    <mergeCell ref="AYX128:AYY128"/>
    <mergeCell ref="AYF128:AYG128"/>
    <mergeCell ref="AYH128:AYI128"/>
    <mergeCell ref="AYJ128:AYK128"/>
    <mergeCell ref="AYL128:AYM128"/>
    <mergeCell ref="AYN128:AYO128"/>
    <mergeCell ref="BAX128:BAY128"/>
    <mergeCell ref="BAZ128:BBA128"/>
    <mergeCell ref="BBB128:BBC128"/>
    <mergeCell ref="BBD128:BBE128"/>
    <mergeCell ref="BBF128:BBG128"/>
    <mergeCell ref="BAN128:BAO128"/>
    <mergeCell ref="BAP128:BAQ128"/>
    <mergeCell ref="BAR128:BAS128"/>
    <mergeCell ref="BAT128:BAU128"/>
    <mergeCell ref="BAV128:BAW128"/>
    <mergeCell ref="BAD128:BAE128"/>
    <mergeCell ref="BAF128:BAG128"/>
    <mergeCell ref="BAH128:BAI128"/>
    <mergeCell ref="BAJ128:BAK128"/>
    <mergeCell ref="BAL128:BAM128"/>
    <mergeCell ref="AZT128:AZU128"/>
    <mergeCell ref="AZV128:AZW128"/>
    <mergeCell ref="AZX128:AZY128"/>
    <mergeCell ref="AZZ128:BAA128"/>
    <mergeCell ref="BAB128:BAC128"/>
    <mergeCell ref="BCL128:BCM128"/>
    <mergeCell ref="BCN128:BCO128"/>
    <mergeCell ref="BCP128:BCQ128"/>
    <mergeCell ref="BCR128:BCS128"/>
    <mergeCell ref="BCT128:BCU128"/>
    <mergeCell ref="BCB128:BCC128"/>
    <mergeCell ref="BCD128:BCE128"/>
    <mergeCell ref="BCF128:BCG128"/>
    <mergeCell ref="BCH128:BCI128"/>
    <mergeCell ref="BCJ128:BCK128"/>
    <mergeCell ref="BBR128:BBS128"/>
    <mergeCell ref="BBT128:BBU128"/>
    <mergeCell ref="BBV128:BBW128"/>
    <mergeCell ref="BBX128:BBY128"/>
    <mergeCell ref="BBZ128:BCA128"/>
    <mergeCell ref="BBH128:BBI128"/>
    <mergeCell ref="BBJ128:BBK128"/>
    <mergeCell ref="BBL128:BBM128"/>
    <mergeCell ref="BBN128:BBO128"/>
    <mergeCell ref="BBP128:BBQ128"/>
    <mergeCell ref="BDZ128:BEA128"/>
    <mergeCell ref="BEB128:BEC128"/>
    <mergeCell ref="BED128:BEE128"/>
    <mergeCell ref="BEF128:BEG128"/>
    <mergeCell ref="BEH128:BEI128"/>
    <mergeCell ref="BDP128:BDQ128"/>
    <mergeCell ref="BDR128:BDS128"/>
    <mergeCell ref="BDT128:BDU128"/>
    <mergeCell ref="BDV128:BDW128"/>
    <mergeCell ref="BDX128:BDY128"/>
    <mergeCell ref="BDF128:BDG128"/>
    <mergeCell ref="BDH128:BDI128"/>
    <mergeCell ref="BDJ128:BDK128"/>
    <mergeCell ref="BDL128:BDM128"/>
    <mergeCell ref="BDN128:BDO128"/>
    <mergeCell ref="BCV128:BCW128"/>
    <mergeCell ref="BCX128:BCY128"/>
    <mergeCell ref="BCZ128:BDA128"/>
    <mergeCell ref="BDB128:BDC128"/>
    <mergeCell ref="BDD128:BDE128"/>
    <mergeCell ref="BFN128:BFO128"/>
    <mergeCell ref="BFP128:BFQ128"/>
    <mergeCell ref="BFR128:BFS128"/>
    <mergeCell ref="BFT128:BFU128"/>
    <mergeCell ref="BFV128:BFW128"/>
    <mergeCell ref="BFD128:BFE128"/>
    <mergeCell ref="BFF128:BFG128"/>
    <mergeCell ref="BFH128:BFI128"/>
    <mergeCell ref="BFJ128:BFK128"/>
    <mergeCell ref="BFL128:BFM128"/>
    <mergeCell ref="BET128:BEU128"/>
    <mergeCell ref="BEV128:BEW128"/>
    <mergeCell ref="BEX128:BEY128"/>
    <mergeCell ref="BEZ128:BFA128"/>
    <mergeCell ref="BFB128:BFC128"/>
    <mergeCell ref="BEJ128:BEK128"/>
    <mergeCell ref="BEL128:BEM128"/>
    <mergeCell ref="BEN128:BEO128"/>
    <mergeCell ref="BEP128:BEQ128"/>
    <mergeCell ref="BER128:BES128"/>
    <mergeCell ref="BHB128:BHC128"/>
    <mergeCell ref="BHD128:BHE128"/>
    <mergeCell ref="BHF128:BHG128"/>
    <mergeCell ref="BHH128:BHI128"/>
    <mergeCell ref="BHJ128:BHK128"/>
    <mergeCell ref="BGR128:BGS128"/>
    <mergeCell ref="BGT128:BGU128"/>
    <mergeCell ref="BGV128:BGW128"/>
    <mergeCell ref="BGX128:BGY128"/>
    <mergeCell ref="BGZ128:BHA128"/>
    <mergeCell ref="BGH128:BGI128"/>
    <mergeCell ref="BGJ128:BGK128"/>
    <mergeCell ref="BGL128:BGM128"/>
    <mergeCell ref="BGN128:BGO128"/>
    <mergeCell ref="BGP128:BGQ128"/>
    <mergeCell ref="BFX128:BFY128"/>
    <mergeCell ref="BFZ128:BGA128"/>
    <mergeCell ref="BGB128:BGC128"/>
    <mergeCell ref="BGD128:BGE128"/>
    <mergeCell ref="BGF128:BGG128"/>
    <mergeCell ref="BIP128:BIQ128"/>
    <mergeCell ref="BIR128:BIS128"/>
    <mergeCell ref="BIT128:BIU128"/>
    <mergeCell ref="BIV128:BIW128"/>
    <mergeCell ref="BIX128:BIY128"/>
    <mergeCell ref="BIF128:BIG128"/>
    <mergeCell ref="BIH128:BII128"/>
    <mergeCell ref="BIJ128:BIK128"/>
    <mergeCell ref="BIL128:BIM128"/>
    <mergeCell ref="BIN128:BIO128"/>
    <mergeCell ref="BHV128:BHW128"/>
    <mergeCell ref="BHX128:BHY128"/>
    <mergeCell ref="BHZ128:BIA128"/>
    <mergeCell ref="BIB128:BIC128"/>
    <mergeCell ref="BID128:BIE128"/>
    <mergeCell ref="BHL128:BHM128"/>
    <mergeCell ref="BHN128:BHO128"/>
    <mergeCell ref="BHP128:BHQ128"/>
    <mergeCell ref="BHR128:BHS128"/>
    <mergeCell ref="BHT128:BHU128"/>
    <mergeCell ref="BKD128:BKE128"/>
    <mergeCell ref="BKF128:BKG128"/>
    <mergeCell ref="BKH128:BKI128"/>
    <mergeCell ref="BKJ128:BKK128"/>
    <mergeCell ref="BKL128:BKM128"/>
    <mergeCell ref="BJT128:BJU128"/>
    <mergeCell ref="BJV128:BJW128"/>
    <mergeCell ref="BJX128:BJY128"/>
    <mergeCell ref="BJZ128:BKA128"/>
    <mergeCell ref="BKB128:BKC128"/>
    <mergeCell ref="BJJ128:BJK128"/>
    <mergeCell ref="BJL128:BJM128"/>
    <mergeCell ref="BJN128:BJO128"/>
    <mergeCell ref="BJP128:BJQ128"/>
    <mergeCell ref="BJR128:BJS128"/>
    <mergeCell ref="BIZ128:BJA128"/>
    <mergeCell ref="BJB128:BJC128"/>
    <mergeCell ref="BJD128:BJE128"/>
    <mergeCell ref="BJF128:BJG128"/>
    <mergeCell ref="BJH128:BJI128"/>
    <mergeCell ref="BLR128:BLS128"/>
    <mergeCell ref="BLT128:BLU128"/>
    <mergeCell ref="BLV128:BLW128"/>
    <mergeCell ref="BLX128:BLY128"/>
    <mergeCell ref="BLZ128:BMA128"/>
    <mergeCell ref="BLH128:BLI128"/>
    <mergeCell ref="BLJ128:BLK128"/>
    <mergeCell ref="BLL128:BLM128"/>
    <mergeCell ref="BLN128:BLO128"/>
    <mergeCell ref="BLP128:BLQ128"/>
    <mergeCell ref="BKX128:BKY128"/>
    <mergeCell ref="BKZ128:BLA128"/>
    <mergeCell ref="BLB128:BLC128"/>
    <mergeCell ref="BLD128:BLE128"/>
    <mergeCell ref="BLF128:BLG128"/>
    <mergeCell ref="BKN128:BKO128"/>
    <mergeCell ref="BKP128:BKQ128"/>
    <mergeCell ref="BKR128:BKS128"/>
    <mergeCell ref="BKT128:BKU128"/>
    <mergeCell ref="BKV128:BKW128"/>
    <mergeCell ref="BNF128:BNG128"/>
    <mergeCell ref="BNH128:BNI128"/>
    <mergeCell ref="BNJ128:BNK128"/>
    <mergeCell ref="BNL128:BNM128"/>
    <mergeCell ref="BNN128:BNO128"/>
    <mergeCell ref="BMV128:BMW128"/>
    <mergeCell ref="BMX128:BMY128"/>
    <mergeCell ref="BMZ128:BNA128"/>
    <mergeCell ref="BNB128:BNC128"/>
    <mergeCell ref="BND128:BNE128"/>
    <mergeCell ref="BML128:BMM128"/>
    <mergeCell ref="BMN128:BMO128"/>
    <mergeCell ref="BMP128:BMQ128"/>
    <mergeCell ref="BMR128:BMS128"/>
    <mergeCell ref="BMT128:BMU128"/>
    <mergeCell ref="BMB128:BMC128"/>
    <mergeCell ref="BMD128:BME128"/>
    <mergeCell ref="BMF128:BMG128"/>
    <mergeCell ref="BMH128:BMI128"/>
    <mergeCell ref="BMJ128:BMK128"/>
    <mergeCell ref="BOT128:BOU128"/>
    <mergeCell ref="BOV128:BOW128"/>
    <mergeCell ref="BOX128:BOY128"/>
    <mergeCell ref="BOZ128:BPA128"/>
    <mergeCell ref="BPB128:BPC128"/>
    <mergeCell ref="BOJ128:BOK128"/>
    <mergeCell ref="BOL128:BOM128"/>
    <mergeCell ref="BON128:BOO128"/>
    <mergeCell ref="BOP128:BOQ128"/>
    <mergeCell ref="BOR128:BOS128"/>
    <mergeCell ref="BNZ128:BOA128"/>
    <mergeCell ref="BOB128:BOC128"/>
    <mergeCell ref="BOD128:BOE128"/>
    <mergeCell ref="BOF128:BOG128"/>
    <mergeCell ref="BOH128:BOI128"/>
    <mergeCell ref="BNP128:BNQ128"/>
    <mergeCell ref="BNR128:BNS128"/>
    <mergeCell ref="BNT128:BNU128"/>
    <mergeCell ref="BNV128:BNW128"/>
    <mergeCell ref="BNX128:BNY128"/>
    <mergeCell ref="BQH128:BQI128"/>
    <mergeCell ref="BQJ128:BQK128"/>
    <mergeCell ref="BQL128:BQM128"/>
    <mergeCell ref="BQN128:BQO128"/>
    <mergeCell ref="BQP128:BQQ128"/>
    <mergeCell ref="BPX128:BPY128"/>
    <mergeCell ref="BPZ128:BQA128"/>
    <mergeCell ref="BQB128:BQC128"/>
    <mergeCell ref="BQD128:BQE128"/>
    <mergeCell ref="BQF128:BQG128"/>
    <mergeCell ref="BPN128:BPO128"/>
    <mergeCell ref="BPP128:BPQ128"/>
    <mergeCell ref="BPR128:BPS128"/>
    <mergeCell ref="BPT128:BPU128"/>
    <mergeCell ref="BPV128:BPW128"/>
    <mergeCell ref="BPD128:BPE128"/>
    <mergeCell ref="BPF128:BPG128"/>
    <mergeCell ref="BPH128:BPI128"/>
    <mergeCell ref="BPJ128:BPK128"/>
    <mergeCell ref="BPL128:BPM128"/>
    <mergeCell ref="BRV128:BRW128"/>
    <mergeCell ref="BRX128:BRY128"/>
    <mergeCell ref="BRZ128:BSA128"/>
    <mergeCell ref="BSB128:BSC128"/>
    <mergeCell ref="BSD128:BSE128"/>
    <mergeCell ref="BRL128:BRM128"/>
    <mergeCell ref="BRN128:BRO128"/>
    <mergeCell ref="BRP128:BRQ128"/>
    <mergeCell ref="BRR128:BRS128"/>
    <mergeCell ref="BRT128:BRU128"/>
    <mergeCell ref="BRB128:BRC128"/>
    <mergeCell ref="BRD128:BRE128"/>
    <mergeCell ref="BRF128:BRG128"/>
    <mergeCell ref="BRH128:BRI128"/>
    <mergeCell ref="BRJ128:BRK128"/>
    <mergeCell ref="BQR128:BQS128"/>
    <mergeCell ref="BQT128:BQU128"/>
    <mergeCell ref="BQV128:BQW128"/>
    <mergeCell ref="BQX128:BQY128"/>
    <mergeCell ref="BQZ128:BRA128"/>
    <mergeCell ref="BTJ128:BTK128"/>
    <mergeCell ref="BTL128:BTM128"/>
    <mergeCell ref="BTN128:BTO128"/>
    <mergeCell ref="BTP128:BTQ128"/>
    <mergeCell ref="BTR128:BTS128"/>
    <mergeCell ref="BSZ128:BTA128"/>
    <mergeCell ref="BTB128:BTC128"/>
    <mergeCell ref="BTD128:BTE128"/>
    <mergeCell ref="BTF128:BTG128"/>
    <mergeCell ref="BTH128:BTI128"/>
    <mergeCell ref="BSP128:BSQ128"/>
    <mergeCell ref="BSR128:BSS128"/>
    <mergeCell ref="BST128:BSU128"/>
    <mergeCell ref="BSV128:BSW128"/>
    <mergeCell ref="BSX128:BSY128"/>
    <mergeCell ref="BSF128:BSG128"/>
    <mergeCell ref="BSH128:BSI128"/>
    <mergeCell ref="BSJ128:BSK128"/>
    <mergeCell ref="BSL128:BSM128"/>
    <mergeCell ref="BSN128:BSO128"/>
    <mergeCell ref="BUX128:BUY128"/>
    <mergeCell ref="BUZ128:BVA128"/>
    <mergeCell ref="BVB128:BVC128"/>
    <mergeCell ref="BVD128:BVE128"/>
    <mergeCell ref="BVF128:BVG128"/>
    <mergeCell ref="BUN128:BUO128"/>
    <mergeCell ref="BUP128:BUQ128"/>
    <mergeCell ref="BUR128:BUS128"/>
    <mergeCell ref="BUT128:BUU128"/>
    <mergeCell ref="BUV128:BUW128"/>
    <mergeCell ref="BUD128:BUE128"/>
    <mergeCell ref="BUF128:BUG128"/>
    <mergeCell ref="BUH128:BUI128"/>
    <mergeCell ref="BUJ128:BUK128"/>
    <mergeCell ref="BUL128:BUM128"/>
    <mergeCell ref="BTT128:BTU128"/>
    <mergeCell ref="BTV128:BTW128"/>
    <mergeCell ref="BTX128:BTY128"/>
    <mergeCell ref="BTZ128:BUA128"/>
    <mergeCell ref="BUB128:BUC128"/>
    <mergeCell ref="BWL128:BWM128"/>
    <mergeCell ref="BWN128:BWO128"/>
    <mergeCell ref="BWP128:BWQ128"/>
    <mergeCell ref="BWR128:BWS128"/>
    <mergeCell ref="BWT128:BWU128"/>
    <mergeCell ref="BWB128:BWC128"/>
    <mergeCell ref="BWD128:BWE128"/>
    <mergeCell ref="BWF128:BWG128"/>
    <mergeCell ref="BWH128:BWI128"/>
    <mergeCell ref="BWJ128:BWK128"/>
    <mergeCell ref="BVR128:BVS128"/>
    <mergeCell ref="BVT128:BVU128"/>
    <mergeCell ref="BVV128:BVW128"/>
    <mergeCell ref="BVX128:BVY128"/>
    <mergeCell ref="BVZ128:BWA128"/>
    <mergeCell ref="BVH128:BVI128"/>
    <mergeCell ref="BVJ128:BVK128"/>
    <mergeCell ref="BVL128:BVM128"/>
    <mergeCell ref="BVN128:BVO128"/>
    <mergeCell ref="BVP128:BVQ128"/>
    <mergeCell ref="BXZ128:BYA128"/>
    <mergeCell ref="BYB128:BYC128"/>
    <mergeCell ref="BYD128:BYE128"/>
    <mergeCell ref="BYF128:BYG128"/>
    <mergeCell ref="BYH128:BYI128"/>
    <mergeCell ref="BXP128:BXQ128"/>
    <mergeCell ref="BXR128:BXS128"/>
    <mergeCell ref="BXT128:BXU128"/>
    <mergeCell ref="BXV128:BXW128"/>
    <mergeCell ref="BXX128:BXY128"/>
    <mergeCell ref="BXF128:BXG128"/>
    <mergeCell ref="BXH128:BXI128"/>
    <mergeCell ref="BXJ128:BXK128"/>
    <mergeCell ref="BXL128:BXM128"/>
    <mergeCell ref="BXN128:BXO128"/>
    <mergeCell ref="BWV128:BWW128"/>
    <mergeCell ref="BWX128:BWY128"/>
    <mergeCell ref="BWZ128:BXA128"/>
    <mergeCell ref="BXB128:BXC128"/>
    <mergeCell ref="BXD128:BXE128"/>
    <mergeCell ref="BZN128:BZO128"/>
    <mergeCell ref="BZP128:BZQ128"/>
    <mergeCell ref="BZR128:BZS128"/>
    <mergeCell ref="BZT128:BZU128"/>
    <mergeCell ref="BZV128:BZW128"/>
    <mergeCell ref="BZD128:BZE128"/>
    <mergeCell ref="BZF128:BZG128"/>
    <mergeCell ref="BZH128:BZI128"/>
    <mergeCell ref="BZJ128:BZK128"/>
    <mergeCell ref="BZL128:BZM128"/>
    <mergeCell ref="BYT128:BYU128"/>
    <mergeCell ref="BYV128:BYW128"/>
    <mergeCell ref="BYX128:BYY128"/>
    <mergeCell ref="BYZ128:BZA128"/>
    <mergeCell ref="BZB128:BZC128"/>
    <mergeCell ref="BYJ128:BYK128"/>
    <mergeCell ref="BYL128:BYM128"/>
    <mergeCell ref="BYN128:BYO128"/>
    <mergeCell ref="BYP128:BYQ128"/>
    <mergeCell ref="BYR128:BYS128"/>
    <mergeCell ref="CBB128:CBC128"/>
    <mergeCell ref="CBD128:CBE128"/>
    <mergeCell ref="CBF128:CBG128"/>
    <mergeCell ref="CBH128:CBI128"/>
    <mergeCell ref="CBJ128:CBK128"/>
    <mergeCell ref="CAR128:CAS128"/>
    <mergeCell ref="CAT128:CAU128"/>
    <mergeCell ref="CAV128:CAW128"/>
    <mergeCell ref="CAX128:CAY128"/>
    <mergeCell ref="CAZ128:CBA128"/>
    <mergeCell ref="CAH128:CAI128"/>
    <mergeCell ref="CAJ128:CAK128"/>
    <mergeCell ref="CAL128:CAM128"/>
    <mergeCell ref="CAN128:CAO128"/>
    <mergeCell ref="CAP128:CAQ128"/>
    <mergeCell ref="BZX128:BZY128"/>
    <mergeCell ref="BZZ128:CAA128"/>
    <mergeCell ref="CAB128:CAC128"/>
    <mergeCell ref="CAD128:CAE128"/>
    <mergeCell ref="CAF128:CAG128"/>
    <mergeCell ref="CCP128:CCQ128"/>
    <mergeCell ref="CCR128:CCS128"/>
    <mergeCell ref="CCT128:CCU128"/>
    <mergeCell ref="CCV128:CCW128"/>
    <mergeCell ref="CCX128:CCY128"/>
    <mergeCell ref="CCF128:CCG128"/>
    <mergeCell ref="CCH128:CCI128"/>
    <mergeCell ref="CCJ128:CCK128"/>
    <mergeCell ref="CCL128:CCM128"/>
    <mergeCell ref="CCN128:CCO128"/>
    <mergeCell ref="CBV128:CBW128"/>
    <mergeCell ref="CBX128:CBY128"/>
    <mergeCell ref="CBZ128:CCA128"/>
    <mergeCell ref="CCB128:CCC128"/>
    <mergeCell ref="CCD128:CCE128"/>
    <mergeCell ref="CBL128:CBM128"/>
    <mergeCell ref="CBN128:CBO128"/>
    <mergeCell ref="CBP128:CBQ128"/>
    <mergeCell ref="CBR128:CBS128"/>
    <mergeCell ref="CBT128:CBU128"/>
    <mergeCell ref="CED128:CEE128"/>
    <mergeCell ref="CEF128:CEG128"/>
    <mergeCell ref="CEH128:CEI128"/>
    <mergeCell ref="CEJ128:CEK128"/>
    <mergeCell ref="CEL128:CEM128"/>
    <mergeCell ref="CDT128:CDU128"/>
    <mergeCell ref="CDV128:CDW128"/>
    <mergeCell ref="CDX128:CDY128"/>
    <mergeCell ref="CDZ128:CEA128"/>
    <mergeCell ref="CEB128:CEC128"/>
    <mergeCell ref="CDJ128:CDK128"/>
    <mergeCell ref="CDL128:CDM128"/>
    <mergeCell ref="CDN128:CDO128"/>
    <mergeCell ref="CDP128:CDQ128"/>
    <mergeCell ref="CDR128:CDS128"/>
    <mergeCell ref="CCZ128:CDA128"/>
    <mergeCell ref="CDB128:CDC128"/>
    <mergeCell ref="CDD128:CDE128"/>
    <mergeCell ref="CDF128:CDG128"/>
    <mergeCell ref="CDH128:CDI128"/>
    <mergeCell ref="CFR128:CFS128"/>
    <mergeCell ref="CFT128:CFU128"/>
    <mergeCell ref="CFV128:CFW128"/>
    <mergeCell ref="CFX128:CFY128"/>
    <mergeCell ref="CFZ128:CGA128"/>
    <mergeCell ref="CFH128:CFI128"/>
    <mergeCell ref="CFJ128:CFK128"/>
    <mergeCell ref="CFL128:CFM128"/>
    <mergeCell ref="CFN128:CFO128"/>
    <mergeCell ref="CFP128:CFQ128"/>
    <mergeCell ref="CEX128:CEY128"/>
    <mergeCell ref="CEZ128:CFA128"/>
    <mergeCell ref="CFB128:CFC128"/>
    <mergeCell ref="CFD128:CFE128"/>
    <mergeCell ref="CFF128:CFG128"/>
    <mergeCell ref="CEN128:CEO128"/>
    <mergeCell ref="CEP128:CEQ128"/>
    <mergeCell ref="CER128:CES128"/>
    <mergeCell ref="CET128:CEU128"/>
    <mergeCell ref="CEV128:CEW128"/>
    <mergeCell ref="CHF128:CHG128"/>
    <mergeCell ref="CHH128:CHI128"/>
    <mergeCell ref="CHJ128:CHK128"/>
    <mergeCell ref="CHL128:CHM128"/>
    <mergeCell ref="CHN128:CHO128"/>
    <mergeCell ref="CGV128:CGW128"/>
    <mergeCell ref="CGX128:CGY128"/>
    <mergeCell ref="CGZ128:CHA128"/>
    <mergeCell ref="CHB128:CHC128"/>
    <mergeCell ref="CHD128:CHE128"/>
    <mergeCell ref="CGL128:CGM128"/>
    <mergeCell ref="CGN128:CGO128"/>
    <mergeCell ref="CGP128:CGQ128"/>
    <mergeCell ref="CGR128:CGS128"/>
    <mergeCell ref="CGT128:CGU128"/>
    <mergeCell ref="CGB128:CGC128"/>
    <mergeCell ref="CGD128:CGE128"/>
    <mergeCell ref="CGF128:CGG128"/>
    <mergeCell ref="CGH128:CGI128"/>
    <mergeCell ref="CGJ128:CGK128"/>
    <mergeCell ref="CIT128:CIU128"/>
    <mergeCell ref="CIV128:CIW128"/>
    <mergeCell ref="CIX128:CIY128"/>
    <mergeCell ref="CIZ128:CJA128"/>
    <mergeCell ref="CJB128:CJC128"/>
    <mergeCell ref="CIJ128:CIK128"/>
    <mergeCell ref="CIL128:CIM128"/>
    <mergeCell ref="CIN128:CIO128"/>
    <mergeCell ref="CIP128:CIQ128"/>
    <mergeCell ref="CIR128:CIS128"/>
    <mergeCell ref="CHZ128:CIA128"/>
    <mergeCell ref="CIB128:CIC128"/>
    <mergeCell ref="CID128:CIE128"/>
    <mergeCell ref="CIF128:CIG128"/>
    <mergeCell ref="CIH128:CII128"/>
    <mergeCell ref="CHP128:CHQ128"/>
    <mergeCell ref="CHR128:CHS128"/>
    <mergeCell ref="CHT128:CHU128"/>
    <mergeCell ref="CHV128:CHW128"/>
    <mergeCell ref="CHX128:CHY128"/>
    <mergeCell ref="CKH128:CKI128"/>
    <mergeCell ref="CKJ128:CKK128"/>
    <mergeCell ref="CKL128:CKM128"/>
    <mergeCell ref="CKN128:CKO128"/>
    <mergeCell ref="CKP128:CKQ128"/>
    <mergeCell ref="CJX128:CJY128"/>
    <mergeCell ref="CJZ128:CKA128"/>
    <mergeCell ref="CKB128:CKC128"/>
    <mergeCell ref="CKD128:CKE128"/>
    <mergeCell ref="CKF128:CKG128"/>
    <mergeCell ref="CJN128:CJO128"/>
    <mergeCell ref="CJP128:CJQ128"/>
    <mergeCell ref="CJR128:CJS128"/>
    <mergeCell ref="CJT128:CJU128"/>
    <mergeCell ref="CJV128:CJW128"/>
    <mergeCell ref="CJD128:CJE128"/>
    <mergeCell ref="CJF128:CJG128"/>
    <mergeCell ref="CJH128:CJI128"/>
    <mergeCell ref="CJJ128:CJK128"/>
    <mergeCell ref="CJL128:CJM128"/>
    <mergeCell ref="CLV128:CLW128"/>
    <mergeCell ref="CLX128:CLY128"/>
    <mergeCell ref="CLZ128:CMA128"/>
    <mergeCell ref="CMB128:CMC128"/>
    <mergeCell ref="CMD128:CME128"/>
    <mergeCell ref="CLL128:CLM128"/>
    <mergeCell ref="CLN128:CLO128"/>
    <mergeCell ref="CLP128:CLQ128"/>
    <mergeCell ref="CLR128:CLS128"/>
    <mergeCell ref="CLT128:CLU128"/>
    <mergeCell ref="CLB128:CLC128"/>
    <mergeCell ref="CLD128:CLE128"/>
    <mergeCell ref="CLF128:CLG128"/>
    <mergeCell ref="CLH128:CLI128"/>
    <mergeCell ref="CLJ128:CLK128"/>
    <mergeCell ref="CKR128:CKS128"/>
    <mergeCell ref="CKT128:CKU128"/>
    <mergeCell ref="CKV128:CKW128"/>
    <mergeCell ref="CKX128:CKY128"/>
    <mergeCell ref="CKZ128:CLA128"/>
    <mergeCell ref="CNJ128:CNK128"/>
    <mergeCell ref="CNL128:CNM128"/>
    <mergeCell ref="CNN128:CNO128"/>
    <mergeCell ref="CNP128:CNQ128"/>
    <mergeCell ref="CNR128:CNS128"/>
    <mergeCell ref="CMZ128:CNA128"/>
    <mergeCell ref="CNB128:CNC128"/>
    <mergeCell ref="CND128:CNE128"/>
    <mergeCell ref="CNF128:CNG128"/>
    <mergeCell ref="CNH128:CNI128"/>
    <mergeCell ref="CMP128:CMQ128"/>
    <mergeCell ref="CMR128:CMS128"/>
    <mergeCell ref="CMT128:CMU128"/>
    <mergeCell ref="CMV128:CMW128"/>
    <mergeCell ref="CMX128:CMY128"/>
    <mergeCell ref="CMF128:CMG128"/>
    <mergeCell ref="CMH128:CMI128"/>
    <mergeCell ref="CMJ128:CMK128"/>
    <mergeCell ref="CML128:CMM128"/>
    <mergeCell ref="CMN128:CMO128"/>
    <mergeCell ref="COX128:COY128"/>
    <mergeCell ref="COZ128:CPA128"/>
    <mergeCell ref="CPB128:CPC128"/>
    <mergeCell ref="CPD128:CPE128"/>
    <mergeCell ref="CPF128:CPG128"/>
    <mergeCell ref="CON128:COO128"/>
    <mergeCell ref="COP128:COQ128"/>
    <mergeCell ref="COR128:COS128"/>
    <mergeCell ref="COT128:COU128"/>
    <mergeCell ref="COV128:COW128"/>
    <mergeCell ref="COD128:COE128"/>
    <mergeCell ref="COF128:COG128"/>
    <mergeCell ref="COH128:COI128"/>
    <mergeCell ref="COJ128:COK128"/>
    <mergeCell ref="COL128:COM128"/>
    <mergeCell ref="CNT128:CNU128"/>
    <mergeCell ref="CNV128:CNW128"/>
    <mergeCell ref="CNX128:CNY128"/>
    <mergeCell ref="CNZ128:COA128"/>
    <mergeCell ref="COB128:COC128"/>
    <mergeCell ref="CQL128:CQM128"/>
    <mergeCell ref="CQN128:CQO128"/>
    <mergeCell ref="CQP128:CQQ128"/>
    <mergeCell ref="CQR128:CQS128"/>
    <mergeCell ref="CQT128:CQU128"/>
    <mergeCell ref="CQB128:CQC128"/>
    <mergeCell ref="CQD128:CQE128"/>
    <mergeCell ref="CQF128:CQG128"/>
    <mergeCell ref="CQH128:CQI128"/>
    <mergeCell ref="CQJ128:CQK128"/>
    <mergeCell ref="CPR128:CPS128"/>
    <mergeCell ref="CPT128:CPU128"/>
    <mergeCell ref="CPV128:CPW128"/>
    <mergeCell ref="CPX128:CPY128"/>
    <mergeCell ref="CPZ128:CQA128"/>
    <mergeCell ref="CPH128:CPI128"/>
    <mergeCell ref="CPJ128:CPK128"/>
    <mergeCell ref="CPL128:CPM128"/>
    <mergeCell ref="CPN128:CPO128"/>
    <mergeCell ref="CPP128:CPQ128"/>
    <mergeCell ref="CRZ128:CSA128"/>
    <mergeCell ref="CSB128:CSC128"/>
    <mergeCell ref="CSD128:CSE128"/>
    <mergeCell ref="CSF128:CSG128"/>
    <mergeCell ref="CSH128:CSI128"/>
    <mergeCell ref="CRP128:CRQ128"/>
    <mergeCell ref="CRR128:CRS128"/>
    <mergeCell ref="CRT128:CRU128"/>
    <mergeCell ref="CRV128:CRW128"/>
    <mergeCell ref="CRX128:CRY128"/>
    <mergeCell ref="CRF128:CRG128"/>
    <mergeCell ref="CRH128:CRI128"/>
    <mergeCell ref="CRJ128:CRK128"/>
    <mergeCell ref="CRL128:CRM128"/>
    <mergeCell ref="CRN128:CRO128"/>
    <mergeCell ref="CQV128:CQW128"/>
    <mergeCell ref="CQX128:CQY128"/>
    <mergeCell ref="CQZ128:CRA128"/>
    <mergeCell ref="CRB128:CRC128"/>
    <mergeCell ref="CRD128:CRE128"/>
    <mergeCell ref="CTN128:CTO128"/>
    <mergeCell ref="CTP128:CTQ128"/>
    <mergeCell ref="CTR128:CTS128"/>
    <mergeCell ref="CTT128:CTU128"/>
    <mergeCell ref="CTV128:CTW128"/>
    <mergeCell ref="CTD128:CTE128"/>
    <mergeCell ref="CTF128:CTG128"/>
    <mergeCell ref="CTH128:CTI128"/>
    <mergeCell ref="CTJ128:CTK128"/>
    <mergeCell ref="CTL128:CTM128"/>
    <mergeCell ref="CST128:CSU128"/>
    <mergeCell ref="CSV128:CSW128"/>
    <mergeCell ref="CSX128:CSY128"/>
    <mergeCell ref="CSZ128:CTA128"/>
    <mergeCell ref="CTB128:CTC128"/>
    <mergeCell ref="CSJ128:CSK128"/>
    <mergeCell ref="CSL128:CSM128"/>
    <mergeCell ref="CSN128:CSO128"/>
    <mergeCell ref="CSP128:CSQ128"/>
    <mergeCell ref="CSR128:CSS128"/>
    <mergeCell ref="CVB128:CVC128"/>
    <mergeCell ref="CVD128:CVE128"/>
    <mergeCell ref="CVF128:CVG128"/>
    <mergeCell ref="CVH128:CVI128"/>
    <mergeCell ref="CVJ128:CVK128"/>
    <mergeCell ref="CUR128:CUS128"/>
    <mergeCell ref="CUT128:CUU128"/>
    <mergeCell ref="CUV128:CUW128"/>
    <mergeCell ref="CUX128:CUY128"/>
    <mergeCell ref="CUZ128:CVA128"/>
    <mergeCell ref="CUH128:CUI128"/>
    <mergeCell ref="CUJ128:CUK128"/>
    <mergeCell ref="CUL128:CUM128"/>
    <mergeCell ref="CUN128:CUO128"/>
    <mergeCell ref="CUP128:CUQ128"/>
    <mergeCell ref="CTX128:CTY128"/>
    <mergeCell ref="CTZ128:CUA128"/>
    <mergeCell ref="CUB128:CUC128"/>
    <mergeCell ref="CUD128:CUE128"/>
    <mergeCell ref="CUF128:CUG128"/>
    <mergeCell ref="CWP128:CWQ128"/>
    <mergeCell ref="CWR128:CWS128"/>
    <mergeCell ref="CWT128:CWU128"/>
    <mergeCell ref="CWV128:CWW128"/>
    <mergeCell ref="CWX128:CWY128"/>
    <mergeCell ref="CWF128:CWG128"/>
    <mergeCell ref="CWH128:CWI128"/>
    <mergeCell ref="CWJ128:CWK128"/>
    <mergeCell ref="CWL128:CWM128"/>
    <mergeCell ref="CWN128:CWO128"/>
    <mergeCell ref="CVV128:CVW128"/>
    <mergeCell ref="CVX128:CVY128"/>
    <mergeCell ref="CVZ128:CWA128"/>
    <mergeCell ref="CWB128:CWC128"/>
    <mergeCell ref="CWD128:CWE128"/>
    <mergeCell ref="CVL128:CVM128"/>
    <mergeCell ref="CVN128:CVO128"/>
    <mergeCell ref="CVP128:CVQ128"/>
    <mergeCell ref="CVR128:CVS128"/>
    <mergeCell ref="CVT128:CVU128"/>
    <mergeCell ref="CYD128:CYE128"/>
    <mergeCell ref="CYF128:CYG128"/>
    <mergeCell ref="CYH128:CYI128"/>
    <mergeCell ref="CYJ128:CYK128"/>
    <mergeCell ref="CYL128:CYM128"/>
    <mergeCell ref="CXT128:CXU128"/>
    <mergeCell ref="CXV128:CXW128"/>
    <mergeCell ref="CXX128:CXY128"/>
    <mergeCell ref="CXZ128:CYA128"/>
    <mergeCell ref="CYB128:CYC128"/>
    <mergeCell ref="CXJ128:CXK128"/>
    <mergeCell ref="CXL128:CXM128"/>
    <mergeCell ref="CXN128:CXO128"/>
    <mergeCell ref="CXP128:CXQ128"/>
    <mergeCell ref="CXR128:CXS128"/>
    <mergeCell ref="CWZ128:CXA128"/>
    <mergeCell ref="CXB128:CXC128"/>
    <mergeCell ref="CXD128:CXE128"/>
    <mergeCell ref="CXF128:CXG128"/>
    <mergeCell ref="CXH128:CXI128"/>
    <mergeCell ref="CZR128:CZS128"/>
    <mergeCell ref="CZT128:CZU128"/>
    <mergeCell ref="CZV128:CZW128"/>
    <mergeCell ref="CZX128:CZY128"/>
    <mergeCell ref="CZZ128:DAA128"/>
    <mergeCell ref="CZH128:CZI128"/>
    <mergeCell ref="CZJ128:CZK128"/>
    <mergeCell ref="CZL128:CZM128"/>
    <mergeCell ref="CZN128:CZO128"/>
    <mergeCell ref="CZP128:CZQ128"/>
    <mergeCell ref="CYX128:CYY128"/>
    <mergeCell ref="CYZ128:CZA128"/>
    <mergeCell ref="CZB128:CZC128"/>
    <mergeCell ref="CZD128:CZE128"/>
    <mergeCell ref="CZF128:CZG128"/>
    <mergeCell ref="CYN128:CYO128"/>
    <mergeCell ref="CYP128:CYQ128"/>
    <mergeCell ref="CYR128:CYS128"/>
    <mergeCell ref="CYT128:CYU128"/>
    <mergeCell ref="CYV128:CYW128"/>
    <mergeCell ref="DBF128:DBG128"/>
    <mergeCell ref="DBH128:DBI128"/>
    <mergeCell ref="DBJ128:DBK128"/>
    <mergeCell ref="DBL128:DBM128"/>
    <mergeCell ref="DBN128:DBO128"/>
    <mergeCell ref="DAV128:DAW128"/>
    <mergeCell ref="DAX128:DAY128"/>
    <mergeCell ref="DAZ128:DBA128"/>
    <mergeCell ref="DBB128:DBC128"/>
    <mergeCell ref="DBD128:DBE128"/>
    <mergeCell ref="DAL128:DAM128"/>
    <mergeCell ref="DAN128:DAO128"/>
    <mergeCell ref="DAP128:DAQ128"/>
    <mergeCell ref="DAR128:DAS128"/>
    <mergeCell ref="DAT128:DAU128"/>
    <mergeCell ref="DAB128:DAC128"/>
    <mergeCell ref="DAD128:DAE128"/>
    <mergeCell ref="DAF128:DAG128"/>
    <mergeCell ref="DAH128:DAI128"/>
    <mergeCell ref="DAJ128:DAK128"/>
    <mergeCell ref="DCT128:DCU128"/>
    <mergeCell ref="DCV128:DCW128"/>
    <mergeCell ref="DCX128:DCY128"/>
    <mergeCell ref="DCZ128:DDA128"/>
    <mergeCell ref="DDB128:DDC128"/>
    <mergeCell ref="DCJ128:DCK128"/>
    <mergeCell ref="DCL128:DCM128"/>
    <mergeCell ref="DCN128:DCO128"/>
    <mergeCell ref="DCP128:DCQ128"/>
    <mergeCell ref="DCR128:DCS128"/>
    <mergeCell ref="DBZ128:DCA128"/>
    <mergeCell ref="DCB128:DCC128"/>
    <mergeCell ref="DCD128:DCE128"/>
    <mergeCell ref="DCF128:DCG128"/>
    <mergeCell ref="DCH128:DCI128"/>
    <mergeCell ref="DBP128:DBQ128"/>
    <mergeCell ref="DBR128:DBS128"/>
    <mergeCell ref="DBT128:DBU128"/>
    <mergeCell ref="DBV128:DBW128"/>
    <mergeCell ref="DBX128:DBY128"/>
    <mergeCell ref="DEH128:DEI128"/>
    <mergeCell ref="DEJ128:DEK128"/>
    <mergeCell ref="DEL128:DEM128"/>
    <mergeCell ref="DEN128:DEO128"/>
    <mergeCell ref="DEP128:DEQ128"/>
    <mergeCell ref="DDX128:DDY128"/>
    <mergeCell ref="DDZ128:DEA128"/>
    <mergeCell ref="DEB128:DEC128"/>
    <mergeCell ref="DED128:DEE128"/>
    <mergeCell ref="DEF128:DEG128"/>
    <mergeCell ref="DDN128:DDO128"/>
    <mergeCell ref="DDP128:DDQ128"/>
    <mergeCell ref="DDR128:DDS128"/>
    <mergeCell ref="DDT128:DDU128"/>
    <mergeCell ref="DDV128:DDW128"/>
    <mergeCell ref="DDD128:DDE128"/>
    <mergeCell ref="DDF128:DDG128"/>
    <mergeCell ref="DDH128:DDI128"/>
    <mergeCell ref="DDJ128:DDK128"/>
    <mergeCell ref="DDL128:DDM128"/>
    <mergeCell ref="DFV128:DFW128"/>
    <mergeCell ref="DFX128:DFY128"/>
    <mergeCell ref="DFZ128:DGA128"/>
    <mergeCell ref="DGB128:DGC128"/>
    <mergeCell ref="DGD128:DGE128"/>
    <mergeCell ref="DFL128:DFM128"/>
    <mergeCell ref="DFN128:DFO128"/>
    <mergeCell ref="DFP128:DFQ128"/>
    <mergeCell ref="DFR128:DFS128"/>
    <mergeCell ref="DFT128:DFU128"/>
    <mergeCell ref="DFB128:DFC128"/>
    <mergeCell ref="DFD128:DFE128"/>
    <mergeCell ref="DFF128:DFG128"/>
    <mergeCell ref="DFH128:DFI128"/>
    <mergeCell ref="DFJ128:DFK128"/>
    <mergeCell ref="DER128:DES128"/>
    <mergeCell ref="DET128:DEU128"/>
    <mergeCell ref="DEV128:DEW128"/>
    <mergeCell ref="DEX128:DEY128"/>
    <mergeCell ref="DEZ128:DFA128"/>
    <mergeCell ref="DHJ128:DHK128"/>
    <mergeCell ref="DHL128:DHM128"/>
    <mergeCell ref="DHN128:DHO128"/>
    <mergeCell ref="DHP128:DHQ128"/>
    <mergeCell ref="DHR128:DHS128"/>
    <mergeCell ref="DGZ128:DHA128"/>
    <mergeCell ref="DHB128:DHC128"/>
    <mergeCell ref="DHD128:DHE128"/>
    <mergeCell ref="DHF128:DHG128"/>
    <mergeCell ref="DHH128:DHI128"/>
    <mergeCell ref="DGP128:DGQ128"/>
    <mergeCell ref="DGR128:DGS128"/>
    <mergeCell ref="DGT128:DGU128"/>
    <mergeCell ref="DGV128:DGW128"/>
    <mergeCell ref="DGX128:DGY128"/>
    <mergeCell ref="DGF128:DGG128"/>
    <mergeCell ref="DGH128:DGI128"/>
    <mergeCell ref="DGJ128:DGK128"/>
    <mergeCell ref="DGL128:DGM128"/>
    <mergeCell ref="DGN128:DGO128"/>
    <mergeCell ref="DIX128:DIY128"/>
    <mergeCell ref="DIZ128:DJA128"/>
    <mergeCell ref="DJB128:DJC128"/>
    <mergeCell ref="DJD128:DJE128"/>
    <mergeCell ref="DJF128:DJG128"/>
    <mergeCell ref="DIN128:DIO128"/>
    <mergeCell ref="DIP128:DIQ128"/>
    <mergeCell ref="DIR128:DIS128"/>
    <mergeCell ref="DIT128:DIU128"/>
    <mergeCell ref="DIV128:DIW128"/>
    <mergeCell ref="DID128:DIE128"/>
    <mergeCell ref="DIF128:DIG128"/>
    <mergeCell ref="DIH128:DII128"/>
    <mergeCell ref="DIJ128:DIK128"/>
    <mergeCell ref="DIL128:DIM128"/>
    <mergeCell ref="DHT128:DHU128"/>
    <mergeCell ref="DHV128:DHW128"/>
    <mergeCell ref="DHX128:DHY128"/>
    <mergeCell ref="DHZ128:DIA128"/>
    <mergeCell ref="DIB128:DIC128"/>
    <mergeCell ref="DKL128:DKM128"/>
    <mergeCell ref="DKN128:DKO128"/>
    <mergeCell ref="DKP128:DKQ128"/>
    <mergeCell ref="DKR128:DKS128"/>
    <mergeCell ref="DKT128:DKU128"/>
    <mergeCell ref="DKB128:DKC128"/>
    <mergeCell ref="DKD128:DKE128"/>
    <mergeCell ref="DKF128:DKG128"/>
    <mergeCell ref="DKH128:DKI128"/>
    <mergeCell ref="DKJ128:DKK128"/>
    <mergeCell ref="DJR128:DJS128"/>
    <mergeCell ref="DJT128:DJU128"/>
    <mergeCell ref="DJV128:DJW128"/>
    <mergeCell ref="DJX128:DJY128"/>
    <mergeCell ref="DJZ128:DKA128"/>
    <mergeCell ref="DJH128:DJI128"/>
    <mergeCell ref="DJJ128:DJK128"/>
    <mergeCell ref="DJL128:DJM128"/>
    <mergeCell ref="DJN128:DJO128"/>
    <mergeCell ref="DJP128:DJQ128"/>
    <mergeCell ref="DLZ128:DMA128"/>
    <mergeCell ref="DMB128:DMC128"/>
    <mergeCell ref="DMD128:DME128"/>
    <mergeCell ref="DMF128:DMG128"/>
    <mergeCell ref="DMH128:DMI128"/>
    <mergeCell ref="DLP128:DLQ128"/>
    <mergeCell ref="DLR128:DLS128"/>
    <mergeCell ref="DLT128:DLU128"/>
    <mergeCell ref="DLV128:DLW128"/>
    <mergeCell ref="DLX128:DLY128"/>
    <mergeCell ref="DLF128:DLG128"/>
    <mergeCell ref="DLH128:DLI128"/>
    <mergeCell ref="DLJ128:DLK128"/>
    <mergeCell ref="DLL128:DLM128"/>
    <mergeCell ref="DLN128:DLO128"/>
    <mergeCell ref="DKV128:DKW128"/>
    <mergeCell ref="DKX128:DKY128"/>
    <mergeCell ref="DKZ128:DLA128"/>
    <mergeCell ref="DLB128:DLC128"/>
    <mergeCell ref="DLD128:DLE128"/>
    <mergeCell ref="DNN128:DNO128"/>
    <mergeCell ref="DNP128:DNQ128"/>
    <mergeCell ref="DNR128:DNS128"/>
    <mergeCell ref="DNT128:DNU128"/>
    <mergeCell ref="DNV128:DNW128"/>
    <mergeCell ref="DND128:DNE128"/>
    <mergeCell ref="DNF128:DNG128"/>
    <mergeCell ref="DNH128:DNI128"/>
    <mergeCell ref="DNJ128:DNK128"/>
    <mergeCell ref="DNL128:DNM128"/>
    <mergeCell ref="DMT128:DMU128"/>
    <mergeCell ref="DMV128:DMW128"/>
    <mergeCell ref="DMX128:DMY128"/>
    <mergeCell ref="DMZ128:DNA128"/>
    <mergeCell ref="DNB128:DNC128"/>
    <mergeCell ref="DMJ128:DMK128"/>
    <mergeCell ref="DML128:DMM128"/>
    <mergeCell ref="DMN128:DMO128"/>
    <mergeCell ref="DMP128:DMQ128"/>
    <mergeCell ref="DMR128:DMS128"/>
    <mergeCell ref="DPB128:DPC128"/>
    <mergeCell ref="DPD128:DPE128"/>
    <mergeCell ref="DPF128:DPG128"/>
    <mergeCell ref="DPH128:DPI128"/>
    <mergeCell ref="DPJ128:DPK128"/>
    <mergeCell ref="DOR128:DOS128"/>
    <mergeCell ref="DOT128:DOU128"/>
    <mergeCell ref="DOV128:DOW128"/>
    <mergeCell ref="DOX128:DOY128"/>
    <mergeCell ref="DOZ128:DPA128"/>
    <mergeCell ref="DOH128:DOI128"/>
    <mergeCell ref="DOJ128:DOK128"/>
    <mergeCell ref="DOL128:DOM128"/>
    <mergeCell ref="DON128:DOO128"/>
    <mergeCell ref="DOP128:DOQ128"/>
    <mergeCell ref="DNX128:DNY128"/>
    <mergeCell ref="DNZ128:DOA128"/>
    <mergeCell ref="DOB128:DOC128"/>
    <mergeCell ref="DOD128:DOE128"/>
    <mergeCell ref="DOF128:DOG128"/>
    <mergeCell ref="DQP128:DQQ128"/>
    <mergeCell ref="DQR128:DQS128"/>
    <mergeCell ref="DQT128:DQU128"/>
    <mergeCell ref="DQV128:DQW128"/>
    <mergeCell ref="DQX128:DQY128"/>
    <mergeCell ref="DQF128:DQG128"/>
    <mergeCell ref="DQH128:DQI128"/>
    <mergeCell ref="DQJ128:DQK128"/>
    <mergeCell ref="DQL128:DQM128"/>
    <mergeCell ref="DQN128:DQO128"/>
    <mergeCell ref="DPV128:DPW128"/>
    <mergeCell ref="DPX128:DPY128"/>
    <mergeCell ref="DPZ128:DQA128"/>
    <mergeCell ref="DQB128:DQC128"/>
    <mergeCell ref="DQD128:DQE128"/>
    <mergeCell ref="DPL128:DPM128"/>
    <mergeCell ref="DPN128:DPO128"/>
    <mergeCell ref="DPP128:DPQ128"/>
    <mergeCell ref="DPR128:DPS128"/>
    <mergeCell ref="DPT128:DPU128"/>
    <mergeCell ref="DSD128:DSE128"/>
    <mergeCell ref="DSF128:DSG128"/>
    <mergeCell ref="DSH128:DSI128"/>
    <mergeCell ref="DSJ128:DSK128"/>
    <mergeCell ref="DSL128:DSM128"/>
    <mergeCell ref="DRT128:DRU128"/>
    <mergeCell ref="DRV128:DRW128"/>
    <mergeCell ref="DRX128:DRY128"/>
    <mergeCell ref="DRZ128:DSA128"/>
    <mergeCell ref="DSB128:DSC128"/>
    <mergeCell ref="DRJ128:DRK128"/>
    <mergeCell ref="DRL128:DRM128"/>
    <mergeCell ref="DRN128:DRO128"/>
    <mergeCell ref="DRP128:DRQ128"/>
    <mergeCell ref="DRR128:DRS128"/>
    <mergeCell ref="DQZ128:DRA128"/>
    <mergeCell ref="DRB128:DRC128"/>
    <mergeCell ref="DRD128:DRE128"/>
    <mergeCell ref="DRF128:DRG128"/>
    <mergeCell ref="DRH128:DRI128"/>
    <mergeCell ref="DTR128:DTS128"/>
    <mergeCell ref="DTT128:DTU128"/>
    <mergeCell ref="DTV128:DTW128"/>
    <mergeCell ref="DTX128:DTY128"/>
    <mergeCell ref="DTZ128:DUA128"/>
    <mergeCell ref="DTH128:DTI128"/>
    <mergeCell ref="DTJ128:DTK128"/>
    <mergeCell ref="DTL128:DTM128"/>
    <mergeCell ref="DTN128:DTO128"/>
    <mergeCell ref="DTP128:DTQ128"/>
    <mergeCell ref="DSX128:DSY128"/>
    <mergeCell ref="DSZ128:DTA128"/>
    <mergeCell ref="DTB128:DTC128"/>
    <mergeCell ref="DTD128:DTE128"/>
    <mergeCell ref="DTF128:DTG128"/>
    <mergeCell ref="DSN128:DSO128"/>
    <mergeCell ref="DSP128:DSQ128"/>
    <mergeCell ref="DSR128:DSS128"/>
    <mergeCell ref="DST128:DSU128"/>
    <mergeCell ref="DSV128:DSW128"/>
    <mergeCell ref="DVF128:DVG128"/>
    <mergeCell ref="DVH128:DVI128"/>
    <mergeCell ref="DVJ128:DVK128"/>
    <mergeCell ref="DVL128:DVM128"/>
    <mergeCell ref="DVN128:DVO128"/>
    <mergeCell ref="DUV128:DUW128"/>
    <mergeCell ref="DUX128:DUY128"/>
    <mergeCell ref="DUZ128:DVA128"/>
    <mergeCell ref="DVB128:DVC128"/>
    <mergeCell ref="DVD128:DVE128"/>
    <mergeCell ref="DUL128:DUM128"/>
    <mergeCell ref="DUN128:DUO128"/>
    <mergeCell ref="DUP128:DUQ128"/>
    <mergeCell ref="DUR128:DUS128"/>
    <mergeCell ref="DUT128:DUU128"/>
    <mergeCell ref="DUB128:DUC128"/>
    <mergeCell ref="DUD128:DUE128"/>
    <mergeCell ref="DUF128:DUG128"/>
    <mergeCell ref="DUH128:DUI128"/>
    <mergeCell ref="DUJ128:DUK128"/>
    <mergeCell ref="DWT128:DWU128"/>
    <mergeCell ref="DWV128:DWW128"/>
    <mergeCell ref="DWX128:DWY128"/>
    <mergeCell ref="DWZ128:DXA128"/>
    <mergeCell ref="DXB128:DXC128"/>
    <mergeCell ref="DWJ128:DWK128"/>
    <mergeCell ref="DWL128:DWM128"/>
    <mergeCell ref="DWN128:DWO128"/>
    <mergeCell ref="DWP128:DWQ128"/>
    <mergeCell ref="DWR128:DWS128"/>
    <mergeCell ref="DVZ128:DWA128"/>
    <mergeCell ref="DWB128:DWC128"/>
    <mergeCell ref="DWD128:DWE128"/>
    <mergeCell ref="DWF128:DWG128"/>
    <mergeCell ref="DWH128:DWI128"/>
    <mergeCell ref="DVP128:DVQ128"/>
    <mergeCell ref="DVR128:DVS128"/>
    <mergeCell ref="DVT128:DVU128"/>
    <mergeCell ref="DVV128:DVW128"/>
    <mergeCell ref="DVX128:DVY128"/>
    <mergeCell ref="DYH128:DYI128"/>
    <mergeCell ref="DYJ128:DYK128"/>
    <mergeCell ref="DYL128:DYM128"/>
    <mergeCell ref="DYN128:DYO128"/>
    <mergeCell ref="DYP128:DYQ128"/>
    <mergeCell ref="DXX128:DXY128"/>
    <mergeCell ref="DXZ128:DYA128"/>
    <mergeCell ref="DYB128:DYC128"/>
    <mergeCell ref="DYD128:DYE128"/>
    <mergeCell ref="DYF128:DYG128"/>
    <mergeCell ref="DXN128:DXO128"/>
    <mergeCell ref="DXP128:DXQ128"/>
    <mergeCell ref="DXR128:DXS128"/>
    <mergeCell ref="DXT128:DXU128"/>
    <mergeCell ref="DXV128:DXW128"/>
    <mergeCell ref="DXD128:DXE128"/>
    <mergeCell ref="DXF128:DXG128"/>
    <mergeCell ref="DXH128:DXI128"/>
    <mergeCell ref="DXJ128:DXK128"/>
    <mergeCell ref="DXL128:DXM128"/>
    <mergeCell ref="DZV128:DZW128"/>
    <mergeCell ref="DZX128:DZY128"/>
    <mergeCell ref="DZZ128:EAA128"/>
    <mergeCell ref="EAB128:EAC128"/>
    <mergeCell ref="EAD128:EAE128"/>
    <mergeCell ref="DZL128:DZM128"/>
    <mergeCell ref="DZN128:DZO128"/>
    <mergeCell ref="DZP128:DZQ128"/>
    <mergeCell ref="DZR128:DZS128"/>
    <mergeCell ref="DZT128:DZU128"/>
    <mergeCell ref="DZB128:DZC128"/>
    <mergeCell ref="DZD128:DZE128"/>
    <mergeCell ref="DZF128:DZG128"/>
    <mergeCell ref="DZH128:DZI128"/>
    <mergeCell ref="DZJ128:DZK128"/>
    <mergeCell ref="DYR128:DYS128"/>
    <mergeCell ref="DYT128:DYU128"/>
    <mergeCell ref="DYV128:DYW128"/>
    <mergeCell ref="DYX128:DYY128"/>
    <mergeCell ref="DYZ128:DZA128"/>
    <mergeCell ref="EBJ128:EBK128"/>
    <mergeCell ref="EBL128:EBM128"/>
    <mergeCell ref="EBN128:EBO128"/>
    <mergeCell ref="EBP128:EBQ128"/>
    <mergeCell ref="EBR128:EBS128"/>
    <mergeCell ref="EAZ128:EBA128"/>
    <mergeCell ref="EBB128:EBC128"/>
    <mergeCell ref="EBD128:EBE128"/>
    <mergeCell ref="EBF128:EBG128"/>
    <mergeCell ref="EBH128:EBI128"/>
    <mergeCell ref="EAP128:EAQ128"/>
    <mergeCell ref="EAR128:EAS128"/>
    <mergeCell ref="EAT128:EAU128"/>
    <mergeCell ref="EAV128:EAW128"/>
    <mergeCell ref="EAX128:EAY128"/>
    <mergeCell ref="EAF128:EAG128"/>
    <mergeCell ref="EAH128:EAI128"/>
    <mergeCell ref="EAJ128:EAK128"/>
    <mergeCell ref="EAL128:EAM128"/>
    <mergeCell ref="EAN128:EAO128"/>
    <mergeCell ref="ECX128:ECY128"/>
    <mergeCell ref="ECZ128:EDA128"/>
    <mergeCell ref="EDB128:EDC128"/>
    <mergeCell ref="EDD128:EDE128"/>
    <mergeCell ref="EDF128:EDG128"/>
    <mergeCell ref="ECN128:ECO128"/>
    <mergeCell ref="ECP128:ECQ128"/>
    <mergeCell ref="ECR128:ECS128"/>
    <mergeCell ref="ECT128:ECU128"/>
    <mergeCell ref="ECV128:ECW128"/>
    <mergeCell ref="ECD128:ECE128"/>
    <mergeCell ref="ECF128:ECG128"/>
    <mergeCell ref="ECH128:ECI128"/>
    <mergeCell ref="ECJ128:ECK128"/>
    <mergeCell ref="ECL128:ECM128"/>
    <mergeCell ref="EBT128:EBU128"/>
    <mergeCell ref="EBV128:EBW128"/>
    <mergeCell ref="EBX128:EBY128"/>
    <mergeCell ref="EBZ128:ECA128"/>
    <mergeCell ref="ECB128:ECC128"/>
    <mergeCell ref="EEL128:EEM128"/>
    <mergeCell ref="EEN128:EEO128"/>
    <mergeCell ref="EEP128:EEQ128"/>
    <mergeCell ref="EER128:EES128"/>
    <mergeCell ref="EET128:EEU128"/>
    <mergeCell ref="EEB128:EEC128"/>
    <mergeCell ref="EED128:EEE128"/>
    <mergeCell ref="EEF128:EEG128"/>
    <mergeCell ref="EEH128:EEI128"/>
    <mergeCell ref="EEJ128:EEK128"/>
    <mergeCell ref="EDR128:EDS128"/>
    <mergeCell ref="EDT128:EDU128"/>
    <mergeCell ref="EDV128:EDW128"/>
    <mergeCell ref="EDX128:EDY128"/>
    <mergeCell ref="EDZ128:EEA128"/>
    <mergeCell ref="EDH128:EDI128"/>
    <mergeCell ref="EDJ128:EDK128"/>
    <mergeCell ref="EDL128:EDM128"/>
    <mergeCell ref="EDN128:EDO128"/>
    <mergeCell ref="EDP128:EDQ128"/>
    <mergeCell ref="EFZ128:EGA128"/>
    <mergeCell ref="EGB128:EGC128"/>
    <mergeCell ref="EGD128:EGE128"/>
    <mergeCell ref="EGF128:EGG128"/>
    <mergeCell ref="EGH128:EGI128"/>
    <mergeCell ref="EFP128:EFQ128"/>
    <mergeCell ref="EFR128:EFS128"/>
    <mergeCell ref="EFT128:EFU128"/>
    <mergeCell ref="EFV128:EFW128"/>
    <mergeCell ref="EFX128:EFY128"/>
    <mergeCell ref="EFF128:EFG128"/>
    <mergeCell ref="EFH128:EFI128"/>
    <mergeCell ref="EFJ128:EFK128"/>
    <mergeCell ref="EFL128:EFM128"/>
    <mergeCell ref="EFN128:EFO128"/>
    <mergeCell ref="EEV128:EEW128"/>
    <mergeCell ref="EEX128:EEY128"/>
    <mergeCell ref="EEZ128:EFA128"/>
    <mergeCell ref="EFB128:EFC128"/>
    <mergeCell ref="EFD128:EFE128"/>
    <mergeCell ref="EHN128:EHO128"/>
    <mergeCell ref="EHP128:EHQ128"/>
    <mergeCell ref="EHR128:EHS128"/>
    <mergeCell ref="EHT128:EHU128"/>
    <mergeCell ref="EHV128:EHW128"/>
    <mergeCell ref="EHD128:EHE128"/>
    <mergeCell ref="EHF128:EHG128"/>
    <mergeCell ref="EHH128:EHI128"/>
    <mergeCell ref="EHJ128:EHK128"/>
    <mergeCell ref="EHL128:EHM128"/>
    <mergeCell ref="EGT128:EGU128"/>
    <mergeCell ref="EGV128:EGW128"/>
    <mergeCell ref="EGX128:EGY128"/>
    <mergeCell ref="EGZ128:EHA128"/>
    <mergeCell ref="EHB128:EHC128"/>
    <mergeCell ref="EGJ128:EGK128"/>
    <mergeCell ref="EGL128:EGM128"/>
    <mergeCell ref="EGN128:EGO128"/>
    <mergeCell ref="EGP128:EGQ128"/>
    <mergeCell ref="EGR128:EGS128"/>
    <mergeCell ref="EJB128:EJC128"/>
    <mergeCell ref="EJD128:EJE128"/>
    <mergeCell ref="EJF128:EJG128"/>
    <mergeCell ref="EJH128:EJI128"/>
    <mergeCell ref="EJJ128:EJK128"/>
    <mergeCell ref="EIR128:EIS128"/>
    <mergeCell ref="EIT128:EIU128"/>
    <mergeCell ref="EIV128:EIW128"/>
    <mergeCell ref="EIX128:EIY128"/>
    <mergeCell ref="EIZ128:EJA128"/>
    <mergeCell ref="EIH128:EII128"/>
    <mergeCell ref="EIJ128:EIK128"/>
    <mergeCell ref="EIL128:EIM128"/>
    <mergeCell ref="EIN128:EIO128"/>
    <mergeCell ref="EIP128:EIQ128"/>
    <mergeCell ref="EHX128:EHY128"/>
    <mergeCell ref="EHZ128:EIA128"/>
    <mergeCell ref="EIB128:EIC128"/>
    <mergeCell ref="EID128:EIE128"/>
    <mergeCell ref="EIF128:EIG128"/>
    <mergeCell ref="EKP128:EKQ128"/>
    <mergeCell ref="EKR128:EKS128"/>
    <mergeCell ref="EKT128:EKU128"/>
    <mergeCell ref="EKV128:EKW128"/>
    <mergeCell ref="EKX128:EKY128"/>
    <mergeCell ref="EKF128:EKG128"/>
    <mergeCell ref="EKH128:EKI128"/>
    <mergeCell ref="EKJ128:EKK128"/>
    <mergeCell ref="EKL128:EKM128"/>
    <mergeCell ref="EKN128:EKO128"/>
    <mergeCell ref="EJV128:EJW128"/>
    <mergeCell ref="EJX128:EJY128"/>
    <mergeCell ref="EJZ128:EKA128"/>
    <mergeCell ref="EKB128:EKC128"/>
    <mergeCell ref="EKD128:EKE128"/>
    <mergeCell ref="EJL128:EJM128"/>
    <mergeCell ref="EJN128:EJO128"/>
    <mergeCell ref="EJP128:EJQ128"/>
    <mergeCell ref="EJR128:EJS128"/>
    <mergeCell ref="EJT128:EJU128"/>
    <mergeCell ref="EMD128:EME128"/>
    <mergeCell ref="EMF128:EMG128"/>
    <mergeCell ref="EMH128:EMI128"/>
    <mergeCell ref="EMJ128:EMK128"/>
    <mergeCell ref="EML128:EMM128"/>
    <mergeCell ref="ELT128:ELU128"/>
    <mergeCell ref="ELV128:ELW128"/>
    <mergeCell ref="ELX128:ELY128"/>
    <mergeCell ref="ELZ128:EMA128"/>
    <mergeCell ref="EMB128:EMC128"/>
    <mergeCell ref="ELJ128:ELK128"/>
    <mergeCell ref="ELL128:ELM128"/>
    <mergeCell ref="ELN128:ELO128"/>
    <mergeCell ref="ELP128:ELQ128"/>
    <mergeCell ref="ELR128:ELS128"/>
    <mergeCell ref="EKZ128:ELA128"/>
    <mergeCell ref="ELB128:ELC128"/>
    <mergeCell ref="ELD128:ELE128"/>
    <mergeCell ref="ELF128:ELG128"/>
    <mergeCell ref="ELH128:ELI128"/>
    <mergeCell ref="ENR128:ENS128"/>
    <mergeCell ref="ENT128:ENU128"/>
    <mergeCell ref="ENV128:ENW128"/>
    <mergeCell ref="ENX128:ENY128"/>
    <mergeCell ref="ENZ128:EOA128"/>
    <mergeCell ref="ENH128:ENI128"/>
    <mergeCell ref="ENJ128:ENK128"/>
    <mergeCell ref="ENL128:ENM128"/>
    <mergeCell ref="ENN128:ENO128"/>
    <mergeCell ref="ENP128:ENQ128"/>
    <mergeCell ref="EMX128:EMY128"/>
    <mergeCell ref="EMZ128:ENA128"/>
    <mergeCell ref="ENB128:ENC128"/>
    <mergeCell ref="END128:ENE128"/>
    <mergeCell ref="ENF128:ENG128"/>
    <mergeCell ref="EMN128:EMO128"/>
    <mergeCell ref="EMP128:EMQ128"/>
    <mergeCell ref="EMR128:EMS128"/>
    <mergeCell ref="EMT128:EMU128"/>
    <mergeCell ref="EMV128:EMW128"/>
    <mergeCell ref="EPF128:EPG128"/>
    <mergeCell ref="EPH128:EPI128"/>
    <mergeCell ref="EPJ128:EPK128"/>
    <mergeCell ref="EPL128:EPM128"/>
    <mergeCell ref="EPN128:EPO128"/>
    <mergeCell ref="EOV128:EOW128"/>
    <mergeCell ref="EOX128:EOY128"/>
    <mergeCell ref="EOZ128:EPA128"/>
    <mergeCell ref="EPB128:EPC128"/>
    <mergeCell ref="EPD128:EPE128"/>
    <mergeCell ref="EOL128:EOM128"/>
    <mergeCell ref="EON128:EOO128"/>
    <mergeCell ref="EOP128:EOQ128"/>
    <mergeCell ref="EOR128:EOS128"/>
    <mergeCell ref="EOT128:EOU128"/>
    <mergeCell ref="EOB128:EOC128"/>
    <mergeCell ref="EOD128:EOE128"/>
    <mergeCell ref="EOF128:EOG128"/>
    <mergeCell ref="EOH128:EOI128"/>
    <mergeCell ref="EOJ128:EOK128"/>
    <mergeCell ref="EQT128:EQU128"/>
    <mergeCell ref="EQV128:EQW128"/>
    <mergeCell ref="EQX128:EQY128"/>
    <mergeCell ref="EQZ128:ERA128"/>
    <mergeCell ref="ERB128:ERC128"/>
    <mergeCell ref="EQJ128:EQK128"/>
    <mergeCell ref="EQL128:EQM128"/>
    <mergeCell ref="EQN128:EQO128"/>
    <mergeCell ref="EQP128:EQQ128"/>
    <mergeCell ref="EQR128:EQS128"/>
    <mergeCell ref="EPZ128:EQA128"/>
    <mergeCell ref="EQB128:EQC128"/>
    <mergeCell ref="EQD128:EQE128"/>
    <mergeCell ref="EQF128:EQG128"/>
    <mergeCell ref="EQH128:EQI128"/>
    <mergeCell ref="EPP128:EPQ128"/>
    <mergeCell ref="EPR128:EPS128"/>
    <mergeCell ref="EPT128:EPU128"/>
    <mergeCell ref="EPV128:EPW128"/>
    <mergeCell ref="EPX128:EPY128"/>
    <mergeCell ref="ESH128:ESI128"/>
    <mergeCell ref="ESJ128:ESK128"/>
    <mergeCell ref="ESL128:ESM128"/>
    <mergeCell ref="ESN128:ESO128"/>
    <mergeCell ref="ESP128:ESQ128"/>
    <mergeCell ref="ERX128:ERY128"/>
    <mergeCell ref="ERZ128:ESA128"/>
    <mergeCell ref="ESB128:ESC128"/>
    <mergeCell ref="ESD128:ESE128"/>
    <mergeCell ref="ESF128:ESG128"/>
    <mergeCell ref="ERN128:ERO128"/>
    <mergeCell ref="ERP128:ERQ128"/>
    <mergeCell ref="ERR128:ERS128"/>
    <mergeCell ref="ERT128:ERU128"/>
    <mergeCell ref="ERV128:ERW128"/>
    <mergeCell ref="ERD128:ERE128"/>
    <mergeCell ref="ERF128:ERG128"/>
    <mergeCell ref="ERH128:ERI128"/>
    <mergeCell ref="ERJ128:ERK128"/>
    <mergeCell ref="ERL128:ERM128"/>
    <mergeCell ref="ETV128:ETW128"/>
    <mergeCell ref="ETX128:ETY128"/>
    <mergeCell ref="ETZ128:EUA128"/>
    <mergeCell ref="EUB128:EUC128"/>
    <mergeCell ref="EUD128:EUE128"/>
    <mergeCell ref="ETL128:ETM128"/>
    <mergeCell ref="ETN128:ETO128"/>
    <mergeCell ref="ETP128:ETQ128"/>
    <mergeCell ref="ETR128:ETS128"/>
    <mergeCell ref="ETT128:ETU128"/>
    <mergeCell ref="ETB128:ETC128"/>
    <mergeCell ref="ETD128:ETE128"/>
    <mergeCell ref="ETF128:ETG128"/>
    <mergeCell ref="ETH128:ETI128"/>
    <mergeCell ref="ETJ128:ETK128"/>
    <mergeCell ref="ESR128:ESS128"/>
    <mergeCell ref="EST128:ESU128"/>
    <mergeCell ref="ESV128:ESW128"/>
    <mergeCell ref="ESX128:ESY128"/>
    <mergeCell ref="ESZ128:ETA128"/>
    <mergeCell ref="EVJ128:EVK128"/>
    <mergeCell ref="EVL128:EVM128"/>
    <mergeCell ref="EVN128:EVO128"/>
    <mergeCell ref="EVP128:EVQ128"/>
    <mergeCell ref="EVR128:EVS128"/>
    <mergeCell ref="EUZ128:EVA128"/>
    <mergeCell ref="EVB128:EVC128"/>
    <mergeCell ref="EVD128:EVE128"/>
    <mergeCell ref="EVF128:EVG128"/>
    <mergeCell ref="EVH128:EVI128"/>
    <mergeCell ref="EUP128:EUQ128"/>
    <mergeCell ref="EUR128:EUS128"/>
    <mergeCell ref="EUT128:EUU128"/>
    <mergeCell ref="EUV128:EUW128"/>
    <mergeCell ref="EUX128:EUY128"/>
    <mergeCell ref="EUF128:EUG128"/>
    <mergeCell ref="EUH128:EUI128"/>
    <mergeCell ref="EUJ128:EUK128"/>
    <mergeCell ref="EUL128:EUM128"/>
    <mergeCell ref="EUN128:EUO128"/>
    <mergeCell ref="EWX128:EWY128"/>
    <mergeCell ref="EWZ128:EXA128"/>
    <mergeCell ref="EXB128:EXC128"/>
    <mergeCell ref="EXD128:EXE128"/>
    <mergeCell ref="EXF128:EXG128"/>
    <mergeCell ref="EWN128:EWO128"/>
    <mergeCell ref="EWP128:EWQ128"/>
    <mergeCell ref="EWR128:EWS128"/>
    <mergeCell ref="EWT128:EWU128"/>
    <mergeCell ref="EWV128:EWW128"/>
    <mergeCell ref="EWD128:EWE128"/>
    <mergeCell ref="EWF128:EWG128"/>
    <mergeCell ref="EWH128:EWI128"/>
    <mergeCell ref="EWJ128:EWK128"/>
    <mergeCell ref="EWL128:EWM128"/>
    <mergeCell ref="EVT128:EVU128"/>
    <mergeCell ref="EVV128:EVW128"/>
    <mergeCell ref="EVX128:EVY128"/>
    <mergeCell ref="EVZ128:EWA128"/>
    <mergeCell ref="EWB128:EWC128"/>
    <mergeCell ref="EYL128:EYM128"/>
    <mergeCell ref="EYN128:EYO128"/>
    <mergeCell ref="EYP128:EYQ128"/>
    <mergeCell ref="EYR128:EYS128"/>
    <mergeCell ref="EYT128:EYU128"/>
    <mergeCell ref="EYB128:EYC128"/>
    <mergeCell ref="EYD128:EYE128"/>
    <mergeCell ref="EYF128:EYG128"/>
    <mergeCell ref="EYH128:EYI128"/>
    <mergeCell ref="EYJ128:EYK128"/>
    <mergeCell ref="EXR128:EXS128"/>
    <mergeCell ref="EXT128:EXU128"/>
    <mergeCell ref="EXV128:EXW128"/>
    <mergeCell ref="EXX128:EXY128"/>
    <mergeCell ref="EXZ128:EYA128"/>
    <mergeCell ref="EXH128:EXI128"/>
    <mergeCell ref="EXJ128:EXK128"/>
    <mergeCell ref="EXL128:EXM128"/>
    <mergeCell ref="EXN128:EXO128"/>
    <mergeCell ref="EXP128:EXQ128"/>
    <mergeCell ref="EZZ128:FAA128"/>
    <mergeCell ref="FAB128:FAC128"/>
    <mergeCell ref="FAD128:FAE128"/>
    <mergeCell ref="FAF128:FAG128"/>
    <mergeCell ref="FAH128:FAI128"/>
    <mergeCell ref="EZP128:EZQ128"/>
    <mergeCell ref="EZR128:EZS128"/>
    <mergeCell ref="EZT128:EZU128"/>
    <mergeCell ref="EZV128:EZW128"/>
    <mergeCell ref="EZX128:EZY128"/>
    <mergeCell ref="EZF128:EZG128"/>
    <mergeCell ref="EZH128:EZI128"/>
    <mergeCell ref="EZJ128:EZK128"/>
    <mergeCell ref="EZL128:EZM128"/>
    <mergeCell ref="EZN128:EZO128"/>
    <mergeCell ref="EYV128:EYW128"/>
    <mergeCell ref="EYX128:EYY128"/>
    <mergeCell ref="EYZ128:EZA128"/>
    <mergeCell ref="EZB128:EZC128"/>
    <mergeCell ref="EZD128:EZE128"/>
    <mergeCell ref="FBN128:FBO128"/>
    <mergeCell ref="FBP128:FBQ128"/>
    <mergeCell ref="FBR128:FBS128"/>
    <mergeCell ref="FBT128:FBU128"/>
    <mergeCell ref="FBV128:FBW128"/>
    <mergeCell ref="FBD128:FBE128"/>
    <mergeCell ref="FBF128:FBG128"/>
    <mergeCell ref="FBH128:FBI128"/>
    <mergeCell ref="FBJ128:FBK128"/>
    <mergeCell ref="FBL128:FBM128"/>
    <mergeCell ref="FAT128:FAU128"/>
    <mergeCell ref="FAV128:FAW128"/>
    <mergeCell ref="FAX128:FAY128"/>
    <mergeCell ref="FAZ128:FBA128"/>
    <mergeCell ref="FBB128:FBC128"/>
    <mergeCell ref="FAJ128:FAK128"/>
    <mergeCell ref="FAL128:FAM128"/>
    <mergeCell ref="FAN128:FAO128"/>
    <mergeCell ref="FAP128:FAQ128"/>
    <mergeCell ref="FAR128:FAS128"/>
    <mergeCell ref="FDB128:FDC128"/>
    <mergeCell ref="FDD128:FDE128"/>
    <mergeCell ref="FDF128:FDG128"/>
    <mergeCell ref="FDH128:FDI128"/>
    <mergeCell ref="FDJ128:FDK128"/>
    <mergeCell ref="FCR128:FCS128"/>
    <mergeCell ref="FCT128:FCU128"/>
    <mergeCell ref="FCV128:FCW128"/>
    <mergeCell ref="FCX128:FCY128"/>
    <mergeCell ref="FCZ128:FDA128"/>
    <mergeCell ref="FCH128:FCI128"/>
    <mergeCell ref="FCJ128:FCK128"/>
    <mergeCell ref="FCL128:FCM128"/>
    <mergeCell ref="FCN128:FCO128"/>
    <mergeCell ref="FCP128:FCQ128"/>
    <mergeCell ref="FBX128:FBY128"/>
    <mergeCell ref="FBZ128:FCA128"/>
    <mergeCell ref="FCB128:FCC128"/>
    <mergeCell ref="FCD128:FCE128"/>
    <mergeCell ref="FCF128:FCG128"/>
    <mergeCell ref="FEP128:FEQ128"/>
    <mergeCell ref="FER128:FES128"/>
    <mergeCell ref="FET128:FEU128"/>
    <mergeCell ref="FEV128:FEW128"/>
    <mergeCell ref="FEX128:FEY128"/>
    <mergeCell ref="FEF128:FEG128"/>
    <mergeCell ref="FEH128:FEI128"/>
    <mergeCell ref="FEJ128:FEK128"/>
    <mergeCell ref="FEL128:FEM128"/>
    <mergeCell ref="FEN128:FEO128"/>
    <mergeCell ref="FDV128:FDW128"/>
    <mergeCell ref="FDX128:FDY128"/>
    <mergeCell ref="FDZ128:FEA128"/>
    <mergeCell ref="FEB128:FEC128"/>
    <mergeCell ref="FED128:FEE128"/>
    <mergeCell ref="FDL128:FDM128"/>
    <mergeCell ref="FDN128:FDO128"/>
    <mergeCell ref="FDP128:FDQ128"/>
    <mergeCell ref="FDR128:FDS128"/>
    <mergeCell ref="FDT128:FDU128"/>
    <mergeCell ref="FGD128:FGE128"/>
    <mergeCell ref="FGF128:FGG128"/>
    <mergeCell ref="FGH128:FGI128"/>
    <mergeCell ref="FGJ128:FGK128"/>
    <mergeCell ref="FGL128:FGM128"/>
    <mergeCell ref="FFT128:FFU128"/>
    <mergeCell ref="FFV128:FFW128"/>
    <mergeCell ref="FFX128:FFY128"/>
    <mergeCell ref="FFZ128:FGA128"/>
    <mergeCell ref="FGB128:FGC128"/>
    <mergeCell ref="FFJ128:FFK128"/>
    <mergeCell ref="FFL128:FFM128"/>
    <mergeCell ref="FFN128:FFO128"/>
    <mergeCell ref="FFP128:FFQ128"/>
    <mergeCell ref="FFR128:FFS128"/>
    <mergeCell ref="FEZ128:FFA128"/>
    <mergeCell ref="FFB128:FFC128"/>
    <mergeCell ref="FFD128:FFE128"/>
    <mergeCell ref="FFF128:FFG128"/>
    <mergeCell ref="FFH128:FFI128"/>
    <mergeCell ref="FHR128:FHS128"/>
    <mergeCell ref="FHT128:FHU128"/>
    <mergeCell ref="FHV128:FHW128"/>
    <mergeCell ref="FHX128:FHY128"/>
    <mergeCell ref="FHZ128:FIA128"/>
    <mergeCell ref="FHH128:FHI128"/>
    <mergeCell ref="FHJ128:FHK128"/>
    <mergeCell ref="FHL128:FHM128"/>
    <mergeCell ref="FHN128:FHO128"/>
    <mergeCell ref="FHP128:FHQ128"/>
    <mergeCell ref="FGX128:FGY128"/>
    <mergeCell ref="FGZ128:FHA128"/>
    <mergeCell ref="FHB128:FHC128"/>
    <mergeCell ref="FHD128:FHE128"/>
    <mergeCell ref="FHF128:FHG128"/>
    <mergeCell ref="FGN128:FGO128"/>
    <mergeCell ref="FGP128:FGQ128"/>
    <mergeCell ref="FGR128:FGS128"/>
    <mergeCell ref="FGT128:FGU128"/>
    <mergeCell ref="FGV128:FGW128"/>
    <mergeCell ref="FJF128:FJG128"/>
    <mergeCell ref="FJH128:FJI128"/>
    <mergeCell ref="FJJ128:FJK128"/>
    <mergeCell ref="FJL128:FJM128"/>
    <mergeCell ref="FJN128:FJO128"/>
    <mergeCell ref="FIV128:FIW128"/>
    <mergeCell ref="FIX128:FIY128"/>
    <mergeCell ref="FIZ128:FJA128"/>
    <mergeCell ref="FJB128:FJC128"/>
    <mergeCell ref="FJD128:FJE128"/>
    <mergeCell ref="FIL128:FIM128"/>
    <mergeCell ref="FIN128:FIO128"/>
    <mergeCell ref="FIP128:FIQ128"/>
    <mergeCell ref="FIR128:FIS128"/>
    <mergeCell ref="FIT128:FIU128"/>
    <mergeCell ref="FIB128:FIC128"/>
    <mergeCell ref="FID128:FIE128"/>
    <mergeCell ref="FIF128:FIG128"/>
    <mergeCell ref="FIH128:FII128"/>
    <mergeCell ref="FIJ128:FIK128"/>
    <mergeCell ref="FKT128:FKU128"/>
    <mergeCell ref="FKV128:FKW128"/>
    <mergeCell ref="FKX128:FKY128"/>
    <mergeCell ref="FKZ128:FLA128"/>
    <mergeCell ref="FLB128:FLC128"/>
    <mergeCell ref="FKJ128:FKK128"/>
    <mergeCell ref="FKL128:FKM128"/>
    <mergeCell ref="FKN128:FKO128"/>
    <mergeCell ref="FKP128:FKQ128"/>
    <mergeCell ref="FKR128:FKS128"/>
    <mergeCell ref="FJZ128:FKA128"/>
    <mergeCell ref="FKB128:FKC128"/>
    <mergeCell ref="FKD128:FKE128"/>
    <mergeCell ref="FKF128:FKG128"/>
    <mergeCell ref="FKH128:FKI128"/>
    <mergeCell ref="FJP128:FJQ128"/>
    <mergeCell ref="FJR128:FJS128"/>
    <mergeCell ref="FJT128:FJU128"/>
    <mergeCell ref="FJV128:FJW128"/>
    <mergeCell ref="FJX128:FJY128"/>
    <mergeCell ref="FMH128:FMI128"/>
    <mergeCell ref="FMJ128:FMK128"/>
    <mergeCell ref="FML128:FMM128"/>
    <mergeCell ref="FMN128:FMO128"/>
    <mergeCell ref="FMP128:FMQ128"/>
    <mergeCell ref="FLX128:FLY128"/>
    <mergeCell ref="FLZ128:FMA128"/>
    <mergeCell ref="FMB128:FMC128"/>
    <mergeCell ref="FMD128:FME128"/>
    <mergeCell ref="FMF128:FMG128"/>
    <mergeCell ref="FLN128:FLO128"/>
    <mergeCell ref="FLP128:FLQ128"/>
    <mergeCell ref="FLR128:FLS128"/>
    <mergeCell ref="FLT128:FLU128"/>
    <mergeCell ref="FLV128:FLW128"/>
    <mergeCell ref="FLD128:FLE128"/>
    <mergeCell ref="FLF128:FLG128"/>
    <mergeCell ref="FLH128:FLI128"/>
    <mergeCell ref="FLJ128:FLK128"/>
    <mergeCell ref="FLL128:FLM128"/>
    <mergeCell ref="FNV128:FNW128"/>
    <mergeCell ref="FNX128:FNY128"/>
    <mergeCell ref="FNZ128:FOA128"/>
    <mergeCell ref="FOB128:FOC128"/>
    <mergeCell ref="FOD128:FOE128"/>
    <mergeCell ref="FNL128:FNM128"/>
    <mergeCell ref="FNN128:FNO128"/>
    <mergeCell ref="FNP128:FNQ128"/>
    <mergeCell ref="FNR128:FNS128"/>
    <mergeCell ref="FNT128:FNU128"/>
    <mergeCell ref="FNB128:FNC128"/>
    <mergeCell ref="FND128:FNE128"/>
    <mergeCell ref="FNF128:FNG128"/>
    <mergeCell ref="FNH128:FNI128"/>
    <mergeCell ref="FNJ128:FNK128"/>
    <mergeCell ref="FMR128:FMS128"/>
    <mergeCell ref="FMT128:FMU128"/>
    <mergeCell ref="FMV128:FMW128"/>
    <mergeCell ref="FMX128:FMY128"/>
    <mergeCell ref="FMZ128:FNA128"/>
    <mergeCell ref="FPJ128:FPK128"/>
    <mergeCell ref="FPL128:FPM128"/>
    <mergeCell ref="FPN128:FPO128"/>
    <mergeCell ref="FPP128:FPQ128"/>
    <mergeCell ref="FPR128:FPS128"/>
    <mergeCell ref="FOZ128:FPA128"/>
    <mergeCell ref="FPB128:FPC128"/>
    <mergeCell ref="FPD128:FPE128"/>
    <mergeCell ref="FPF128:FPG128"/>
    <mergeCell ref="FPH128:FPI128"/>
    <mergeCell ref="FOP128:FOQ128"/>
    <mergeCell ref="FOR128:FOS128"/>
    <mergeCell ref="FOT128:FOU128"/>
    <mergeCell ref="FOV128:FOW128"/>
    <mergeCell ref="FOX128:FOY128"/>
    <mergeCell ref="FOF128:FOG128"/>
    <mergeCell ref="FOH128:FOI128"/>
    <mergeCell ref="FOJ128:FOK128"/>
    <mergeCell ref="FOL128:FOM128"/>
    <mergeCell ref="FON128:FOO128"/>
    <mergeCell ref="FQX128:FQY128"/>
    <mergeCell ref="FQZ128:FRA128"/>
    <mergeCell ref="FRB128:FRC128"/>
    <mergeCell ref="FRD128:FRE128"/>
    <mergeCell ref="FRF128:FRG128"/>
    <mergeCell ref="FQN128:FQO128"/>
    <mergeCell ref="FQP128:FQQ128"/>
    <mergeCell ref="FQR128:FQS128"/>
    <mergeCell ref="FQT128:FQU128"/>
    <mergeCell ref="FQV128:FQW128"/>
    <mergeCell ref="FQD128:FQE128"/>
    <mergeCell ref="FQF128:FQG128"/>
    <mergeCell ref="FQH128:FQI128"/>
    <mergeCell ref="FQJ128:FQK128"/>
    <mergeCell ref="FQL128:FQM128"/>
    <mergeCell ref="FPT128:FPU128"/>
    <mergeCell ref="FPV128:FPW128"/>
    <mergeCell ref="FPX128:FPY128"/>
    <mergeCell ref="FPZ128:FQA128"/>
    <mergeCell ref="FQB128:FQC128"/>
    <mergeCell ref="FSL128:FSM128"/>
    <mergeCell ref="FSN128:FSO128"/>
    <mergeCell ref="FSP128:FSQ128"/>
    <mergeCell ref="FSR128:FSS128"/>
    <mergeCell ref="FST128:FSU128"/>
    <mergeCell ref="FSB128:FSC128"/>
    <mergeCell ref="FSD128:FSE128"/>
    <mergeCell ref="FSF128:FSG128"/>
    <mergeCell ref="FSH128:FSI128"/>
    <mergeCell ref="FSJ128:FSK128"/>
    <mergeCell ref="FRR128:FRS128"/>
    <mergeCell ref="FRT128:FRU128"/>
    <mergeCell ref="FRV128:FRW128"/>
    <mergeCell ref="FRX128:FRY128"/>
    <mergeCell ref="FRZ128:FSA128"/>
    <mergeCell ref="FRH128:FRI128"/>
    <mergeCell ref="FRJ128:FRK128"/>
    <mergeCell ref="FRL128:FRM128"/>
    <mergeCell ref="FRN128:FRO128"/>
    <mergeCell ref="FRP128:FRQ128"/>
    <mergeCell ref="FTZ128:FUA128"/>
    <mergeCell ref="FUB128:FUC128"/>
    <mergeCell ref="FUD128:FUE128"/>
    <mergeCell ref="FUF128:FUG128"/>
    <mergeCell ref="FUH128:FUI128"/>
    <mergeCell ref="FTP128:FTQ128"/>
    <mergeCell ref="FTR128:FTS128"/>
    <mergeCell ref="FTT128:FTU128"/>
    <mergeCell ref="FTV128:FTW128"/>
    <mergeCell ref="FTX128:FTY128"/>
    <mergeCell ref="FTF128:FTG128"/>
    <mergeCell ref="FTH128:FTI128"/>
    <mergeCell ref="FTJ128:FTK128"/>
    <mergeCell ref="FTL128:FTM128"/>
    <mergeCell ref="FTN128:FTO128"/>
    <mergeCell ref="FSV128:FSW128"/>
    <mergeCell ref="FSX128:FSY128"/>
    <mergeCell ref="FSZ128:FTA128"/>
    <mergeCell ref="FTB128:FTC128"/>
    <mergeCell ref="FTD128:FTE128"/>
    <mergeCell ref="FVN128:FVO128"/>
    <mergeCell ref="FVP128:FVQ128"/>
    <mergeCell ref="FVR128:FVS128"/>
    <mergeCell ref="FVT128:FVU128"/>
    <mergeCell ref="FVV128:FVW128"/>
    <mergeCell ref="FVD128:FVE128"/>
    <mergeCell ref="FVF128:FVG128"/>
    <mergeCell ref="FVH128:FVI128"/>
    <mergeCell ref="FVJ128:FVK128"/>
    <mergeCell ref="FVL128:FVM128"/>
    <mergeCell ref="FUT128:FUU128"/>
    <mergeCell ref="FUV128:FUW128"/>
    <mergeCell ref="FUX128:FUY128"/>
    <mergeCell ref="FUZ128:FVA128"/>
    <mergeCell ref="FVB128:FVC128"/>
    <mergeCell ref="FUJ128:FUK128"/>
    <mergeCell ref="FUL128:FUM128"/>
    <mergeCell ref="FUN128:FUO128"/>
    <mergeCell ref="FUP128:FUQ128"/>
    <mergeCell ref="FUR128:FUS128"/>
    <mergeCell ref="FXB128:FXC128"/>
    <mergeCell ref="FXD128:FXE128"/>
    <mergeCell ref="FXF128:FXG128"/>
    <mergeCell ref="FXH128:FXI128"/>
    <mergeCell ref="FXJ128:FXK128"/>
    <mergeCell ref="FWR128:FWS128"/>
    <mergeCell ref="FWT128:FWU128"/>
    <mergeCell ref="FWV128:FWW128"/>
    <mergeCell ref="FWX128:FWY128"/>
    <mergeCell ref="FWZ128:FXA128"/>
    <mergeCell ref="FWH128:FWI128"/>
    <mergeCell ref="FWJ128:FWK128"/>
    <mergeCell ref="FWL128:FWM128"/>
    <mergeCell ref="FWN128:FWO128"/>
    <mergeCell ref="FWP128:FWQ128"/>
    <mergeCell ref="FVX128:FVY128"/>
    <mergeCell ref="FVZ128:FWA128"/>
    <mergeCell ref="FWB128:FWC128"/>
    <mergeCell ref="FWD128:FWE128"/>
    <mergeCell ref="FWF128:FWG128"/>
    <mergeCell ref="FYP128:FYQ128"/>
    <mergeCell ref="FYR128:FYS128"/>
    <mergeCell ref="FYT128:FYU128"/>
    <mergeCell ref="FYV128:FYW128"/>
    <mergeCell ref="FYX128:FYY128"/>
    <mergeCell ref="FYF128:FYG128"/>
    <mergeCell ref="FYH128:FYI128"/>
    <mergeCell ref="FYJ128:FYK128"/>
    <mergeCell ref="FYL128:FYM128"/>
    <mergeCell ref="FYN128:FYO128"/>
    <mergeCell ref="FXV128:FXW128"/>
    <mergeCell ref="FXX128:FXY128"/>
    <mergeCell ref="FXZ128:FYA128"/>
    <mergeCell ref="FYB128:FYC128"/>
    <mergeCell ref="FYD128:FYE128"/>
    <mergeCell ref="FXL128:FXM128"/>
    <mergeCell ref="FXN128:FXO128"/>
    <mergeCell ref="FXP128:FXQ128"/>
    <mergeCell ref="FXR128:FXS128"/>
    <mergeCell ref="FXT128:FXU128"/>
    <mergeCell ref="GAD128:GAE128"/>
    <mergeCell ref="GAF128:GAG128"/>
    <mergeCell ref="GAH128:GAI128"/>
    <mergeCell ref="GAJ128:GAK128"/>
    <mergeCell ref="GAL128:GAM128"/>
    <mergeCell ref="FZT128:FZU128"/>
    <mergeCell ref="FZV128:FZW128"/>
    <mergeCell ref="FZX128:FZY128"/>
    <mergeCell ref="FZZ128:GAA128"/>
    <mergeCell ref="GAB128:GAC128"/>
    <mergeCell ref="FZJ128:FZK128"/>
    <mergeCell ref="FZL128:FZM128"/>
    <mergeCell ref="FZN128:FZO128"/>
    <mergeCell ref="FZP128:FZQ128"/>
    <mergeCell ref="FZR128:FZS128"/>
    <mergeCell ref="FYZ128:FZA128"/>
    <mergeCell ref="FZB128:FZC128"/>
    <mergeCell ref="FZD128:FZE128"/>
    <mergeCell ref="FZF128:FZG128"/>
    <mergeCell ref="FZH128:FZI128"/>
    <mergeCell ref="GBR128:GBS128"/>
    <mergeCell ref="GBT128:GBU128"/>
    <mergeCell ref="GBV128:GBW128"/>
    <mergeCell ref="GBX128:GBY128"/>
    <mergeCell ref="GBZ128:GCA128"/>
    <mergeCell ref="GBH128:GBI128"/>
    <mergeCell ref="GBJ128:GBK128"/>
    <mergeCell ref="GBL128:GBM128"/>
    <mergeCell ref="GBN128:GBO128"/>
    <mergeCell ref="GBP128:GBQ128"/>
    <mergeCell ref="GAX128:GAY128"/>
    <mergeCell ref="GAZ128:GBA128"/>
    <mergeCell ref="GBB128:GBC128"/>
    <mergeCell ref="GBD128:GBE128"/>
    <mergeCell ref="GBF128:GBG128"/>
    <mergeCell ref="GAN128:GAO128"/>
    <mergeCell ref="GAP128:GAQ128"/>
    <mergeCell ref="GAR128:GAS128"/>
    <mergeCell ref="GAT128:GAU128"/>
    <mergeCell ref="GAV128:GAW128"/>
    <mergeCell ref="GDF128:GDG128"/>
    <mergeCell ref="GDH128:GDI128"/>
    <mergeCell ref="GDJ128:GDK128"/>
    <mergeCell ref="GDL128:GDM128"/>
    <mergeCell ref="GDN128:GDO128"/>
    <mergeCell ref="GCV128:GCW128"/>
    <mergeCell ref="GCX128:GCY128"/>
    <mergeCell ref="GCZ128:GDA128"/>
    <mergeCell ref="GDB128:GDC128"/>
    <mergeCell ref="GDD128:GDE128"/>
    <mergeCell ref="GCL128:GCM128"/>
    <mergeCell ref="GCN128:GCO128"/>
    <mergeCell ref="GCP128:GCQ128"/>
    <mergeCell ref="GCR128:GCS128"/>
    <mergeCell ref="GCT128:GCU128"/>
    <mergeCell ref="GCB128:GCC128"/>
    <mergeCell ref="GCD128:GCE128"/>
    <mergeCell ref="GCF128:GCG128"/>
    <mergeCell ref="GCH128:GCI128"/>
    <mergeCell ref="GCJ128:GCK128"/>
    <mergeCell ref="GET128:GEU128"/>
    <mergeCell ref="GEV128:GEW128"/>
    <mergeCell ref="GEX128:GEY128"/>
    <mergeCell ref="GEZ128:GFA128"/>
    <mergeCell ref="GFB128:GFC128"/>
    <mergeCell ref="GEJ128:GEK128"/>
    <mergeCell ref="GEL128:GEM128"/>
    <mergeCell ref="GEN128:GEO128"/>
    <mergeCell ref="GEP128:GEQ128"/>
    <mergeCell ref="GER128:GES128"/>
    <mergeCell ref="GDZ128:GEA128"/>
    <mergeCell ref="GEB128:GEC128"/>
    <mergeCell ref="GED128:GEE128"/>
    <mergeCell ref="GEF128:GEG128"/>
    <mergeCell ref="GEH128:GEI128"/>
    <mergeCell ref="GDP128:GDQ128"/>
    <mergeCell ref="GDR128:GDS128"/>
    <mergeCell ref="GDT128:GDU128"/>
    <mergeCell ref="GDV128:GDW128"/>
    <mergeCell ref="GDX128:GDY128"/>
    <mergeCell ref="GGH128:GGI128"/>
    <mergeCell ref="GGJ128:GGK128"/>
    <mergeCell ref="GGL128:GGM128"/>
    <mergeCell ref="GGN128:GGO128"/>
    <mergeCell ref="GGP128:GGQ128"/>
    <mergeCell ref="GFX128:GFY128"/>
    <mergeCell ref="GFZ128:GGA128"/>
    <mergeCell ref="GGB128:GGC128"/>
    <mergeCell ref="GGD128:GGE128"/>
    <mergeCell ref="GGF128:GGG128"/>
    <mergeCell ref="GFN128:GFO128"/>
    <mergeCell ref="GFP128:GFQ128"/>
    <mergeCell ref="GFR128:GFS128"/>
    <mergeCell ref="GFT128:GFU128"/>
    <mergeCell ref="GFV128:GFW128"/>
    <mergeCell ref="GFD128:GFE128"/>
    <mergeCell ref="GFF128:GFG128"/>
    <mergeCell ref="GFH128:GFI128"/>
    <mergeCell ref="GFJ128:GFK128"/>
    <mergeCell ref="GFL128:GFM128"/>
    <mergeCell ref="GHV128:GHW128"/>
    <mergeCell ref="GHX128:GHY128"/>
    <mergeCell ref="GHZ128:GIA128"/>
    <mergeCell ref="GIB128:GIC128"/>
    <mergeCell ref="GID128:GIE128"/>
    <mergeCell ref="GHL128:GHM128"/>
    <mergeCell ref="GHN128:GHO128"/>
    <mergeCell ref="GHP128:GHQ128"/>
    <mergeCell ref="GHR128:GHS128"/>
    <mergeCell ref="GHT128:GHU128"/>
    <mergeCell ref="GHB128:GHC128"/>
    <mergeCell ref="GHD128:GHE128"/>
    <mergeCell ref="GHF128:GHG128"/>
    <mergeCell ref="GHH128:GHI128"/>
    <mergeCell ref="GHJ128:GHK128"/>
    <mergeCell ref="GGR128:GGS128"/>
    <mergeCell ref="GGT128:GGU128"/>
    <mergeCell ref="GGV128:GGW128"/>
    <mergeCell ref="GGX128:GGY128"/>
    <mergeCell ref="GGZ128:GHA128"/>
    <mergeCell ref="GJJ128:GJK128"/>
    <mergeCell ref="GJL128:GJM128"/>
    <mergeCell ref="GJN128:GJO128"/>
    <mergeCell ref="GJP128:GJQ128"/>
    <mergeCell ref="GJR128:GJS128"/>
    <mergeCell ref="GIZ128:GJA128"/>
    <mergeCell ref="GJB128:GJC128"/>
    <mergeCell ref="GJD128:GJE128"/>
    <mergeCell ref="GJF128:GJG128"/>
    <mergeCell ref="GJH128:GJI128"/>
    <mergeCell ref="GIP128:GIQ128"/>
    <mergeCell ref="GIR128:GIS128"/>
    <mergeCell ref="GIT128:GIU128"/>
    <mergeCell ref="GIV128:GIW128"/>
    <mergeCell ref="GIX128:GIY128"/>
    <mergeCell ref="GIF128:GIG128"/>
    <mergeCell ref="GIH128:GII128"/>
    <mergeCell ref="GIJ128:GIK128"/>
    <mergeCell ref="GIL128:GIM128"/>
    <mergeCell ref="GIN128:GIO128"/>
    <mergeCell ref="GKX128:GKY128"/>
    <mergeCell ref="GKZ128:GLA128"/>
    <mergeCell ref="GLB128:GLC128"/>
    <mergeCell ref="GLD128:GLE128"/>
    <mergeCell ref="GLF128:GLG128"/>
    <mergeCell ref="GKN128:GKO128"/>
    <mergeCell ref="GKP128:GKQ128"/>
    <mergeCell ref="GKR128:GKS128"/>
    <mergeCell ref="GKT128:GKU128"/>
    <mergeCell ref="GKV128:GKW128"/>
    <mergeCell ref="GKD128:GKE128"/>
    <mergeCell ref="GKF128:GKG128"/>
    <mergeCell ref="GKH128:GKI128"/>
    <mergeCell ref="GKJ128:GKK128"/>
    <mergeCell ref="GKL128:GKM128"/>
    <mergeCell ref="GJT128:GJU128"/>
    <mergeCell ref="GJV128:GJW128"/>
    <mergeCell ref="GJX128:GJY128"/>
    <mergeCell ref="GJZ128:GKA128"/>
    <mergeCell ref="GKB128:GKC128"/>
    <mergeCell ref="GML128:GMM128"/>
    <mergeCell ref="GMN128:GMO128"/>
    <mergeCell ref="GMP128:GMQ128"/>
    <mergeCell ref="GMR128:GMS128"/>
    <mergeCell ref="GMT128:GMU128"/>
    <mergeCell ref="GMB128:GMC128"/>
    <mergeCell ref="GMD128:GME128"/>
    <mergeCell ref="GMF128:GMG128"/>
    <mergeCell ref="GMH128:GMI128"/>
    <mergeCell ref="GMJ128:GMK128"/>
    <mergeCell ref="GLR128:GLS128"/>
    <mergeCell ref="GLT128:GLU128"/>
    <mergeCell ref="GLV128:GLW128"/>
    <mergeCell ref="GLX128:GLY128"/>
    <mergeCell ref="GLZ128:GMA128"/>
    <mergeCell ref="GLH128:GLI128"/>
    <mergeCell ref="GLJ128:GLK128"/>
    <mergeCell ref="GLL128:GLM128"/>
    <mergeCell ref="GLN128:GLO128"/>
    <mergeCell ref="GLP128:GLQ128"/>
    <mergeCell ref="GNZ128:GOA128"/>
    <mergeCell ref="GOB128:GOC128"/>
    <mergeCell ref="GOD128:GOE128"/>
    <mergeCell ref="GOF128:GOG128"/>
    <mergeCell ref="GOH128:GOI128"/>
    <mergeCell ref="GNP128:GNQ128"/>
    <mergeCell ref="GNR128:GNS128"/>
    <mergeCell ref="GNT128:GNU128"/>
    <mergeCell ref="GNV128:GNW128"/>
    <mergeCell ref="GNX128:GNY128"/>
    <mergeCell ref="GNF128:GNG128"/>
    <mergeCell ref="GNH128:GNI128"/>
    <mergeCell ref="GNJ128:GNK128"/>
    <mergeCell ref="GNL128:GNM128"/>
    <mergeCell ref="GNN128:GNO128"/>
    <mergeCell ref="GMV128:GMW128"/>
    <mergeCell ref="GMX128:GMY128"/>
    <mergeCell ref="GMZ128:GNA128"/>
    <mergeCell ref="GNB128:GNC128"/>
    <mergeCell ref="GND128:GNE128"/>
    <mergeCell ref="GPN128:GPO128"/>
    <mergeCell ref="GPP128:GPQ128"/>
    <mergeCell ref="GPR128:GPS128"/>
    <mergeCell ref="GPT128:GPU128"/>
    <mergeCell ref="GPV128:GPW128"/>
    <mergeCell ref="GPD128:GPE128"/>
    <mergeCell ref="GPF128:GPG128"/>
    <mergeCell ref="GPH128:GPI128"/>
    <mergeCell ref="GPJ128:GPK128"/>
    <mergeCell ref="GPL128:GPM128"/>
    <mergeCell ref="GOT128:GOU128"/>
    <mergeCell ref="GOV128:GOW128"/>
    <mergeCell ref="GOX128:GOY128"/>
    <mergeCell ref="GOZ128:GPA128"/>
    <mergeCell ref="GPB128:GPC128"/>
    <mergeCell ref="GOJ128:GOK128"/>
    <mergeCell ref="GOL128:GOM128"/>
    <mergeCell ref="GON128:GOO128"/>
    <mergeCell ref="GOP128:GOQ128"/>
    <mergeCell ref="GOR128:GOS128"/>
    <mergeCell ref="GRB128:GRC128"/>
    <mergeCell ref="GRD128:GRE128"/>
    <mergeCell ref="GRF128:GRG128"/>
    <mergeCell ref="GRH128:GRI128"/>
    <mergeCell ref="GRJ128:GRK128"/>
    <mergeCell ref="GQR128:GQS128"/>
    <mergeCell ref="GQT128:GQU128"/>
    <mergeCell ref="GQV128:GQW128"/>
    <mergeCell ref="GQX128:GQY128"/>
    <mergeCell ref="GQZ128:GRA128"/>
    <mergeCell ref="GQH128:GQI128"/>
    <mergeCell ref="GQJ128:GQK128"/>
    <mergeCell ref="GQL128:GQM128"/>
    <mergeCell ref="GQN128:GQO128"/>
    <mergeCell ref="GQP128:GQQ128"/>
    <mergeCell ref="GPX128:GPY128"/>
    <mergeCell ref="GPZ128:GQA128"/>
    <mergeCell ref="GQB128:GQC128"/>
    <mergeCell ref="GQD128:GQE128"/>
    <mergeCell ref="GQF128:GQG128"/>
    <mergeCell ref="GSP128:GSQ128"/>
    <mergeCell ref="GSR128:GSS128"/>
    <mergeCell ref="GST128:GSU128"/>
    <mergeCell ref="GSV128:GSW128"/>
    <mergeCell ref="GSX128:GSY128"/>
    <mergeCell ref="GSF128:GSG128"/>
    <mergeCell ref="GSH128:GSI128"/>
    <mergeCell ref="GSJ128:GSK128"/>
    <mergeCell ref="GSL128:GSM128"/>
    <mergeCell ref="GSN128:GSO128"/>
    <mergeCell ref="GRV128:GRW128"/>
    <mergeCell ref="GRX128:GRY128"/>
    <mergeCell ref="GRZ128:GSA128"/>
    <mergeCell ref="GSB128:GSC128"/>
    <mergeCell ref="GSD128:GSE128"/>
    <mergeCell ref="GRL128:GRM128"/>
    <mergeCell ref="GRN128:GRO128"/>
    <mergeCell ref="GRP128:GRQ128"/>
    <mergeCell ref="GRR128:GRS128"/>
    <mergeCell ref="GRT128:GRU128"/>
    <mergeCell ref="GUD128:GUE128"/>
    <mergeCell ref="GUF128:GUG128"/>
    <mergeCell ref="GUH128:GUI128"/>
    <mergeCell ref="GUJ128:GUK128"/>
    <mergeCell ref="GUL128:GUM128"/>
    <mergeCell ref="GTT128:GTU128"/>
    <mergeCell ref="GTV128:GTW128"/>
    <mergeCell ref="GTX128:GTY128"/>
    <mergeCell ref="GTZ128:GUA128"/>
    <mergeCell ref="GUB128:GUC128"/>
    <mergeCell ref="GTJ128:GTK128"/>
    <mergeCell ref="GTL128:GTM128"/>
    <mergeCell ref="GTN128:GTO128"/>
    <mergeCell ref="GTP128:GTQ128"/>
    <mergeCell ref="GTR128:GTS128"/>
    <mergeCell ref="GSZ128:GTA128"/>
    <mergeCell ref="GTB128:GTC128"/>
    <mergeCell ref="GTD128:GTE128"/>
    <mergeCell ref="GTF128:GTG128"/>
    <mergeCell ref="GTH128:GTI128"/>
    <mergeCell ref="GVR128:GVS128"/>
    <mergeCell ref="GVT128:GVU128"/>
    <mergeCell ref="GVV128:GVW128"/>
    <mergeCell ref="GVX128:GVY128"/>
    <mergeCell ref="GVZ128:GWA128"/>
    <mergeCell ref="GVH128:GVI128"/>
    <mergeCell ref="GVJ128:GVK128"/>
    <mergeCell ref="GVL128:GVM128"/>
    <mergeCell ref="GVN128:GVO128"/>
    <mergeCell ref="GVP128:GVQ128"/>
    <mergeCell ref="GUX128:GUY128"/>
    <mergeCell ref="GUZ128:GVA128"/>
    <mergeCell ref="GVB128:GVC128"/>
    <mergeCell ref="GVD128:GVE128"/>
    <mergeCell ref="GVF128:GVG128"/>
    <mergeCell ref="GUN128:GUO128"/>
    <mergeCell ref="GUP128:GUQ128"/>
    <mergeCell ref="GUR128:GUS128"/>
    <mergeCell ref="GUT128:GUU128"/>
    <mergeCell ref="GUV128:GUW128"/>
    <mergeCell ref="GXF128:GXG128"/>
    <mergeCell ref="GXH128:GXI128"/>
    <mergeCell ref="GXJ128:GXK128"/>
    <mergeCell ref="GXL128:GXM128"/>
    <mergeCell ref="GXN128:GXO128"/>
    <mergeCell ref="GWV128:GWW128"/>
    <mergeCell ref="GWX128:GWY128"/>
    <mergeCell ref="GWZ128:GXA128"/>
    <mergeCell ref="GXB128:GXC128"/>
    <mergeCell ref="GXD128:GXE128"/>
    <mergeCell ref="GWL128:GWM128"/>
    <mergeCell ref="GWN128:GWO128"/>
    <mergeCell ref="GWP128:GWQ128"/>
    <mergeCell ref="GWR128:GWS128"/>
    <mergeCell ref="GWT128:GWU128"/>
    <mergeCell ref="GWB128:GWC128"/>
    <mergeCell ref="GWD128:GWE128"/>
    <mergeCell ref="GWF128:GWG128"/>
    <mergeCell ref="GWH128:GWI128"/>
    <mergeCell ref="GWJ128:GWK128"/>
    <mergeCell ref="GYT128:GYU128"/>
    <mergeCell ref="GYV128:GYW128"/>
    <mergeCell ref="GYX128:GYY128"/>
    <mergeCell ref="GYZ128:GZA128"/>
    <mergeCell ref="GZB128:GZC128"/>
    <mergeCell ref="GYJ128:GYK128"/>
    <mergeCell ref="GYL128:GYM128"/>
    <mergeCell ref="GYN128:GYO128"/>
    <mergeCell ref="GYP128:GYQ128"/>
    <mergeCell ref="GYR128:GYS128"/>
    <mergeCell ref="GXZ128:GYA128"/>
    <mergeCell ref="GYB128:GYC128"/>
    <mergeCell ref="GYD128:GYE128"/>
    <mergeCell ref="GYF128:GYG128"/>
    <mergeCell ref="GYH128:GYI128"/>
    <mergeCell ref="GXP128:GXQ128"/>
    <mergeCell ref="GXR128:GXS128"/>
    <mergeCell ref="GXT128:GXU128"/>
    <mergeCell ref="GXV128:GXW128"/>
    <mergeCell ref="GXX128:GXY128"/>
    <mergeCell ref="HAH128:HAI128"/>
    <mergeCell ref="HAJ128:HAK128"/>
    <mergeCell ref="HAL128:HAM128"/>
    <mergeCell ref="HAN128:HAO128"/>
    <mergeCell ref="HAP128:HAQ128"/>
    <mergeCell ref="GZX128:GZY128"/>
    <mergeCell ref="GZZ128:HAA128"/>
    <mergeCell ref="HAB128:HAC128"/>
    <mergeCell ref="HAD128:HAE128"/>
    <mergeCell ref="HAF128:HAG128"/>
    <mergeCell ref="GZN128:GZO128"/>
    <mergeCell ref="GZP128:GZQ128"/>
    <mergeCell ref="GZR128:GZS128"/>
    <mergeCell ref="GZT128:GZU128"/>
    <mergeCell ref="GZV128:GZW128"/>
    <mergeCell ref="GZD128:GZE128"/>
    <mergeCell ref="GZF128:GZG128"/>
    <mergeCell ref="GZH128:GZI128"/>
    <mergeCell ref="GZJ128:GZK128"/>
    <mergeCell ref="GZL128:GZM128"/>
    <mergeCell ref="HBV128:HBW128"/>
    <mergeCell ref="HBX128:HBY128"/>
    <mergeCell ref="HBZ128:HCA128"/>
    <mergeCell ref="HCB128:HCC128"/>
    <mergeCell ref="HCD128:HCE128"/>
    <mergeCell ref="HBL128:HBM128"/>
    <mergeCell ref="HBN128:HBO128"/>
    <mergeCell ref="HBP128:HBQ128"/>
    <mergeCell ref="HBR128:HBS128"/>
    <mergeCell ref="HBT128:HBU128"/>
    <mergeCell ref="HBB128:HBC128"/>
    <mergeCell ref="HBD128:HBE128"/>
    <mergeCell ref="HBF128:HBG128"/>
    <mergeCell ref="HBH128:HBI128"/>
    <mergeCell ref="HBJ128:HBK128"/>
    <mergeCell ref="HAR128:HAS128"/>
    <mergeCell ref="HAT128:HAU128"/>
    <mergeCell ref="HAV128:HAW128"/>
    <mergeCell ref="HAX128:HAY128"/>
    <mergeCell ref="HAZ128:HBA128"/>
    <mergeCell ref="HDJ128:HDK128"/>
    <mergeCell ref="HDL128:HDM128"/>
    <mergeCell ref="HDN128:HDO128"/>
    <mergeCell ref="HDP128:HDQ128"/>
    <mergeCell ref="HDR128:HDS128"/>
    <mergeCell ref="HCZ128:HDA128"/>
    <mergeCell ref="HDB128:HDC128"/>
    <mergeCell ref="HDD128:HDE128"/>
    <mergeCell ref="HDF128:HDG128"/>
    <mergeCell ref="HDH128:HDI128"/>
    <mergeCell ref="HCP128:HCQ128"/>
    <mergeCell ref="HCR128:HCS128"/>
    <mergeCell ref="HCT128:HCU128"/>
    <mergeCell ref="HCV128:HCW128"/>
    <mergeCell ref="HCX128:HCY128"/>
    <mergeCell ref="HCF128:HCG128"/>
    <mergeCell ref="HCH128:HCI128"/>
    <mergeCell ref="HCJ128:HCK128"/>
    <mergeCell ref="HCL128:HCM128"/>
    <mergeCell ref="HCN128:HCO128"/>
    <mergeCell ref="HEX128:HEY128"/>
    <mergeCell ref="HEZ128:HFA128"/>
    <mergeCell ref="HFB128:HFC128"/>
    <mergeCell ref="HFD128:HFE128"/>
    <mergeCell ref="HFF128:HFG128"/>
    <mergeCell ref="HEN128:HEO128"/>
    <mergeCell ref="HEP128:HEQ128"/>
    <mergeCell ref="HER128:HES128"/>
    <mergeCell ref="HET128:HEU128"/>
    <mergeCell ref="HEV128:HEW128"/>
    <mergeCell ref="HED128:HEE128"/>
    <mergeCell ref="HEF128:HEG128"/>
    <mergeCell ref="HEH128:HEI128"/>
    <mergeCell ref="HEJ128:HEK128"/>
    <mergeCell ref="HEL128:HEM128"/>
    <mergeCell ref="HDT128:HDU128"/>
    <mergeCell ref="HDV128:HDW128"/>
    <mergeCell ref="HDX128:HDY128"/>
    <mergeCell ref="HDZ128:HEA128"/>
    <mergeCell ref="HEB128:HEC128"/>
    <mergeCell ref="HGL128:HGM128"/>
    <mergeCell ref="HGN128:HGO128"/>
    <mergeCell ref="HGP128:HGQ128"/>
    <mergeCell ref="HGR128:HGS128"/>
    <mergeCell ref="HGT128:HGU128"/>
    <mergeCell ref="HGB128:HGC128"/>
    <mergeCell ref="HGD128:HGE128"/>
    <mergeCell ref="HGF128:HGG128"/>
    <mergeCell ref="HGH128:HGI128"/>
    <mergeCell ref="HGJ128:HGK128"/>
    <mergeCell ref="HFR128:HFS128"/>
    <mergeCell ref="HFT128:HFU128"/>
    <mergeCell ref="HFV128:HFW128"/>
    <mergeCell ref="HFX128:HFY128"/>
    <mergeCell ref="HFZ128:HGA128"/>
    <mergeCell ref="HFH128:HFI128"/>
    <mergeCell ref="HFJ128:HFK128"/>
    <mergeCell ref="HFL128:HFM128"/>
    <mergeCell ref="HFN128:HFO128"/>
    <mergeCell ref="HFP128:HFQ128"/>
    <mergeCell ref="HHZ128:HIA128"/>
    <mergeCell ref="HIB128:HIC128"/>
    <mergeCell ref="HID128:HIE128"/>
    <mergeCell ref="HIF128:HIG128"/>
    <mergeCell ref="HIH128:HII128"/>
    <mergeCell ref="HHP128:HHQ128"/>
    <mergeCell ref="HHR128:HHS128"/>
    <mergeCell ref="HHT128:HHU128"/>
    <mergeCell ref="HHV128:HHW128"/>
    <mergeCell ref="HHX128:HHY128"/>
    <mergeCell ref="HHF128:HHG128"/>
    <mergeCell ref="HHH128:HHI128"/>
    <mergeCell ref="HHJ128:HHK128"/>
    <mergeCell ref="HHL128:HHM128"/>
    <mergeCell ref="HHN128:HHO128"/>
    <mergeCell ref="HGV128:HGW128"/>
    <mergeCell ref="HGX128:HGY128"/>
    <mergeCell ref="HGZ128:HHA128"/>
    <mergeCell ref="HHB128:HHC128"/>
    <mergeCell ref="HHD128:HHE128"/>
    <mergeCell ref="HJN128:HJO128"/>
    <mergeCell ref="HJP128:HJQ128"/>
    <mergeCell ref="HJR128:HJS128"/>
    <mergeCell ref="HJT128:HJU128"/>
    <mergeCell ref="HJV128:HJW128"/>
    <mergeCell ref="HJD128:HJE128"/>
    <mergeCell ref="HJF128:HJG128"/>
    <mergeCell ref="HJH128:HJI128"/>
    <mergeCell ref="HJJ128:HJK128"/>
    <mergeCell ref="HJL128:HJM128"/>
    <mergeCell ref="HIT128:HIU128"/>
    <mergeCell ref="HIV128:HIW128"/>
    <mergeCell ref="HIX128:HIY128"/>
    <mergeCell ref="HIZ128:HJA128"/>
    <mergeCell ref="HJB128:HJC128"/>
    <mergeCell ref="HIJ128:HIK128"/>
    <mergeCell ref="HIL128:HIM128"/>
    <mergeCell ref="HIN128:HIO128"/>
    <mergeCell ref="HIP128:HIQ128"/>
    <mergeCell ref="HIR128:HIS128"/>
    <mergeCell ref="HLB128:HLC128"/>
    <mergeCell ref="HLD128:HLE128"/>
    <mergeCell ref="HLF128:HLG128"/>
    <mergeCell ref="HLH128:HLI128"/>
    <mergeCell ref="HLJ128:HLK128"/>
    <mergeCell ref="HKR128:HKS128"/>
    <mergeCell ref="HKT128:HKU128"/>
    <mergeCell ref="HKV128:HKW128"/>
    <mergeCell ref="HKX128:HKY128"/>
    <mergeCell ref="HKZ128:HLA128"/>
    <mergeCell ref="HKH128:HKI128"/>
    <mergeCell ref="HKJ128:HKK128"/>
    <mergeCell ref="HKL128:HKM128"/>
    <mergeCell ref="HKN128:HKO128"/>
    <mergeCell ref="HKP128:HKQ128"/>
    <mergeCell ref="HJX128:HJY128"/>
    <mergeCell ref="HJZ128:HKA128"/>
    <mergeCell ref="HKB128:HKC128"/>
    <mergeCell ref="HKD128:HKE128"/>
    <mergeCell ref="HKF128:HKG128"/>
    <mergeCell ref="HMP128:HMQ128"/>
    <mergeCell ref="HMR128:HMS128"/>
    <mergeCell ref="HMT128:HMU128"/>
    <mergeCell ref="HMV128:HMW128"/>
    <mergeCell ref="HMX128:HMY128"/>
    <mergeCell ref="HMF128:HMG128"/>
    <mergeCell ref="HMH128:HMI128"/>
    <mergeCell ref="HMJ128:HMK128"/>
    <mergeCell ref="HML128:HMM128"/>
    <mergeCell ref="HMN128:HMO128"/>
    <mergeCell ref="HLV128:HLW128"/>
    <mergeCell ref="HLX128:HLY128"/>
    <mergeCell ref="HLZ128:HMA128"/>
    <mergeCell ref="HMB128:HMC128"/>
    <mergeCell ref="HMD128:HME128"/>
    <mergeCell ref="HLL128:HLM128"/>
    <mergeCell ref="HLN128:HLO128"/>
    <mergeCell ref="HLP128:HLQ128"/>
    <mergeCell ref="HLR128:HLS128"/>
    <mergeCell ref="HLT128:HLU128"/>
    <mergeCell ref="HOD128:HOE128"/>
    <mergeCell ref="HOF128:HOG128"/>
    <mergeCell ref="HOH128:HOI128"/>
    <mergeCell ref="HOJ128:HOK128"/>
    <mergeCell ref="HOL128:HOM128"/>
    <mergeCell ref="HNT128:HNU128"/>
    <mergeCell ref="HNV128:HNW128"/>
    <mergeCell ref="HNX128:HNY128"/>
    <mergeCell ref="HNZ128:HOA128"/>
    <mergeCell ref="HOB128:HOC128"/>
    <mergeCell ref="HNJ128:HNK128"/>
    <mergeCell ref="HNL128:HNM128"/>
    <mergeCell ref="HNN128:HNO128"/>
    <mergeCell ref="HNP128:HNQ128"/>
    <mergeCell ref="HNR128:HNS128"/>
    <mergeCell ref="HMZ128:HNA128"/>
    <mergeCell ref="HNB128:HNC128"/>
    <mergeCell ref="HND128:HNE128"/>
    <mergeCell ref="HNF128:HNG128"/>
    <mergeCell ref="HNH128:HNI128"/>
    <mergeCell ref="HPR128:HPS128"/>
    <mergeCell ref="HPT128:HPU128"/>
    <mergeCell ref="HPV128:HPW128"/>
    <mergeCell ref="HPX128:HPY128"/>
    <mergeCell ref="HPZ128:HQA128"/>
    <mergeCell ref="HPH128:HPI128"/>
    <mergeCell ref="HPJ128:HPK128"/>
    <mergeCell ref="HPL128:HPM128"/>
    <mergeCell ref="HPN128:HPO128"/>
    <mergeCell ref="HPP128:HPQ128"/>
    <mergeCell ref="HOX128:HOY128"/>
    <mergeCell ref="HOZ128:HPA128"/>
    <mergeCell ref="HPB128:HPC128"/>
    <mergeCell ref="HPD128:HPE128"/>
    <mergeCell ref="HPF128:HPG128"/>
    <mergeCell ref="HON128:HOO128"/>
    <mergeCell ref="HOP128:HOQ128"/>
    <mergeCell ref="HOR128:HOS128"/>
    <mergeCell ref="HOT128:HOU128"/>
    <mergeCell ref="HOV128:HOW128"/>
    <mergeCell ref="HRF128:HRG128"/>
    <mergeCell ref="HRH128:HRI128"/>
    <mergeCell ref="HRJ128:HRK128"/>
    <mergeCell ref="HRL128:HRM128"/>
    <mergeCell ref="HRN128:HRO128"/>
    <mergeCell ref="HQV128:HQW128"/>
    <mergeCell ref="HQX128:HQY128"/>
    <mergeCell ref="HQZ128:HRA128"/>
    <mergeCell ref="HRB128:HRC128"/>
    <mergeCell ref="HRD128:HRE128"/>
    <mergeCell ref="HQL128:HQM128"/>
    <mergeCell ref="HQN128:HQO128"/>
    <mergeCell ref="HQP128:HQQ128"/>
    <mergeCell ref="HQR128:HQS128"/>
    <mergeCell ref="HQT128:HQU128"/>
    <mergeCell ref="HQB128:HQC128"/>
    <mergeCell ref="HQD128:HQE128"/>
    <mergeCell ref="HQF128:HQG128"/>
    <mergeCell ref="HQH128:HQI128"/>
    <mergeCell ref="HQJ128:HQK128"/>
    <mergeCell ref="HST128:HSU128"/>
    <mergeCell ref="HSV128:HSW128"/>
    <mergeCell ref="HSX128:HSY128"/>
    <mergeCell ref="HSZ128:HTA128"/>
    <mergeCell ref="HTB128:HTC128"/>
    <mergeCell ref="HSJ128:HSK128"/>
    <mergeCell ref="HSL128:HSM128"/>
    <mergeCell ref="HSN128:HSO128"/>
    <mergeCell ref="HSP128:HSQ128"/>
    <mergeCell ref="HSR128:HSS128"/>
    <mergeCell ref="HRZ128:HSA128"/>
    <mergeCell ref="HSB128:HSC128"/>
    <mergeCell ref="HSD128:HSE128"/>
    <mergeCell ref="HSF128:HSG128"/>
    <mergeCell ref="HSH128:HSI128"/>
    <mergeCell ref="HRP128:HRQ128"/>
    <mergeCell ref="HRR128:HRS128"/>
    <mergeCell ref="HRT128:HRU128"/>
    <mergeCell ref="HRV128:HRW128"/>
    <mergeCell ref="HRX128:HRY128"/>
    <mergeCell ref="HUH128:HUI128"/>
    <mergeCell ref="HUJ128:HUK128"/>
    <mergeCell ref="HUL128:HUM128"/>
    <mergeCell ref="HUN128:HUO128"/>
    <mergeCell ref="HUP128:HUQ128"/>
    <mergeCell ref="HTX128:HTY128"/>
    <mergeCell ref="HTZ128:HUA128"/>
    <mergeCell ref="HUB128:HUC128"/>
    <mergeCell ref="HUD128:HUE128"/>
    <mergeCell ref="HUF128:HUG128"/>
    <mergeCell ref="HTN128:HTO128"/>
    <mergeCell ref="HTP128:HTQ128"/>
    <mergeCell ref="HTR128:HTS128"/>
    <mergeCell ref="HTT128:HTU128"/>
    <mergeCell ref="HTV128:HTW128"/>
    <mergeCell ref="HTD128:HTE128"/>
    <mergeCell ref="HTF128:HTG128"/>
    <mergeCell ref="HTH128:HTI128"/>
    <mergeCell ref="HTJ128:HTK128"/>
    <mergeCell ref="HTL128:HTM128"/>
    <mergeCell ref="HVV128:HVW128"/>
    <mergeCell ref="HVX128:HVY128"/>
    <mergeCell ref="HVZ128:HWA128"/>
    <mergeCell ref="HWB128:HWC128"/>
    <mergeCell ref="HWD128:HWE128"/>
    <mergeCell ref="HVL128:HVM128"/>
    <mergeCell ref="HVN128:HVO128"/>
    <mergeCell ref="HVP128:HVQ128"/>
    <mergeCell ref="HVR128:HVS128"/>
    <mergeCell ref="HVT128:HVU128"/>
    <mergeCell ref="HVB128:HVC128"/>
    <mergeCell ref="HVD128:HVE128"/>
    <mergeCell ref="HVF128:HVG128"/>
    <mergeCell ref="HVH128:HVI128"/>
    <mergeCell ref="HVJ128:HVK128"/>
    <mergeCell ref="HUR128:HUS128"/>
    <mergeCell ref="HUT128:HUU128"/>
    <mergeCell ref="HUV128:HUW128"/>
    <mergeCell ref="HUX128:HUY128"/>
    <mergeCell ref="HUZ128:HVA128"/>
    <mergeCell ref="HXJ128:HXK128"/>
    <mergeCell ref="HXL128:HXM128"/>
    <mergeCell ref="HXN128:HXO128"/>
    <mergeCell ref="HXP128:HXQ128"/>
    <mergeCell ref="HXR128:HXS128"/>
    <mergeCell ref="HWZ128:HXA128"/>
    <mergeCell ref="HXB128:HXC128"/>
    <mergeCell ref="HXD128:HXE128"/>
    <mergeCell ref="HXF128:HXG128"/>
    <mergeCell ref="HXH128:HXI128"/>
    <mergeCell ref="HWP128:HWQ128"/>
    <mergeCell ref="HWR128:HWS128"/>
    <mergeCell ref="HWT128:HWU128"/>
    <mergeCell ref="HWV128:HWW128"/>
    <mergeCell ref="HWX128:HWY128"/>
    <mergeCell ref="HWF128:HWG128"/>
    <mergeCell ref="HWH128:HWI128"/>
    <mergeCell ref="HWJ128:HWK128"/>
    <mergeCell ref="HWL128:HWM128"/>
    <mergeCell ref="HWN128:HWO128"/>
    <mergeCell ref="HYX128:HYY128"/>
    <mergeCell ref="HYZ128:HZA128"/>
    <mergeCell ref="HZB128:HZC128"/>
    <mergeCell ref="HZD128:HZE128"/>
    <mergeCell ref="HZF128:HZG128"/>
    <mergeCell ref="HYN128:HYO128"/>
    <mergeCell ref="HYP128:HYQ128"/>
    <mergeCell ref="HYR128:HYS128"/>
    <mergeCell ref="HYT128:HYU128"/>
    <mergeCell ref="HYV128:HYW128"/>
    <mergeCell ref="HYD128:HYE128"/>
    <mergeCell ref="HYF128:HYG128"/>
    <mergeCell ref="HYH128:HYI128"/>
    <mergeCell ref="HYJ128:HYK128"/>
    <mergeCell ref="HYL128:HYM128"/>
    <mergeCell ref="HXT128:HXU128"/>
    <mergeCell ref="HXV128:HXW128"/>
    <mergeCell ref="HXX128:HXY128"/>
    <mergeCell ref="HXZ128:HYA128"/>
    <mergeCell ref="HYB128:HYC128"/>
    <mergeCell ref="IAL128:IAM128"/>
    <mergeCell ref="IAN128:IAO128"/>
    <mergeCell ref="IAP128:IAQ128"/>
    <mergeCell ref="IAR128:IAS128"/>
    <mergeCell ref="IAT128:IAU128"/>
    <mergeCell ref="IAB128:IAC128"/>
    <mergeCell ref="IAD128:IAE128"/>
    <mergeCell ref="IAF128:IAG128"/>
    <mergeCell ref="IAH128:IAI128"/>
    <mergeCell ref="IAJ128:IAK128"/>
    <mergeCell ref="HZR128:HZS128"/>
    <mergeCell ref="HZT128:HZU128"/>
    <mergeCell ref="HZV128:HZW128"/>
    <mergeCell ref="HZX128:HZY128"/>
    <mergeCell ref="HZZ128:IAA128"/>
    <mergeCell ref="HZH128:HZI128"/>
    <mergeCell ref="HZJ128:HZK128"/>
    <mergeCell ref="HZL128:HZM128"/>
    <mergeCell ref="HZN128:HZO128"/>
    <mergeCell ref="HZP128:HZQ128"/>
    <mergeCell ref="IBZ128:ICA128"/>
    <mergeCell ref="ICB128:ICC128"/>
    <mergeCell ref="ICD128:ICE128"/>
    <mergeCell ref="ICF128:ICG128"/>
    <mergeCell ref="ICH128:ICI128"/>
    <mergeCell ref="IBP128:IBQ128"/>
    <mergeCell ref="IBR128:IBS128"/>
    <mergeCell ref="IBT128:IBU128"/>
    <mergeCell ref="IBV128:IBW128"/>
    <mergeCell ref="IBX128:IBY128"/>
    <mergeCell ref="IBF128:IBG128"/>
    <mergeCell ref="IBH128:IBI128"/>
    <mergeCell ref="IBJ128:IBK128"/>
    <mergeCell ref="IBL128:IBM128"/>
    <mergeCell ref="IBN128:IBO128"/>
    <mergeCell ref="IAV128:IAW128"/>
    <mergeCell ref="IAX128:IAY128"/>
    <mergeCell ref="IAZ128:IBA128"/>
    <mergeCell ref="IBB128:IBC128"/>
    <mergeCell ref="IBD128:IBE128"/>
    <mergeCell ref="IDN128:IDO128"/>
    <mergeCell ref="IDP128:IDQ128"/>
    <mergeCell ref="IDR128:IDS128"/>
    <mergeCell ref="IDT128:IDU128"/>
    <mergeCell ref="IDV128:IDW128"/>
    <mergeCell ref="IDD128:IDE128"/>
    <mergeCell ref="IDF128:IDG128"/>
    <mergeCell ref="IDH128:IDI128"/>
    <mergeCell ref="IDJ128:IDK128"/>
    <mergeCell ref="IDL128:IDM128"/>
    <mergeCell ref="ICT128:ICU128"/>
    <mergeCell ref="ICV128:ICW128"/>
    <mergeCell ref="ICX128:ICY128"/>
    <mergeCell ref="ICZ128:IDA128"/>
    <mergeCell ref="IDB128:IDC128"/>
    <mergeCell ref="ICJ128:ICK128"/>
    <mergeCell ref="ICL128:ICM128"/>
    <mergeCell ref="ICN128:ICO128"/>
    <mergeCell ref="ICP128:ICQ128"/>
    <mergeCell ref="ICR128:ICS128"/>
    <mergeCell ref="IFB128:IFC128"/>
    <mergeCell ref="IFD128:IFE128"/>
    <mergeCell ref="IFF128:IFG128"/>
    <mergeCell ref="IFH128:IFI128"/>
    <mergeCell ref="IFJ128:IFK128"/>
    <mergeCell ref="IER128:IES128"/>
    <mergeCell ref="IET128:IEU128"/>
    <mergeCell ref="IEV128:IEW128"/>
    <mergeCell ref="IEX128:IEY128"/>
    <mergeCell ref="IEZ128:IFA128"/>
    <mergeCell ref="IEH128:IEI128"/>
    <mergeCell ref="IEJ128:IEK128"/>
    <mergeCell ref="IEL128:IEM128"/>
    <mergeCell ref="IEN128:IEO128"/>
    <mergeCell ref="IEP128:IEQ128"/>
    <mergeCell ref="IDX128:IDY128"/>
    <mergeCell ref="IDZ128:IEA128"/>
    <mergeCell ref="IEB128:IEC128"/>
    <mergeCell ref="IED128:IEE128"/>
    <mergeCell ref="IEF128:IEG128"/>
    <mergeCell ref="IGP128:IGQ128"/>
    <mergeCell ref="IGR128:IGS128"/>
    <mergeCell ref="IGT128:IGU128"/>
    <mergeCell ref="IGV128:IGW128"/>
    <mergeCell ref="IGX128:IGY128"/>
    <mergeCell ref="IGF128:IGG128"/>
    <mergeCell ref="IGH128:IGI128"/>
    <mergeCell ref="IGJ128:IGK128"/>
    <mergeCell ref="IGL128:IGM128"/>
    <mergeCell ref="IGN128:IGO128"/>
    <mergeCell ref="IFV128:IFW128"/>
    <mergeCell ref="IFX128:IFY128"/>
    <mergeCell ref="IFZ128:IGA128"/>
    <mergeCell ref="IGB128:IGC128"/>
    <mergeCell ref="IGD128:IGE128"/>
    <mergeCell ref="IFL128:IFM128"/>
    <mergeCell ref="IFN128:IFO128"/>
    <mergeCell ref="IFP128:IFQ128"/>
    <mergeCell ref="IFR128:IFS128"/>
    <mergeCell ref="IFT128:IFU128"/>
    <mergeCell ref="IID128:IIE128"/>
    <mergeCell ref="IIF128:IIG128"/>
    <mergeCell ref="IIH128:III128"/>
    <mergeCell ref="IIJ128:IIK128"/>
    <mergeCell ref="IIL128:IIM128"/>
    <mergeCell ref="IHT128:IHU128"/>
    <mergeCell ref="IHV128:IHW128"/>
    <mergeCell ref="IHX128:IHY128"/>
    <mergeCell ref="IHZ128:IIA128"/>
    <mergeCell ref="IIB128:IIC128"/>
    <mergeCell ref="IHJ128:IHK128"/>
    <mergeCell ref="IHL128:IHM128"/>
    <mergeCell ref="IHN128:IHO128"/>
    <mergeCell ref="IHP128:IHQ128"/>
    <mergeCell ref="IHR128:IHS128"/>
    <mergeCell ref="IGZ128:IHA128"/>
    <mergeCell ref="IHB128:IHC128"/>
    <mergeCell ref="IHD128:IHE128"/>
    <mergeCell ref="IHF128:IHG128"/>
    <mergeCell ref="IHH128:IHI128"/>
    <mergeCell ref="IJR128:IJS128"/>
    <mergeCell ref="IJT128:IJU128"/>
    <mergeCell ref="IJV128:IJW128"/>
    <mergeCell ref="IJX128:IJY128"/>
    <mergeCell ref="IJZ128:IKA128"/>
    <mergeCell ref="IJH128:IJI128"/>
    <mergeCell ref="IJJ128:IJK128"/>
    <mergeCell ref="IJL128:IJM128"/>
    <mergeCell ref="IJN128:IJO128"/>
    <mergeCell ref="IJP128:IJQ128"/>
    <mergeCell ref="IIX128:IIY128"/>
    <mergeCell ref="IIZ128:IJA128"/>
    <mergeCell ref="IJB128:IJC128"/>
    <mergeCell ref="IJD128:IJE128"/>
    <mergeCell ref="IJF128:IJG128"/>
    <mergeCell ref="IIN128:IIO128"/>
    <mergeCell ref="IIP128:IIQ128"/>
    <mergeCell ref="IIR128:IIS128"/>
    <mergeCell ref="IIT128:IIU128"/>
    <mergeCell ref="IIV128:IIW128"/>
    <mergeCell ref="ILF128:ILG128"/>
    <mergeCell ref="ILH128:ILI128"/>
    <mergeCell ref="ILJ128:ILK128"/>
    <mergeCell ref="ILL128:ILM128"/>
    <mergeCell ref="ILN128:ILO128"/>
    <mergeCell ref="IKV128:IKW128"/>
    <mergeCell ref="IKX128:IKY128"/>
    <mergeCell ref="IKZ128:ILA128"/>
    <mergeCell ref="ILB128:ILC128"/>
    <mergeCell ref="ILD128:ILE128"/>
    <mergeCell ref="IKL128:IKM128"/>
    <mergeCell ref="IKN128:IKO128"/>
    <mergeCell ref="IKP128:IKQ128"/>
    <mergeCell ref="IKR128:IKS128"/>
    <mergeCell ref="IKT128:IKU128"/>
    <mergeCell ref="IKB128:IKC128"/>
    <mergeCell ref="IKD128:IKE128"/>
    <mergeCell ref="IKF128:IKG128"/>
    <mergeCell ref="IKH128:IKI128"/>
    <mergeCell ref="IKJ128:IKK128"/>
    <mergeCell ref="IMT128:IMU128"/>
    <mergeCell ref="IMV128:IMW128"/>
    <mergeCell ref="IMX128:IMY128"/>
    <mergeCell ref="IMZ128:INA128"/>
    <mergeCell ref="INB128:INC128"/>
    <mergeCell ref="IMJ128:IMK128"/>
    <mergeCell ref="IML128:IMM128"/>
    <mergeCell ref="IMN128:IMO128"/>
    <mergeCell ref="IMP128:IMQ128"/>
    <mergeCell ref="IMR128:IMS128"/>
    <mergeCell ref="ILZ128:IMA128"/>
    <mergeCell ref="IMB128:IMC128"/>
    <mergeCell ref="IMD128:IME128"/>
    <mergeCell ref="IMF128:IMG128"/>
    <mergeCell ref="IMH128:IMI128"/>
    <mergeCell ref="ILP128:ILQ128"/>
    <mergeCell ref="ILR128:ILS128"/>
    <mergeCell ref="ILT128:ILU128"/>
    <mergeCell ref="ILV128:ILW128"/>
    <mergeCell ref="ILX128:ILY128"/>
    <mergeCell ref="IOH128:IOI128"/>
    <mergeCell ref="IOJ128:IOK128"/>
    <mergeCell ref="IOL128:IOM128"/>
    <mergeCell ref="ION128:IOO128"/>
    <mergeCell ref="IOP128:IOQ128"/>
    <mergeCell ref="INX128:INY128"/>
    <mergeCell ref="INZ128:IOA128"/>
    <mergeCell ref="IOB128:IOC128"/>
    <mergeCell ref="IOD128:IOE128"/>
    <mergeCell ref="IOF128:IOG128"/>
    <mergeCell ref="INN128:INO128"/>
    <mergeCell ref="INP128:INQ128"/>
    <mergeCell ref="INR128:INS128"/>
    <mergeCell ref="INT128:INU128"/>
    <mergeCell ref="INV128:INW128"/>
    <mergeCell ref="IND128:INE128"/>
    <mergeCell ref="INF128:ING128"/>
    <mergeCell ref="INH128:INI128"/>
    <mergeCell ref="INJ128:INK128"/>
    <mergeCell ref="INL128:INM128"/>
    <mergeCell ref="IPV128:IPW128"/>
    <mergeCell ref="IPX128:IPY128"/>
    <mergeCell ref="IPZ128:IQA128"/>
    <mergeCell ref="IQB128:IQC128"/>
    <mergeCell ref="IQD128:IQE128"/>
    <mergeCell ref="IPL128:IPM128"/>
    <mergeCell ref="IPN128:IPO128"/>
    <mergeCell ref="IPP128:IPQ128"/>
    <mergeCell ref="IPR128:IPS128"/>
    <mergeCell ref="IPT128:IPU128"/>
    <mergeCell ref="IPB128:IPC128"/>
    <mergeCell ref="IPD128:IPE128"/>
    <mergeCell ref="IPF128:IPG128"/>
    <mergeCell ref="IPH128:IPI128"/>
    <mergeCell ref="IPJ128:IPK128"/>
    <mergeCell ref="IOR128:IOS128"/>
    <mergeCell ref="IOT128:IOU128"/>
    <mergeCell ref="IOV128:IOW128"/>
    <mergeCell ref="IOX128:IOY128"/>
    <mergeCell ref="IOZ128:IPA128"/>
    <mergeCell ref="IRJ128:IRK128"/>
    <mergeCell ref="IRL128:IRM128"/>
    <mergeCell ref="IRN128:IRO128"/>
    <mergeCell ref="IRP128:IRQ128"/>
    <mergeCell ref="IRR128:IRS128"/>
    <mergeCell ref="IQZ128:IRA128"/>
    <mergeCell ref="IRB128:IRC128"/>
    <mergeCell ref="IRD128:IRE128"/>
    <mergeCell ref="IRF128:IRG128"/>
    <mergeCell ref="IRH128:IRI128"/>
    <mergeCell ref="IQP128:IQQ128"/>
    <mergeCell ref="IQR128:IQS128"/>
    <mergeCell ref="IQT128:IQU128"/>
    <mergeCell ref="IQV128:IQW128"/>
    <mergeCell ref="IQX128:IQY128"/>
    <mergeCell ref="IQF128:IQG128"/>
    <mergeCell ref="IQH128:IQI128"/>
    <mergeCell ref="IQJ128:IQK128"/>
    <mergeCell ref="IQL128:IQM128"/>
    <mergeCell ref="IQN128:IQO128"/>
    <mergeCell ref="ISX128:ISY128"/>
    <mergeCell ref="ISZ128:ITA128"/>
    <mergeCell ref="ITB128:ITC128"/>
    <mergeCell ref="ITD128:ITE128"/>
    <mergeCell ref="ITF128:ITG128"/>
    <mergeCell ref="ISN128:ISO128"/>
    <mergeCell ref="ISP128:ISQ128"/>
    <mergeCell ref="ISR128:ISS128"/>
    <mergeCell ref="IST128:ISU128"/>
    <mergeCell ref="ISV128:ISW128"/>
    <mergeCell ref="ISD128:ISE128"/>
    <mergeCell ref="ISF128:ISG128"/>
    <mergeCell ref="ISH128:ISI128"/>
    <mergeCell ref="ISJ128:ISK128"/>
    <mergeCell ref="ISL128:ISM128"/>
    <mergeCell ref="IRT128:IRU128"/>
    <mergeCell ref="IRV128:IRW128"/>
    <mergeCell ref="IRX128:IRY128"/>
    <mergeCell ref="IRZ128:ISA128"/>
    <mergeCell ref="ISB128:ISC128"/>
    <mergeCell ref="IUL128:IUM128"/>
    <mergeCell ref="IUN128:IUO128"/>
    <mergeCell ref="IUP128:IUQ128"/>
    <mergeCell ref="IUR128:IUS128"/>
    <mergeCell ref="IUT128:IUU128"/>
    <mergeCell ref="IUB128:IUC128"/>
    <mergeCell ref="IUD128:IUE128"/>
    <mergeCell ref="IUF128:IUG128"/>
    <mergeCell ref="IUH128:IUI128"/>
    <mergeCell ref="IUJ128:IUK128"/>
    <mergeCell ref="ITR128:ITS128"/>
    <mergeCell ref="ITT128:ITU128"/>
    <mergeCell ref="ITV128:ITW128"/>
    <mergeCell ref="ITX128:ITY128"/>
    <mergeCell ref="ITZ128:IUA128"/>
    <mergeCell ref="ITH128:ITI128"/>
    <mergeCell ref="ITJ128:ITK128"/>
    <mergeCell ref="ITL128:ITM128"/>
    <mergeCell ref="ITN128:ITO128"/>
    <mergeCell ref="ITP128:ITQ128"/>
    <mergeCell ref="IVZ128:IWA128"/>
    <mergeCell ref="IWB128:IWC128"/>
    <mergeCell ref="IWD128:IWE128"/>
    <mergeCell ref="IWF128:IWG128"/>
    <mergeCell ref="IWH128:IWI128"/>
    <mergeCell ref="IVP128:IVQ128"/>
    <mergeCell ref="IVR128:IVS128"/>
    <mergeCell ref="IVT128:IVU128"/>
    <mergeCell ref="IVV128:IVW128"/>
    <mergeCell ref="IVX128:IVY128"/>
    <mergeCell ref="IVF128:IVG128"/>
    <mergeCell ref="IVH128:IVI128"/>
    <mergeCell ref="IVJ128:IVK128"/>
    <mergeCell ref="IVL128:IVM128"/>
    <mergeCell ref="IVN128:IVO128"/>
    <mergeCell ref="IUV128:IUW128"/>
    <mergeCell ref="IUX128:IUY128"/>
    <mergeCell ref="IUZ128:IVA128"/>
    <mergeCell ref="IVB128:IVC128"/>
    <mergeCell ref="IVD128:IVE128"/>
    <mergeCell ref="IXN128:IXO128"/>
    <mergeCell ref="IXP128:IXQ128"/>
    <mergeCell ref="IXR128:IXS128"/>
    <mergeCell ref="IXT128:IXU128"/>
    <mergeCell ref="IXV128:IXW128"/>
    <mergeCell ref="IXD128:IXE128"/>
    <mergeCell ref="IXF128:IXG128"/>
    <mergeCell ref="IXH128:IXI128"/>
    <mergeCell ref="IXJ128:IXK128"/>
    <mergeCell ref="IXL128:IXM128"/>
    <mergeCell ref="IWT128:IWU128"/>
    <mergeCell ref="IWV128:IWW128"/>
    <mergeCell ref="IWX128:IWY128"/>
    <mergeCell ref="IWZ128:IXA128"/>
    <mergeCell ref="IXB128:IXC128"/>
    <mergeCell ref="IWJ128:IWK128"/>
    <mergeCell ref="IWL128:IWM128"/>
    <mergeCell ref="IWN128:IWO128"/>
    <mergeCell ref="IWP128:IWQ128"/>
    <mergeCell ref="IWR128:IWS128"/>
    <mergeCell ref="IZB128:IZC128"/>
    <mergeCell ref="IZD128:IZE128"/>
    <mergeCell ref="IZF128:IZG128"/>
    <mergeCell ref="IZH128:IZI128"/>
    <mergeCell ref="IZJ128:IZK128"/>
    <mergeCell ref="IYR128:IYS128"/>
    <mergeCell ref="IYT128:IYU128"/>
    <mergeCell ref="IYV128:IYW128"/>
    <mergeCell ref="IYX128:IYY128"/>
    <mergeCell ref="IYZ128:IZA128"/>
    <mergeCell ref="IYH128:IYI128"/>
    <mergeCell ref="IYJ128:IYK128"/>
    <mergeCell ref="IYL128:IYM128"/>
    <mergeCell ref="IYN128:IYO128"/>
    <mergeCell ref="IYP128:IYQ128"/>
    <mergeCell ref="IXX128:IXY128"/>
    <mergeCell ref="IXZ128:IYA128"/>
    <mergeCell ref="IYB128:IYC128"/>
    <mergeCell ref="IYD128:IYE128"/>
    <mergeCell ref="IYF128:IYG128"/>
    <mergeCell ref="JAP128:JAQ128"/>
    <mergeCell ref="JAR128:JAS128"/>
    <mergeCell ref="JAT128:JAU128"/>
    <mergeCell ref="JAV128:JAW128"/>
    <mergeCell ref="JAX128:JAY128"/>
    <mergeCell ref="JAF128:JAG128"/>
    <mergeCell ref="JAH128:JAI128"/>
    <mergeCell ref="JAJ128:JAK128"/>
    <mergeCell ref="JAL128:JAM128"/>
    <mergeCell ref="JAN128:JAO128"/>
    <mergeCell ref="IZV128:IZW128"/>
    <mergeCell ref="IZX128:IZY128"/>
    <mergeCell ref="IZZ128:JAA128"/>
    <mergeCell ref="JAB128:JAC128"/>
    <mergeCell ref="JAD128:JAE128"/>
    <mergeCell ref="IZL128:IZM128"/>
    <mergeCell ref="IZN128:IZO128"/>
    <mergeCell ref="IZP128:IZQ128"/>
    <mergeCell ref="IZR128:IZS128"/>
    <mergeCell ref="IZT128:IZU128"/>
    <mergeCell ref="JCD128:JCE128"/>
    <mergeCell ref="JCF128:JCG128"/>
    <mergeCell ref="JCH128:JCI128"/>
    <mergeCell ref="JCJ128:JCK128"/>
    <mergeCell ref="JCL128:JCM128"/>
    <mergeCell ref="JBT128:JBU128"/>
    <mergeCell ref="JBV128:JBW128"/>
    <mergeCell ref="JBX128:JBY128"/>
    <mergeCell ref="JBZ128:JCA128"/>
    <mergeCell ref="JCB128:JCC128"/>
    <mergeCell ref="JBJ128:JBK128"/>
    <mergeCell ref="JBL128:JBM128"/>
    <mergeCell ref="JBN128:JBO128"/>
    <mergeCell ref="JBP128:JBQ128"/>
    <mergeCell ref="JBR128:JBS128"/>
    <mergeCell ref="JAZ128:JBA128"/>
    <mergeCell ref="JBB128:JBC128"/>
    <mergeCell ref="JBD128:JBE128"/>
    <mergeCell ref="JBF128:JBG128"/>
    <mergeCell ref="JBH128:JBI128"/>
    <mergeCell ref="JDR128:JDS128"/>
    <mergeCell ref="JDT128:JDU128"/>
    <mergeCell ref="JDV128:JDW128"/>
    <mergeCell ref="JDX128:JDY128"/>
    <mergeCell ref="JDZ128:JEA128"/>
    <mergeCell ref="JDH128:JDI128"/>
    <mergeCell ref="JDJ128:JDK128"/>
    <mergeCell ref="JDL128:JDM128"/>
    <mergeCell ref="JDN128:JDO128"/>
    <mergeCell ref="JDP128:JDQ128"/>
    <mergeCell ref="JCX128:JCY128"/>
    <mergeCell ref="JCZ128:JDA128"/>
    <mergeCell ref="JDB128:JDC128"/>
    <mergeCell ref="JDD128:JDE128"/>
    <mergeCell ref="JDF128:JDG128"/>
    <mergeCell ref="JCN128:JCO128"/>
    <mergeCell ref="JCP128:JCQ128"/>
    <mergeCell ref="JCR128:JCS128"/>
    <mergeCell ref="JCT128:JCU128"/>
    <mergeCell ref="JCV128:JCW128"/>
    <mergeCell ref="JFF128:JFG128"/>
    <mergeCell ref="JFH128:JFI128"/>
    <mergeCell ref="JFJ128:JFK128"/>
    <mergeCell ref="JFL128:JFM128"/>
    <mergeCell ref="JFN128:JFO128"/>
    <mergeCell ref="JEV128:JEW128"/>
    <mergeCell ref="JEX128:JEY128"/>
    <mergeCell ref="JEZ128:JFA128"/>
    <mergeCell ref="JFB128:JFC128"/>
    <mergeCell ref="JFD128:JFE128"/>
    <mergeCell ref="JEL128:JEM128"/>
    <mergeCell ref="JEN128:JEO128"/>
    <mergeCell ref="JEP128:JEQ128"/>
    <mergeCell ref="JER128:JES128"/>
    <mergeCell ref="JET128:JEU128"/>
    <mergeCell ref="JEB128:JEC128"/>
    <mergeCell ref="JED128:JEE128"/>
    <mergeCell ref="JEF128:JEG128"/>
    <mergeCell ref="JEH128:JEI128"/>
    <mergeCell ref="JEJ128:JEK128"/>
    <mergeCell ref="JGT128:JGU128"/>
    <mergeCell ref="JGV128:JGW128"/>
    <mergeCell ref="JGX128:JGY128"/>
    <mergeCell ref="JGZ128:JHA128"/>
    <mergeCell ref="JHB128:JHC128"/>
    <mergeCell ref="JGJ128:JGK128"/>
    <mergeCell ref="JGL128:JGM128"/>
    <mergeCell ref="JGN128:JGO128"/>
    <mergeCell ref="JGP128:JGQ128"/>
    <mergeCell ref="JGR128:JGS128"/>
    <mergeCell ref="JFZ128:JGA128"/>
    <mergeCell ref="JGB128:JGC128"/>
    <mergeCell ref="JGD128:JGE128"/>
    <mergeCell ref="JGF128:JGG128"/>
    <mergeCell ref="JGH128:JGI128"/>
    <mergeCell ref="JFP128:JFQ128"/>
    <mergeCell ref="JFR128:JFS128"/>
    <mergeCell ref="JFT128:JFU128"/>
    <mergeCell ref="JFV128:JFW128"/>
    <mergeCell ref="JFX128:JFY128"/>
    <mergeCell ref="JIH128:JII128"/>
    <mergeCell ref="JIJ128:JIK128"/>
    <mergeCell ref="JIL128:JIM128"/>
    <mergeCell ref="JIN128:JIO128"/>
    <mergeCell ref="JIP128:JIQ128"/>
    <mergeCell ref="JHX128:JHY128"/>
    <mergeCell ref="JHZ128:JIA128"/>
    <mergeCell ref="JIB128:JIC128"/>
    <mergeCell ref="JID128:JIE128"/>
    <mergeCell ref="JIF128:JIG128"/>
    <mergeCell ref="JHN128:JHO128"/>
    <mergeCell ref="JHP128:JHQ128"/>
    <mergeCell ref="JHR128:JHS128"/>
    <mergeCell ref="JHT128:JHU128"/>
    <mergeCell ref="JHV128:JHW128"/>
    <mergeCell ref="JHD128:JHE128"/>
    <mergeCell ref="JHF128:JHG128"/>
    <mergeCell ref="JHH128:JHI128"/>
    <mergeCell ref="JHJ128:JHK128"/>
    <mergeCell ref="JHL128:JHM128"/>
    <mergeCell ref="JJV128:JJW128"/>
    <mergeCell ref="JJX128:JJY128"/>
    <mergeCell ref="JJZ128:JKA128"/>
    <mergeCell ref="JKB128:JKC128"/>
    <mergeCell ref="JKD128:JKE128"/>
    <mergeCell ref="JJL128:JJM128"/>
    <mergeCell ref="JJN128:JJO128"/>
    <mergeCell ref="JJP128:JJQ128"/>
    <mergeCell ref="JJR128:JJS128"/>
    <mergeCell ref="JJT128:JJU128"/>
    <mergeCell ref="JJB128:JJC128"/>
    <mergeCell ref="JJD128:JJE128"/>
    <mergeCell ref="JJF128:JJG128"/>
    <mergeCell ref="JJH128:JJI128"/>
    <mergeCell ref="JJJ128:JJK128"/>
    <mergeCell ref="JIR128:JIS128"/>
    <mergeCell ref="JIT128:JIU128"/>
    <mergeCell ref="JIV128:JIW128"/>
    <mergeCell ref="JIX128:JIY128"/>
    <mergeCell ref="JIZ128:JJA128"/>
    <mergeCell ref="JLJ128:JLK128"/>
    <mergeCell ref="JLL128:JLM128"/>
    <mergeCell ref="JLN128:JLO128"/>
    <mergeCell ref="JLP128:JLQ128"/>
    <mergeCell ref="JLR128:JLS128"/>
    <mergeCell ref="JKZ128:JLA128"/>
    <mergeCell ref="JLB128:JLC128"/>
    <mergeCell ref="JLD128:JLE128"/>
    <mergeCell ref="JLF128:JLG128"/>
    <mergeCell ref="JLH128:JLI128"/>
    <mergeCell ref="JKP128:JKQ128"/>
    <mergeCell ref="JKR128:JKS128"/>
    <mergeCell ref="JKT128:JKU128"/>
    <mergeCell ref="JKV128:JKW128"/>
    <mergeCell ref="JKX128:JKY128"/>
    <mergeCell ref="JKF128:JKG128"/>
    <mergeCell ref="JKH128:JKI128"/>
    <mergeCell ref="JKJ128:JKK128"/>
    <mergeCell ref="JKL128:JKM128"/>
    <mergeCell ref="JKN128:JKO128"/>
    <mergeCell ref="JMX128:JMY128"/>
    <mergeCell ref="JMZ128:JNA128"/>
    <mergeCell ref="JNB128:JNC128"/>
    <mergeCell ref="JND128:JNE128"/>
    <mergeCell ref="JNF128:JNG128"/>
    <mergeCell ref="JMN128:JMO128"/>
    <mergeCell ref="JMP128:JMQ128"/>
    <mergeCell ref="JMR128:JMS128"/>
    <mergeCell ref="JMT128:JMU128"/>
    <mergeCell ref="JMV128:JMW128"/>
    <mergeCell ref="JMD128:JME128"/>
    <mergeCell ref="JMF128:JMG128"/>
    <mergeCell ref="JMH128:JMI128"/>
    <mergeCell ref="JMJ128:JMK128"/>
    <mergeCell ref="JML128:JMM128"/>
    <mergeCell ref="JLT128:JLU128"/>
    <mergeCell ref="JLV128:JLW128"/>
    <mergeCell ref="JLX128:JLY128"/>
    <mergeCell ref="JLZ128:JMA128"/>
    <mergeCell ref="JMB128:JMC128"/>
    <mergeCell ref="JOL128:JOM128"/>
    <mergeCell ref="JON128:JOO128"/>
    <mergeCell ref="JOP128:JOQ128"/>
    <mergeCell ref="JOR128:JOS128"/>
    <mergeCell ref="JOT128:JOU128"/>
    <mergeCell ref="JOB128:JOC128"/>
    <mergeCell ref="JOD128:JOE128"/>
    <mergeCell ref="JOF128:JOG128"/>
    <mergeCell ref="JOH128:JOI128"/>
    <mergeCell ref="JOJ128:JOK128"/>
    <mergeCell ref="JNR128:JNS128"/>
    <mergeCell ref="JNT128:JNU128"/>
    <mergeCell ref="JNV128:JNW128"/>
    <mergeCell ref="JNX128:JNY128"/>
    <mergeCell ref="JNZ128:JOA128"/>
    <mergeCell ref="JNH128:JNI128"/>
    <mergeCell ref="JNJ128:JNK128"/>
    <mergeCell ref="JNL128:JNM128"/>
    <mergeCell ref="JNN128:JNO128"/>
    <mergeCell ref="JNP128:JNQ128"/>
    <mergeCell ref="JPZ128:JQA128"/>
    <mergeCell ref="JQB128:JQC128"/>
    <mergeCell ref="JQD128:JQE128"/>
    <mergeCell ref="JQF128:JQG128"/>
    <mergeCell ref="JQH128:JQI128"/>
    <mergeCell ref="JPP128:JPQ128"/>
    <mergeCell ref="JPR128:JPS128"/>
    <mergeCell ref="JPT128:JPU128"/>
    <mergeCell ref="JPV128:JPW128"/>
    <mergeCell ref="JPX128:JPY128"/>
    <mergeCell ref="JPF128:JPG128"/>
    <mergeCell ref="JPH128:JPI128"/>
    <mergeCell ref="JPJ128:JPK128"/>
    <mergeCell ref="JPL128:JPM128"/>
    <mergeCell ref="JPN128:JPO128"/>
    <mergeCell ref="JOV128:JOW128"/>
    <mergeCell ref="JOX128:JOY128"/>
    <mergeCell ref="JOZ128:JPA128"/>
    <mergeCell ref="JPB128:JPC128"/>
    <mergeCell ref="JPD128:JPE128"/>
    <mergeCell ref="JRN128:JRO128"/>
    <mergeCell ref="JRP128:JRQ128"/>
    <mergeCell ref="JRR128:JRS128"/>
    <mergeCell ref="JRT128:JRU128"/>
    <mergeCell ref="JRV128:JRW128"/>
    <mergeCell ref="JRD128:JRE128"/>
    <mergeCell ref="JRF128:JRG128"/>
    <mergeCell ref="JRH128:JRI128"/>
    <mergeCell ref="JRJ128:JRK128"/>
    <mergeCell ref="JRL128:JRM128"/>
    <mergeCell ref="JQT128:JQU128"/>
    <mergeCell ref="JQV128:JQW128"/>
    <mergeCell ref="JQX128:JQY128"/>
    <mergeCell ref="JQZ128:JRA128"/>
    <mergeCell ref="JRB128:JRC128"/>
    <mergeCell ref="JQJ128:JQK128"/>
    <mergeCell ref="JQL128:JQM128"/>
    <mergeCell ref="JQN128:JQO128"/>
    <mergeCell ref="JQP128:JQQ128"/>
    <mergeCell ref="JQR128:JQS128"/>
    <mergeCell ref="JTB128:JTC128"/>
    <mergeCell ref="JTD128:JTE128"/>
    <mergeCell ref="JTF128:JTG128"/>
    <mergeCell ref="JTH128:JTI128"/>
    <mergeCell ref="JTJ128:JTK128"/>
    <mergeCell ref="JSR128:JSS128"/>
    <mergeCell ref="JST128:JSU128"/>
    <mergeCell ref="JSV128:JSW128"/>
    <mergeCell ref="JSX128:JSY128"/>
    <mergeCell ref="JSZ128:JTA128"/>
    <mergeCell ref="JSH128:JSI128"/>
    <mergeCell ref="JSJ128:JSK128"/>
    <mergeCell ref="JSL128:JSM128"/>
    <mergeCell ref="JSN128:JSO128"/>
    <mergeCell ref="JSP128:JSQ128"/>
    <mergeCell ref="JRX128:JRY128"/>
    <mergeCell ref="JRZ128:JSA128"/>
    <mergeCell ref="JSB128:JSC128"/>
    <mergeCell ref="JSD128:JSE128"/>
    <mergeCell ref="JSF128:JSG128"/>
    <mergeCell ref="JUP128:JUQ128"/>
    <mergeCell ref="JUR128:JUS128"/>
    <mergeCell ref="JUT128:JUU128"/>
    <mergeCell ref="JUV128:JUW128"/>
    <mergeCell ref="JUX128:JUY128"/>
    <mergeCell ref="JUF128:JUG128"/>
    <mergeCell ref="JUH128:JUI128"/>
    <mergeCell ref="JUJ128:JUK128"/>
    <mergeCell ref="JUL128:JUM128"/>
    <mergeCell ref="JUN128:JUO128"/>
    <mergeCell ref="JTV128:JTW128"/>
    <mergeCell ref="JTX128:JTY128"/>
    <mergeCell ref="JTZ128:JUA128"/>
    <mergeCell ref="JUB128:JUC128"/>
    <mergeCell ref="JUD128:JUE128"/>
    <mergeCell ref="JTL128:JTM128"/>
    <mergeCell ref="JTN128:JTO128"/>
    <mergeCell ref="JTP128:JTQ128"/>
    <mergeCell ref="JTR128:JTS128"/>
    <mergeCell ref="JTT128:JTU128"/>
    <mergeCell ref="JWD128:JWE128"/>
    <mergeCell ref="JWF128:JWG128"/>
    <mergeCell ref="JWH128:JWI128"/>
    <mergeCell ref="JWJ128:JWK128"/>
    <mergeCell ref="JWL128:JWM128"/>
    <mergeCell ref="JVT128:JVU128"/>
    <mergeCell ref="JVV128:JVW128"/>
    <mergeCell ref="JVX128:JVY128"/>
    <mergeCell ref="JVZ128:JWA128"/>
    <mergeCell ref="JWB128:JWC128"/>
    <mergeCell ref="JVJ128:JVK128"/>
    <mergeCell ref="JVL128:JVM128"/>
    <mergeCell ref="JVN128:JVO128"/>
    <mergeCell ref="JVP128:JVQ128"/>
    <mergeCell ref="JVR128:JVS128"/>
    <mergeCell ref="JUZ128:JVA128"/>
    <mergeCell ref="JVB128:JVC128"/>
    <mergeCell ref="JVD128:JVE128"/>
    <mergeCell ref="JVF128:JVG128"/>
    <mergeCell ref="JVH128:JVI128"/>
    <mergeCell ref="JXR128:JXS128"/>
    <mergeCell ref="JXT128:JXU128"/>
    <mergeCell ref="JXV128:JXW128"/>
    <mergeCell ref="JXX128:JXY128"/>
    <mergeCell ref="JXZ128:JYA128"/>
    <mergeCell ref="JXH128:JXI128"/>
    <mergeCell ref="JXJ128:JXK128"/>
    <mergeCell ref="JXL128:JXM128"/>
    <mergeCell ref="JXN128:JXO128"/>
    <mergeCell ref="JXP128:JXQ128"/>
    <mergeCell ref="JWX128:JWY128"/>
    <mergeCell ref="JWZ128:JXA128"/>
    <mergeCell ref="JXB128:JXC128"/>
    <mergeCell ref="JXD128:JXE128"/>
    <mergeCell ref="JXF128:JXG128"/>
    <mergeCell ref="JWN128:JWO128"/>
    <mergeCell ref="JWP128:JWQ128"/>
    <mergeCell ref="JWR128:JWS128"/>
    <mergeCell ref="JWT128:JWU128"/>
    <mergeCell ref="JWV128:JWW128"/>
    <mergeCell ref="JZF128:JZG128"/>
    <mergeCell ref="JZH128:JZI128"/>
    <mergeCell ref="JZJ128:JZK128"/>
    <mergeCell ref="JZL128:JZM128"/>
    <mergeCell ref="JZN128:JZO128"/>
    <mergeCell ref="JYV128:JYW128"/>
    <mergeCell ref="JYX128:JYY128"/>
    <mergeCell ref="JYZ128:JZA128"/>
    <mergeCell ref="JZB128:JZC128"/>
    <mergeCell ref="JZD128:JZE128"/>
    <mergeCell ref="JYL128:JYM128"/>
    <mergeCell ref="JYN128:JYO128"/>
    <mergeCell ref="JYP128:JYQ128"/>
    <mergeCell ref="JYR128:JYS128"/>
    <mergeCell ref="JYT128:JYU128"/>
    <mergeCell ref="JYB128:JYC128"/>
    <mergeCell ref="JYD128:JYE128"/>
    <mergeCell ref="JYF128:JYG128"/>
    <mergeCell ref="JYH128:JYI128"/>
    <mergeCell ref="JYJ128:JYK128"/>
    <mergeCell ref="KAT128:KAU128"/>
    <mergeCell ref="KAV128:KAW128"/>
    <mergeCell ref="KAX128:KAY128"/>
    <mergeCell ref="KAZ128:KBA128"/>
    <mergeCell ref="KBB128:KBC128"/>
    <mergeCell ref="KAJ128:KAK128"/>
    <mergeCell ref="KAL128:KAM128"/>
    <mergeCell ref="KAN128:KAO128"/>
    <mergeCell ref="KAP128:KAQ128"/>
    <mergeCell ref="KAR128:KAS128"/>
    <mergeCell ref="JZZ128:KAA128"/>
    <mergeCell ref="KAB128:KAC128"/>
    <mergeCell ref="KAD128:KAE128"/>
    <mergeCell ref="KAF128:KAG128"/>
    <mergeCell ref="KAH128:KAI128"/>
    <mergeCell ref="JZP128:JZQ128"/>
    <mergeCell ref="JZR128:JZS128"/>
    <mergeCell ref="JZT128:JZU128"/>
    <mergeCell ref="JZV128:JZW128"/>
    <mergeCell ref="JZX128:JZY128"/>
    <mergeCell ref="KCH128:KCI128"/>
    <mergeCell ref="KCJ128:KCK128"/>
    <mergeCell ref="KCL128:KCM128"/>
    <mergeCell ref="KCN128:KCO128"/>
    <mergeCell ref="KCP128:KCQ128"/>
    <mergeCell ref="KBX128:KBY128"/>
    <mergeCell ref="KBZ128:KCA128"/>
    <mergeCell ref="KCB128:KCC128"/>
    <mergeCell ref="KCD128:KCE128"/>
    <mergeCell ref="KCF128:KCG128"/>
    <mergeCell ref="KBN128:KBO128"/>
    <mergeCell ref="KBP128:KBQ128"/>
    <mergeCell ref="KBR128:KBS128"/>
    <mergeCell ref="KBT128:KBU128"/>
    <mergeCell ref="KBV128:KBW128"/>
    <mergeCell ref="KBD128:KBE128"/>
    <mergeCell ref="KBF128:KBG128"/>
    <mergeCell ref="KBH128:KBI128"/>
    <mergeCell ref="KBJ128:KBK128"/>
    <mergeCell ref="KBL128:KBM128"/>
    <mergeCell ref="KDV128:KDW128"/>
    <mergeCell ref="KDX128:KDY128"/>
    <mergeCell ref="KDZ128:KEA128"/>
    <mergeCell ref="KEB128:KEC128"/>
    <mergeCell ref="KED128:KEE128"/>
    <mergeCell ref="KDL128:KDM128"/>
    <mergeCell ref="KDN128:KDO128"/>
    <mergeCell ref="KDP128:KDQ128"/>
    <mergeCell ref="KDR128:KDS128"/>
    <mergeCell ref="KDT128:KDU128"/>
    <mergeCell ref="KDB128:KDC128"/>
    <mergeCell ref="KDD128:KDE128"/>
    <mergeCell ref="KDF128:KDG128"/>
    <mergeCell ref="KDH128:KDI128"/>
    <mergeCell ref="KDJ128:KDK128"/>
    <mergeCell ref="KCR128:KCS128"/>
    <mergeCell ref="KCT128:KCU128"/>
    <mergeCell ref="KCV128:KCW128"/>
    <mergeCell ref="KCX128:KCY128"/>
    <mergeCell ref="KCZ128:KDA128"/>
    <mergeCell ref="KFJ128:KFK128"/>
    <mergeCell ref="KFL128:KFM128"/>
    <mergeCell ref="KFN128:KFO128"/>
    <mergeCell ref="KFP128:KFQ128"/>
    <mergeCell ref="KFR128:KFS128"/>
    <mergeCell ref="KEZ128:KFA128"/>
    <mergeCell ref="KFB128:KFC128"/>
    <mergeCell ref="KFD128:KFE128"/>
    <mergeCell ref="KFF128:KFG128"/>
    <mergeCell ref="KFH128:KFI128"/>
    <mergeCell ref="KEP128:KEQ128"/>
    <mergeCell ref="KER128:KES128"/>
    <mergeCell ref="KET128:KEU128"/>
    <mergeCell ref="KEV128:KEW128"/>
    <mergeCell ref="KEX128:KEY128"/>
    <mergeCell ref="KEF128:KEG128"/>
    <mergeCell ref="KEH128:KEI128"/>
    <mergeCell ref="KEJ128:KEK128"/>
    <mergeCell ref="KEL128:KEM128"/>
    <mergeCell ref="KEN128:KEO128"/>
    <mergeCell ref="KGX128:KGY128"/>
    <mergeCell ref="KGZ128:KHA128"/>
    <mergeCell ref="KHB128:KHC128"/>
    <mergeCell ref="KHD128:KHE128"/>
    <mergeCell ref="KHF128:KHG128"/>
    <mergeCell ref="KGN128:KGO128"/>
    <mergeCell ref="KGP128:KGQ128"/>
    <mergeCell ref="KGR128:KGS128"/>
    <mergeCell ref="KGT128:KGU128"/>
    <mergeCell ref="KGV128:KGW128"/>
    <mergeCell ref="KGD128:KGE128"/>
    <mergeCell ref="KGF128:KGG128"/>
    <mergeCell ref="KGH128:KGI128"/>
    <mergeCell ref="KGJ128:KGK128"/>
    <mergeCell ref="KGL128:KGM128"/>
    <mergeCell ref="KFT128:KFU128"/>
    <mergeCell ref="KFV128:KFW128"/>
    <mergeCell ref="KFX128:KFY128"/>
    <mergeCell ref="KFZ128:KGA128"/>
    <mergeCell ref="KGB128:KGC128"/>
    <mergeCell ref="KIL128:KIM128"/>
    <mergeCell ref="KIN128:KIO128"/>
    <mergeCell ref="KIP128:KIQ128"/>
    <mergeCell ref="KIR128:KIS128"/>
    <mergeCell ref="KIT128:KIU128"/>
    <mergeCell ref="KIB128:KIC128"/>
    <mergeCell ref="KID128:KIE128"/>
    <mergeCell ref="KIF128:KIG128"/>
    <mergeCell ref="KIH128:KII128"/>
    <mergeCell ref="KIJ128:KIK128"/>
    <mergeCell ref="KHR128:KHS128"/>
    <mergeCell ref="KHT128:KHU128"/>
    <mergeCell ref="KHV128:KHW128"/>
    <mergeCell ref="KHX128:KHY128"/>
    <mergeCell ref="KHZ128:KIA128"/>
    <mergeCell ref="KHH128:KHI128"/>
    <mergeCell ref="KHJ128:KHK128"/>
    <mergeCell ref="KHL128:KHM128"/>
    <mergeCell ref="KHN128:KHO128"/>
    <mergeCell ref="KHP128:KHQ128"/>
    <mergeCell ref="KJZ128:KKA128"/>
    <mergeCell ref="KKB128:KKC128"/>
    <mergeCell ref="KKD128:KKE128"/>
    <mergeCell ref="KKF128:KKG128"/>
    <mergeCell ref="KKH128:KKI128"/>
    <mergeCell ref="KJP128:KJQ128"/>
    <mergeCell ref="KJR128:KJS128"/>
    <mergeCell ref="KJT128:KJU128"/>
    <mergeCell ref="KJV128:KJW128"/>
    <mergeCell ref="KJX128:KJY128"/>
    <mergeCell ref="KJF128:KJG128"/>
    <mergeCell ref="KJH128:KJI128"/>
    <mergeCell ref="KJJ128:KJK128"/>
    <mergeCell ref="KJL128:KJM128"/>
    <mergeCell ref="KJN128:KJO128"/>
    <mergeCell ref="KIV128:KIW128"/>
    <mergeCell ref="KIX128:KIY128"/>
    <mergeCell ref="KIZ128:KJA128"/>
    <mergeCell ref="KJB128:KJC128"/>
    <mergeCell ref="KJD128:KJE128"/>
    <mergeCell ref="KLN128:KLO128"/>
    <mergeCell ref="KLP128:KLQ128"/>
    <mergeCell ref="KLR128:KLS128"/>
    <mergeCell ref="KLT128:KLU128"/>
    <mergeCell ref="KLV128:KLW128"/>
    <mergeCell ref="KLD128:KLE128"/>
    <mergeCell ref="KLF128:KLG128"/>
    <mergeCell ref="KLH128:KLI128"/>
    <mergeCell ref="KLJ128:KLK128"/>
    <mergeCell ref="KLL128:KLM128"/>
    <mergeCell ref="KKT128:KKU128"/>
    <mergeCell ref="KKV128:KKW128"/>
    <mergeCell ref="KKX128:KKY128"/>
    <mergeCell ref="KKZ128:KLA128"/>
    <mergeCell ref="KLB128:KLC128"/>
    <mergeCell ref="KKJ128:KKK128"/>
    <mergeCell ref="KKL128:KKM128"/>
    <mergeCell ref="KKN128:KKO128"/>
    <mergeCell ref="KKP128:KKQ128"/>
    <mergeCell ref="KKR128:KKS128"/>
    <mergeCell ref="KNB128:KNC128"/>
    <mergeCell ref="KND128:KNE128"/>
    <mergeCell ref="KNF128:KNG128"/>
    <mergeCell ref="KNH128:KNI128"/>
    <mergeCell ref="KNJ128:KNK128"/>
    <mergeCell ref="KMR128:KMS128"/>
    <mergeCell ref="KMT128:KMU128"/>
    <mergeCell ref="KMV128:KMW128"/>
    <mergeCell ref="KMX128:KMY128"/>
    <mergeCell ref="KMZ128:KNA128"/>
    <mergeCell ref="KMH128:KMI128"/>
    <mergeCell ref="KMJ128:KMK128"/>
    <mergeCell ref="KML128:KMM128"/>
    <mergeCell ref="KMN128:KMO128"/>
    <mergeCell ref="KMP128:KMQ128"/>
    <mergeCell ref="KLX128:KLY128"/>
    <mergeCell ref="KLZ128:KMA128"/>
    <mergeCell ref="KMB128:KMC128"/>
    <mergeCell ref="KMD128:KME128"/>
    <mergeCell ref="KMF128:KMG128"/>
    <mergeCell ref="KOP128:KOQ128"/>
    <mergeCell ref="KOR128:KOS128"/>
    <mergeCell ref="KOT128:KOU128"/>
    <mergeCell ref="KOV128:KOW128"/>
    <mergeCell ref="KOX128:KOY128"/>
    <mergeCell ref="KOF128:KOG128"/>
    <mergeCell ref="KOH128:KOI128"/>
    <mergeCell ref="KOJ128:KOK128"/>
    <mergeCell ref="KOL128:KOM128"/>
    <mergeCell ref="KON128:KOO128"/>
    <mergeCell ref="KNV128:KNW128"/>
    <mergeCell ref="KNX128:KNY128"/>
    <mergeCell ref="KNZ128:KOA128"/>
    <mergeCell ref="KOB128:KOC128"/>
    <mergeCell ref="KOD128:KOE128"/>
    <mergeCell ref="KNL128:KNM128"/>
    <mergeCell ref="KNN128:KNO128"/>
    <mergeCell ref="KNP128:KNQ128"/>
    <mergeCell ref="KNR128:KNS128"/>
    <mergeCell ref="KNT128:KNU128"/>
    <mergeCell ref="KQD128:KQE128"/>
    <mergeCell ref="KQF128:KQG128"/>
    <mergeCell ref="KQH128:KQI128"/>
    <mergeCell ref="KQJ128:KQK128"/>
    <mergeCell ref="KQL128:KQM128"/>
    <mergeCell ref="KPT128:KPU128"/>
    <mergeCell ref="KPV128:KPW128"/>
    <mergeCell ref="KPX128:KPY128"/>
    <mergeCell ref="KPZ128:KQA128"/>
    <mergeCell ref="KQB128:KQC128"/>
    <mergeCell ref="KPJ128:KPK128"/>
    <mergeCell ref="KPL128:KPM128"/>
    <mergeCell ref="KPN128:KPO128"/>
    <mergeCell ref="KPP128:KPQ128"/>
    <mergeCell ref="KPR128:KPS128"/>
    <mergeCell ref="KOZ128:KPA128"/>
    <mergeCell ref="KPB128:KPC128"/>
    <mergeCell ref="KPD128:KPE128"/>
    <mergeCell ref="KPF128:KPG128"/>
    <mergeCell ref="KPH128:KPI128"/>
    <mergeCell ref="KRR128:KRS128"/>
    <mergeCell ref="KRT128:KRU128"/>
    <mergeCell ref="KRV128:KRW128"/>
    <mergeCell ref="KRX128:KRY128"/>
    <mergeCell ref="KRZ128:KSA128"/>
    <mergeCell ref="KRH128:KRI128"/>
    <mergeCell ref="KRJ128:KRK128"/>
    <mergeCell ref="KRL128:KRM128"/>
    <mergeCell ref="KRN128:KRO128"/>
    <mergeCell ref="KRP128:KRQ128"/>
    <mergeCell ref="KQX128:KQY128"/>
    <mergeCell ref="KQZ128:KRA128"/>
    <mergeCell ref="KRB128:KRC128"/>
    <mergeCell ref="KRD128:KRE128"/>
    <mergeCell ref="KRF128:KRG128"/>
    <mergeCell ref="KQN128:KQO128"/>
    <mergeCell ref="KQP128:KQQ128"/>
    <mergeCell ref="KQR128:KQS128"/>
    <mergeCell ref="KQT128:KQU128"/>
    <mergeCell ref="KQV128:KQW128"/>
    <mergeCell ref="KTF128:KTG128"/>
    <mergeCell ref="KTH128:KTI128"/>
    <mergeCell ref="KTJ128:KTK128"/>
    <mergeCell ref="KTL128:KTM128"/>
    <mergeCell ref="KTN128:KTO128"/>
    <mergeCell ref="KSV128:KSW128"/>
    <mergeCell ref="KSX128:KSY128"/>
    <mergeCell ref="KSZ128:KTA128"/>
    <mergeCell ref="KTB128:KTC128"/>
    <mergeCell ref="KTD128:KTE128"/>
    <mergeCell ref="KSL128:KSM128"/>
    <mergeCell ref="KSN128:KSO128"/>
    <mergeCell ref="KSP128:KSQ128"/>
    <mergeCell ref="KSR128:KSS128"/>
    <mergeCell ref="KST128:KSU128"/>
    <mergeCell ref="KSB128:KSC128"/>
    <mergeCell ref="KSD128:KSE128"/>
    <mergeCell ref="KSF128:KSG128"/>
    <mergeCell ref="KSH128:KSI128"/>
    <mergeCell ref="KSJ128:KSK128"/>
    <mergeCell ref="KUT128:KUU128"/>
    <mergeCell ref="KUV128:KUW128"/>
    <mergeCell ref="KUX128:KUY128"/>
    <mergeCell ref="KUZ128:KVA128"/>
    <mergeCell ref="KVB128:KVC128"/>
    <mergeCell ref="KUJ128:KUK128"/>
    <mergeCell ref="KUL128:KUM128"/>
    <mergeCell ref="KUN128:KUO128"/>
    <mergeCell ref="KUP128:KUQ128"/>
    <mergeCell ref="KUR128:KUS128"/>
    <mergeCell ref="KTZ128:KUA128"/>
    <mergeCell ref="KUB128:KUC128"/>
    <mergeCell ref="KUD128:KUE128"/>
    <mergeCell ref="KUF128:KUG128"/>
    <mergeCell ref="KUH128:KUI128"/>
    <mergeCell ref="KTP128:KTQ128"/>
    <mergeCell ref="KTR128:KTS128"/>
    <mergeCell ref="KTT128:KTU128"/>
    <mergeCell ref="KTV128:KTW128"/>
    <mergeCell ref="KTX128:KTY128"/>
    <mergeCell ref="KWH128:KWI128"/>
    <mergeCell ref="KWJ128:KWK128"/>
    <mergeCell ref="KWL128:KWM128"/>
    <mergeCell ref="KWN128:KWO128"/>
    <mergeCell ref="KWP128:KWQ128"/>
    <mergeCell ref="KVX128:KVY128"/>
    <mergeCell ref="KVZ128:KWA128"/>
    <mergeCell ref="KWB128:KWC128"/>
    <mergeCell ref="KWD128:KWE128"/>
    <mergeCell ref="KWF128:KWG128"/>
    <mergeCell ref="KVN128:KVO128"/>
    <mergeCell ref="KVP128:KVQ128"/>
    <mergeCell ref="KVR128:KVS128"/>
    <mergeCell ref="KVT128:KVU128"/>
    <mergeCell ref="KVV128:KVW128"/>
    <mergeCell ref="KVD128:KVE128"/>
    <mergeCell ref="KVF128:KVG128"/>
    <mergeCell ref="KVH128:KVI128"/>
    <mergeCell ref="KVJ128:KVK128"/>
    <mergeCell ref="KVL128:KVM128"/>
    <mergeCell ref="KXV128:KXW128"/>
    <mergeCell ref="KXX128:KXY128"/>
    <mergeCell ref="KXZ128:KYA128"/>
    <mergeCell ref="KYB128:KYC128"/>
    <mergeCell ref="KYD128:KYE128"/>
    <mergeCell ref="KXL128:KXM128"/>
    <mergeCell ref="KXN128:KXO128"/>
    <mergeCell ref="KXP128:KXQ128"/>
    <mergeCell ref="KXR128:KXS128"/>
    <mergeCell ref="KXT128:KXU128"/>
    <mergeCell ref="KXB128:KXC128"/>
    <mergeCell ref="KXD128:KXE128"/>
    <mergeCell ref="KXF128:KXG128"/>
    <mergeCell ref="KXH128:KXI128"/>
    <mergeCell ref="KXJ128:KXK128"/>
    <mergeCell ref="KWR128:KWS128"/>
    <mergeCell ref="KWT128:KWU128"/>
    <mergeCell ref="KWV128:KWW128"/>
    <mergeCell ref="KWX128:KWY128"/>
    <mergeCell ref="KWZ128:KXA128"/>
    <mergeCell ref="KZJ128:KZK128"/>
    <mergeCell ref="KZL128:KZM128"/>
    <mergeCell ref="KZN128:KZO128"/>
    <mergeCell ref="KZP128:KZQ128"/>
    <mergeCell ref="KZR128:KZS128"/>
    <mergeCell ref="KYZ128:KZA128"/>
    <mergeCell ref="KZB128:KZC128"/>
    <mergeCell ref="KZD128:KZE128"/>
    <mergeCell ref="KZF128:KZG128"/>
    <mergeCell ref="KZH128:KZI128"/>
    <mergeCell ref="KYP128:KYQ128"/>
    <mergeCell ref="KYR128:KYS128"/>
    <mergeCell ref="KYT128:KYU128"/>
    <mergeCell ref="KYV128:KYW128"/>
    <mergeCell ref="KYX128:KYY128"/>
    <mergeCell ref="KYF128:KYG128"/>
    <mergeCell ref="KYH128:KYI128"/>
    <mergeCell ref="KYJ128:KYK128"/>
    <mergeCell ref="KYL128:KYM128"/>
    <mergeCell ref="KYN128:KYO128"/>
    <mergeCell ref="LAX128:LAY128"/>
    <mergeCell ref="LAZ128:LBA128"/>
    <mergeCell ref="LBB128:LBC128"/>
    <mergeCell ref="LBD128:LBE128"/>
    <mergeCell ref="LBF128:LBG128"/>
    <mergeCell ref="LAN128:LAO128"/>
    <mergeCell ref="LAP128:LAQ128"/>
    <mergeCell ref="LAR128:LAS128"/>
    <mergeCell ref="LAT128:LAU128"/>
    <mergeCell ref="LAV128:LAW128"/>
    <mergeCell ref="LAD128:LAE128"/>
    <mergeCell ref="LAF128:LAG128"/>
    <mergeCell ref="LAH128:LAI128"/>
    <mergeCell ref="LAJ128:LAK128"/>
    <mergeCell ref="LAL128:LAM128"/>
    <mergeCell ref="KZT128:KZU128"/>
    <mergeCell ref="KZV128:KZW128"/>
    <mergeCell ref="KZX128:KZY128"/>
    <mergeCell ref="KZZ128:LAA128"/>
    <mergeCell ref="LAB128:LAC128"/>
    <mergeCell ref="LCL128:LCM128"/>
    <mergeCell ref="LCN128:LCO128"/>
    <mergeCell ref="LCP128:LCQ128"/>
    <mergeCell ref="LCR128:LCS128"/>
    <mergeCell ref="LCT128:LCU128"/>
    <mergeCell ref="LCB128:LCC128"/>
    <mergeCell ref="LCD128:LCE128"/>
    <mergeCell ref="LCF128:LCG128"/>
    <mergeCell ref="LCH128:LCI128"/>
    <mergeCell ref="LCJ128:LCK128"/>
    <mergeCell ref="LBR128:LBS128"/>
    <mergeCell ref="LBT128:LBU128"/>
    <mergeCell ref="LBV128:LBW128"/>
    <mergeCell ref="LBX128:LBY128"/>
    <mergeCell ref="LBZ128:LCA128"/>
    <mergeCell ref="LBH128:LBI128"/>
    <mergeCell ref="LBJ128:LBK128"/>
    <mergeCell ref="LBL128:LBM128"/>
    <mergeCell ref="LBN128:LBO128"/>
    <mergeCell ref="LBP128:LBQ128"/>
    <mergeCell ref="LDZ128:LEA128"/>
    <mergeCell ref="LEB128:LEC128"/>
    <mergeCell ref="LED128:LEE128"/>
    <mergeCell ref="LEF128:LEG128"/>
    <mergeCell ref="LEH128:LEI128"/>
    <mergeCell ref="LDP128:LDQ128"/>
    <mergeCell ref="LDR128:LDS128"/>
    <mergeCell ref="LDT128:LDU128"/>
    <mergeCell ref="LDV128:LDW128"/>
    <mergeCell ref="LDX128:LDY128"/>
    <mergeCell ref="LDF128:LDG128"/>
    <mergeCell ref="LDH128:LDI128"/>
    <mergeCell ref="LDJ128:LDK128"/>
    <mergeCell ref="LDL128:LDM128"/>
    <mergeCell ref="LDN128:LDO128"/>
    <mergeCell ref="LCV128:LCW128"/>
    <mergeCell ref="LCX128:LCY128"/>
    <mergeCell ref="LCZ128:LDA128"/>
    <mergeCell ref="LDB128:LDC128"/>
    <mergeCell ref="LDD128:LDE128"/>
    <mergeCell ref="LFN128:LFO128"/>
    <mergeCell ref="LFP128:LFQ128"/>
    <mergeCell ref="LFR128:LFS128"/>
    <mergeCell ref="LFT128:LFU128"/>
    <mergeCell ref="LFV128:LFW128"/>
    <mergeCell ref="LFD128:LFE128"/>
    <mergeCell ref="LFF128:LFG128"/>
    <mergeCell ref="LFH128:LFI128"/>
    <mergeCell ref="LFJ128:LFK128"/>
    <mergeCell ref="LFL128:LFM128"/>
    <mergeCell ref="LET128:LEU128"/>
    <mergeCell ref="LEV128:LEW128"/>
    <mergeCell ref="LEX128:LEY128"/>
    <mergeCell ref="LEZ128:LFA128"/>
    <mergeCell ref="LFB128:LFC128"/>
    <mergeCell ref="LEJ128:LEK128"/>
    <mergeCell ref="LEL128:LEM128"/>
    <mergeCell ref="LEN128:LEO128"/>
    <mergeCell ref="LEP128:LEQ128"/>
    <mergeCell ref="LER128:LES128"/>
    <mergeCell ref="LHB128:LHC128"/>
    <mergeCell ref="LHD128:LHE128"/>
    <mergeCell ref="LHF128:LHG128"/>
    <mergeCell ref="LHH128:LHI128"/>
    <mergeCell ref="LHJ128:LHK128"/>
    <mergeCell ref="LGR128:LGS128"/>
    <mergeCell ref="LGT128:LGU128"/>
    <mergeCell ref="LGV128:LGW128"/>
    <mergeCell ref="LGX128:LGY128"/>
    <mergeCell ref="LGZ128:LHA128"/>
    <mergeCell ref="LGH128:LGI128"/>
    <mergeCell ref="LGJ128:LGK128"/>
    <mergeCell ref="LGL128:LGM128"/>
    <mergeCell ref="LGN128:LGO128"/>
    <mergeCell ref="LGP128:LGQ128"/>
    <mergeCell ref="LFX128:LFY128"/>
    <mergeCell ref="LFZ128:LGA128"/>
    <mergeCell ref="LGB128:LGC128"/>
    <mergeCell ref="LGD128:LGE128"/>
    <mergeCell ref="LGF128:LGG128"/>
    <mergeCell ref="LIP128:LIQ128"/>
    <mergeCell ref="LIR128:LIS128"/>
    <mergeCell ref="LIT128:LIU128"/>
    <mergeCell ref="LIV128:LIW128"/>
    <mergeCell ref="LIX128:LIY128"/>
    <mergeCell ref="LIF128:LIG128"/>
    <mergeCell ref="LIH128:LII128"/>
    <mergeCell ref="LIJ128:LIK128"/>
    <mergeCell ref="LIL128:LIM128"/>
    <mergeCell ref="LIN128:LIO128"/>
    <mergeCell ref="LHV128:LHW128"/>
    <mergeCell ref="LHX128:LHY128"/>
    <mergeCell ref="LHZ128:LIA128"/>
    <mergeCell ref="LIB128:LIC128"/>
    <mergeCell ref="LID128:LIE128"/>
    <mergeCell ref="LHL128:LHM128"/>
    <mergeCell ref="LHN128:LHO128"/>
    <mergeCell ref="LHP128:LHQ128"/>
    <mergeCell ref="LHR128:LHS128"/>
    <mergeCell ref="LHT128:LHU128"/>
    <mergeCell ref="LKD128:LKE128"/>
    <mergeCell ref="LKF128:LKG128"/>
    <mergeCell ref="LKH128:LKI128"/>
    <mergeCell ref="LKJ128:LKK128"/>
    <mergeCell ref="LKL128:LKM128"/>
    <mergeCell ref="LJT128:LJU128"/>
    <mergeCell ref="LJV128:LJW128"/>
    <mergeCell ref="LJX128:LJY128"/>
    <mergeCell ref="LJZ128:LKA128"/>
    <mergeCell ref="LKB128:LKC128"/>
    <mergeCell ref="LJJ128:LJK128"/>
    <mergeCell ref="LJL128:LJM128"/>
    <mergeCell ref="LJN128:LJO128"/>
    <mergeCell ref="LJP128:LJQ128"/>
    <mergeCell ref="LJR128:LJS128"/>
    <mergeCell ref="LIZ128:LJA128"/>
    <mergeCell ref="LJB128:LJC128"/>
    <mergeCell ref="LJD128:LJE128"/>
    <mergeCell ref="LJF128:LJG128"/>
    <mergeCell ref="LJH128:LJI128"/>
    <mergeCell ref="LLR128:LLS128"/>
    <mergeCell ref="LLT128:LLU128"/>
    <mergeCell ref="LLV128:LLW128"/>
    <mergeCell ref="LLX128:LLY128"/>
    <mergeCell ref="LLZ128:LMA128"/>
    <mergeCell ref="LLH128:LLI128"/>
    <mergeCell ref="LLJ128:LLK128"/>
    <mergeCell ref="LLL128:LLM128"/>
    <mergeCell ref="LLN128:LLO128"/>
    <mergeCell ref="LLP128:LLQ128"/>
    <mergeCell ref="LKX128:LKY128"/>
    <mergeCell ref="LKZ128:LLA128"/>
    <mergeCell ref="LLB128:LLC128"/>
    <mergeCell ref="LLD128:LLE128"/>
    <mergeCell ref="LLF128:LLG128"/>
    <mergeCell ref="LKN128:LKO128"/>
    <mergeCell ref="LKP128:LKQ128"/>
    <mergeCell ref="LKR128:LKS128"/>
    <mergeCell ref="LKT128:LKU128"/>
    <mergeCell ref="LKV128:LKW128"/>
    <mergeCell ref="LNF128:LNG128"/>
    <mergeCell ref="LNH128:LNI128"/>
    <mergeCell ref="LNJ128:LNK128"/>
    <mergeCell ref="LNL128:LNM128"/>
    <mergeCell ref="LNN128:LNO128"/>
    <mergeCell ref="LMV128:LMW128"/>
    <mergeCell ref="LMX128:LMY128"/>
    <mergeCell ref="LMZ128:LNA128"/>
    <mergeCell ref="LNB128:LNC128"/>
    <mergeCell ref="LND128:LNE128"/>
    <mergeCell ref="LML128:LMM128"/>
    <mergeCell ref="LMN128:LMO128"/>
    <mergeCell ref="LMP128:LMQ128"/>
    <mergeCell ref="LMR128:LMS128"/>
    <mergeCell ref="LMT128:LMU128"/>
    <mergeCell ref="LMB128:LMC128"/>
    <mergeCell ref="LMD128:LME128"/>
    <mergeCell ref="LMF128:LMG128"/>
    <mergeCell ref="LMH128:LMI128"/>
    <mergeCell ref="LMJ128:LMK128"/>
    <mergeCell ref="LOT128:LOU128"/>
    <mergeCell ref="LOV128:LOW128"/>
    <mergeCell ref="LOX128:LOY128"/>
    <mergeCell ref="LOZ128:LPA128"/>
    <mergeCell ref="LPB128:LPC128"/>
    <mergeCell ref="LOJ128:LOK128"/>
    <mergeCell ref="LOL128:LOM128"/>
    <mergeCell ref="LON128:LOO128"/>
    <mergeCell ref="LOP128:LOQ128"/>
    <mergeCell ref="LOR128:LOS128"/>
    <mergeCell ref="LNZ128:LOA128"/>
    <mergeCell ref="LOB128:LOC128"/>
    <mergeCell ref="LOD128:LOE128"/>
    <mergeCell ref="LOF128:LOG128"/>
    <mergeCell ref="LOH128:LOI128"/>
    <mergeCell ref="LNP128:LNQ128"/>
    <mergeCell ref="LNR128:LNS128"/>
    <mergeCell ref="LNT128:LNU128"/>
    <mergeCell ref="LNV128:LNW128"/>
    <mergeCell ref="LNX128:LNY128"/>
    <mergeCell ref="LQH128:LQI128"/>
    <mergeCell ref="LQJ128:LQK128"/>
    <mergeCell ref="LQL128:LQM128"/>
    <mergeCell ref="LQN128:LQO128"/>
    <mergeCell ref="LQP128:LQQ128"/>
    <mergeCell ref="LPX128:LPY128"/>
    <mergeCell ref="LPZ128:LQA128"/>
    <mergeCell ref="LQB128:LQC128"/>
    <mergeCell ref="LQD128:LQE128"/>
    <mergeCell ref="LQF128:LQG128"/>
    <mergeCell ref="LPN128:LPO128"/>
    <mergeCell ref="LPP128:LPQ128"/>
    <mergeCell ref="LPR128:LPS128"/>
    <mergeCell ref="LPT128:LPU128"/>
    <mergeCell ref="LPV128:LPW128"/>
    <mergeCell ref="LPD128:LPE128"/>
    <mergeCell ref="LPF128:LPG128"/>
    <mergeCell ref="LPH128:LPI128"/>
    <mergeCell ref="LPJ128:LPK128"/>
    <mergeCell ref="LPL128:LPM128"/>
    <mergeCell ref="LRV128:LRW128"/>
    <mergeCell ref="LRX128:LRY128"/>
    <mergeCell ref="LRZ128:LSA128"/>
    <mergeCell ref="LSB128:LSC128"/>
    <mergeCell ref="LSD128:LSE128"/>
    <mergeCell ref="LRL128:LRM128"/>
    <mergeCell ref="LRN128:LRO128"/>
    <mergeCell ref="LRP128:LRQ128"/>
    <mergeCell ref="LRR128:LRS128"/>
    <mergeCell ref="LRT128:LRU128"/>
    <mergeCell ref="LRB128:LRC128"/>
    <mergeCell ref="LRD128:LRE128"/>
    <mergeCell ref="LRF128:LRG128"/>
    <mergeCell ref="LRH128:LRI128"/>
    <mergeCell ref="LRJ128:LRK128"/>
    <mergeCell ref="LQR128:LQS128"/>
    <mergeCell ref="LQT128:LQU128"/>
    <mergeCell ref="LQV128:LQW128"/>
    <mergeCell ref="LQX128:LQY128"/>
    <mergeCell ref="LQZ128:LRA128"/>
    <mergeCell ref="LTJ128:LTK128"/>
    <mergeCell ref="LTL128:LTM128"/>
    <mergeCell ref="LTN128:LTO128"/>
    <mergeCell ref="LTP128:LTQ128"/>
    <mergeCell ref="LTR128:LTS128"/>
    <mergeCell ref="LSZ128:LTA128"/>
    <mergeCell ref="LTB128:LTC128"/>
    <mergeCell ref="LTD128:LTE128"/>
    <mergeCell ref="LTF128:LTG128"/>
    <mergeCell ref="LTH128:LTI128"/>
    <mergeCell ref="LSP128:LSQ128"/>
    <mergeCell ref="LSR128:LSS128"/>
    <mergeCell ref="LST128:LSU128"/>
    <mergeCell ref="LSV128:LSW128"/>
    <mergeCell ref="LSX128:LSY128"/>
    <mergeCell ref="LSF128:LSG128"/>
    <mergeCell ref="LSH128:LSI128"/>
    <mergeCell ref="LSJ128:LSK128"/>
    <mergeCell ref="LSL128:LSM128"/>
    <mergeCell ref="LSN128:LSO128"/>
    <mergeCell ref="LUX128:LUY128"/>
    <mergeCell ref="LUZ128:LVA128"/>
    <mergeCell ref="LVB128:LVC128"/>
    <mergeCell ref="LVD128:LVE128"/>
    <mergeCell ref="LVF128:LVG128"/>
    <mergeCell ref="LUN128:LUO128"/>
    <mergeCell ref="LUP128:LUQ128"/>
    <mergeCell ref="LUR128:LUS128"/>
    <mergeCell ref="LUT128:LUU128"/>
    <mergeCell ref="LUV128:LUW128"/>
    <mergeCell ref="LUD128:LUE128"/>
    <mergeCell ref="LUF128:LUG128"/>
    <mergeCell ref="LUH128:LUI128"/>
    <mergeCell ref="LUJ128:LUK128"/>
    <mergeCell ref="LUL128:LUM128"/>
    <mergeCell ref="LTT128:LTU128"/>
    <mergeCell ref="LTV128:LTW128"/>
    <mergeCell ref="LTX128:LTY128"/>
    <mergeCell ref="LTZ128:LUA128"/>
    <mergeCell ref="LUB128:LUC128"/>
    <mergeCell ref="LWL128:LWM128"/>
    <mergeCell ref="LWN128:LWO128"/>
    <mergeCell ref="LWP128:LWQ128"/>
    <mergeCell ref="LWR128:LWS128"/>
    <mergeCell ref="LWT128:LWU128"/>
    <mergeCell ref="LWB128:LWC128"/>
    <mergeCell ref="LWD128:LWE128"/>
    <mergeCell ref="LWF128:LWG128"/>
    <mergeCell ref="LWH128:LWI128"/>
    <mergeCell ref="LWJ128:LWK128"/>
    <mergeCell ref="LVR128:LVS128"/>
    <mergeCell ref="LVT128:LVU128"/>
    <mergeCell ref="LVV128:LVW128"/>
    <mergeCell ref="LVX128:LVY128"/>
    <mergeCell ref="LVZ128:LWA128"/>
    <mergeCell ref="LVH128:LVI128"/>
    <mergeCell ref="LVJ128:LVK128"/>
    <mergeCell ref="LVL128:LVM128"/>
    <mergeCell ref="LVN128:LVO128"/>
    <mergeCell ref="LVP128:LVQ128"/>
    <mergeCell ref="LXZ128:LYA128"/>
    <mergeCell ref="LYB128:LYC128"/>
    <mergeCell ref="LYD128:LYE128"/>
    <mergeCell ref="LYF128:LYG128"/>
    <mergeCell ref="LYH128:LYI128"/>
    <mergeCell ref="LXP128:LXQ128"/>
    <mergeCell ref="LXR128:LXS128"/>
    <mergeCell ref="LXT128:LXU128"/>
    <mergeCell ref="LXV128:LXW128"/>
    <mergeCell ref="LXX128:LXY128"/>
    <mergeCell ref="LXF128:LXG128"/>
    <mergeCell ref="LXH128:LXI128"/>
    <mergeCell ref="LXJ128:LXK128"/>
    <mergeCell ref="LXL128:LXM128"/>
    <mergeCell ref="LXN128:LXO128"/>
    <mergeCell ref="LWV128:LWW128"/>
    <mergeCell ref="LWX128:LWY128"/>
    <mergeCell ref="LWZ128:LXA128"/>
    <mergeCell ref="LXB128:LXC128"/>
    <mergeCell ref="LXD128:LXE128"/>
    <mergeCell ref="LZN128:LZO128"/>
    <mergeCell ref="LZP128:LZQ128"/>
    <mergeCell ref="LZR128:LZS128"/>
    <mergeCell ref="LZT128:LZU128"/>
    <mergeCell ref="LZV128:LZW128"/>
    <mergeCell ref="LZD128:LZE128"/>
    <mergeCell ref="LZF128:LZG128"/>
    <mergeCell ref="LZH128:LZI128"/>
    <mergeCell ref="LZJ128:LZK128"/>
    <mergeCell ref="LZL128:LZM128"/>
    <mergeCell ref="LYT128:LYU128"/>
    <mergeCell ref="LYV128:LYW128"/>
    <mergeCell ref="LYX128:LYY128"/>
    <mergeCell ref="LYZ128:LZA128"/>
    <mergeCell ref="LZB128:LZC128"/>
    <mergeCell ref="LYJ128:LYK128"/>
    <mergeCell ref="LYL128:LYM128"/>
    <mergeCell ref="LYN128:LYO128"/>
    <mergeCell ref="LYP128:LYQ128"/>
    <mergeCell ref="LYR128:LYS128"/>
    <mergeCell ref="MBB128:MBC128"/>
    <mergeCell ref="MBD128:MBE128"/>
    <mergeCell ref="MBF128:MBG128"/>
    <mergeCell ref="MBH128:MBI128"/>
    <mergeCell ref="MBJ128:MBK128"/>
    <mergeCell ref="MAR128:MAS128"/>
    <mergeCell ref="MAT128:MAU128"/>
    <mergeCell ref="MAV128:MAW128"/>
    <mergeCell ref="MAX128:MAY128"/>
    <mergeCell ref="MAZ128:MBA128"/>
    <mergeCell ref="MAH128:MAI128"/>
    <mergeCell ref="MAJ128:MAK128"/>
    <mergeCell ref="MAL128:MAM128"/>
    <mergeCell ref="MAN128:MAO128"/>
    <mergeCell ref="MAP128:MAQ128"/>
    <mergeCell ref="LZX128:LZY128"/>
    <mergeCell ref="LZZ128:MAA128"/>
    <mergeCell ref="MAB128:MAC128"/>
    <mergeCell ref="MAD128:MAE128"/>
    <mergeCell ref="MAF128:MAG128"/>
    <mergeCell ref="MCP128:MCQ128"/>
    <mergeCell ref="MCR128:MCS128"/>
    <mergeCell ref="MCT128:MCU128"/>
    <mergeCell ref="MCV128:MCW128"/>
    <mergeCell ref="MCX128:MCY128"/>
    <mergeCell ref="MCF128:MCG128"/>
    <mergeCell ref="MCH128:MCI128"/>
    <mergeCell ref="MCJ128:MCK128"/>
    <mergeCell ref="MCL128:MCM128"/>
    <mergeCell ref="MCN128:MCO128"/>
    <mergeCell ref="MBV128:MBW128"/>
    <mergeCell ref="MBX128:MBY128"/>
    <mergeCell ref="MBZ128:MCA128"/>
    <mergeCell ref="MCB128:MCC128"/>
    <mergeCell ref="MCD128:MCE128"/>
    <mergeCell ref="MBL128:MBM128"/>
    <mergeCell ref="MBN128:MBO128"/>
    <mergeCell ref="MBP128:MBQ128"/>
    <mergeCell ref="MBR128:MBS128"/>
    <mergeCell ref="MBT128:MBU128"/>
    <mergeCell ref="MED128:MEE128"/>
    <mergeCell ref="MEF128:MEG128"/>
    <mergeCell ref="MEH128:MEI128"/>
    <mergeCell ref="MEJ128:MEK128"/>
    <mergeCell ref="MEL128:MEM128"/>
    <mergeCell ref="MDT128:MDU128"/>
    <mergeCell ref="MDV128:MDW128"/>
    <mergeCell ref="MDX128:MDY128"/>
    <mergeCell ref="MDZ128:MEA128"/>
    <mergeCell ref="MEB128:MEC128"/>
    <mergeCell ref="MDJ128:MDK128"/>
    <mergeCell ref="MDL128:MDM128"/>
    <mergeCell ref="MDN128:MDO128"/>
    <mergeCell ref="MDP128:MDQ128"/>
    <mergeCell ref="MDR128:MDS128"/>
    <mergeCell ref="MCZ128:MDA128"/>
    <mergeCell ref="MDB128:MDC128"/>
    <mergeCell ref="MDD128:MDE128"/>
    <mergeCell ref="MDF128:MDG128"/>
    <mergeCell ref="MDH128:MDI128"/>
    <mergeCell ref="MFR128:MFS128"/>
    <mergeCell ref="MFT128:MFU128"/>
    <mergeCell ref="MFV128:MFW128"/>
    <mergeCell ref="MFX128:MFY128"/>
    <mergeCell ref="MFZ128:MGA128"/>
    <mergeCell ref="MFH128:MFI128"/>
    <mergeCell ref="MFJ128:MFK128"/>
    <mergeCell ref="MFL128:MFM128"/>
    <mergeCell ref="MFN128:MFO128"/>
    <mergeCell ref="MFP128:MFQ128"/>
    <mergeCell ref="MEX128:MEY128"/>
    <mergeCell ref="MEZ128:MFA128"/>
    <mergeCell ref="MFB128:MFC128"/>
    <mergeCell ref="MFD128:MFE128"/>
    <mergeCell ref="MFF128:MFG128"/>
    <mergeCell ref="MEN128:MEO128"/>
    <mergeCell ref="MEP128:MEQ128"/>
    <mergeCell ref="MER128:MES128"/>
    <mergeCell ref="MET128:MEU128"/>
    <mergeCell ref="MEV128:MEW128"/>
    <mergeCell ref="MHF128:MHG128"/>
    <mergeCell ref="MHH128:MHI128"/>
    <mergeCell ref="MHJ128:MHK128"/>
    <mergeCell ref="MHL128:MHM128"/>
    <mergeCell ref="MHN128:MHO128"/>
    <mergeCell ref="MGV128:MGW128"/>
    <mergeCell ref="MGX128:MGY128"/>
    <mergeCell ref="MGZ128:MHA128"/>
    <mergeCell ref="MHB128:MHC128"/>
    <mergeCell ref="MHD128:MHE128"/>
    <mergeCell ref="MGL128:MGM128"/>
    <mergeCell ref="MGN128:MGO128"/>
    <mergeCell ref="MGP128:MGQ128"/>
    <mergeCell ref="MGR128:MGS128"/>
    <mergeCell ref="MGT128:MGU128"/>
    <mergeCell ref="MGB128:MGC128"/>
    <mergeCell ref="MGD128:MGE128"/>
    <mergeCell ref="MGF128:MGG128"/>
    <mergeCell ref="MGH128:MGI128"/>
    <mergeCell ref="MGJ128:MGK128"/>
    <mergeCell ref="MIT128:MIU128"/>
    <mergeCell ref="MIV128:MIW128"/>
    <mergeCell ref="MIX128:MIY128"/>
    <mergeCell ref="MIZ128:MJA128"/>
    <mergeCell ref="MJB128:MJC128"/>
    <mergeCell ref="MIJ128:MIK128"/>
    <mergeCell ref="MIL128:MIM128"/>
    <mergeCell ref="MIN128:MIO128"/>
    <mergeCell ref="MIP128:MIQ128"/>
    <mergeCell ref="MIR128:MIS128"/>
    <mergeCell ref="MHZ128:MIA128"/>
    <mergeCell ref="MIB128:MIC128"/>
    <mergeCell ref="MID128:MIE128"/>
    <mergeCell ref="MIF128:MIG128"/>
    <mergeCell ref="MIH128:MII128"/>
    <mergeCell ref="MHP128:MHQ128"/>
    <mergeCell ref="MHR128:MHS128"/>
    <mergeCell ref="MHT128:MHU128"/>
    <mergeCell ref="MHV128:MHW128"/>
    <mergeCell ref="MHX128:MHY128"/>
    <mergeCell ref="MKH128:MKI128"/>
    <mergeCell ref="MKJ128:MKK128"/>
    <mergeCell ref="MKL128:MKM128"/>
    <mergeCell ref="MKN128:MKO128"/>
    <mergeCell ref="MKP128:MKQ128"/>
    <mergeCell ref="MJX128:MJY128"/>
    <mergeCell ref="MJZ128:MKA128"/>
    <mergeCell ref="MKB128:MKC128"/>
    <mergeCell ref="MKD128:MKE128"/>
    <mergeCell ref="MKF128:MKG128"/>
    <mergeCell ref="MJN128:MJO128"/>
    <mergeCell ref="MJP128:MJQ128"/>
    <mergeCell ref="MJR128:MJS128"/>
    <mergeCell ref="MJT128:MJU128"/>
    <mergeCell ref="MJV128:MJW128"/>
    <mergeCell ref="MJD128:MJE128"/>
    <mergeCell ref="MJF128:MJG128"/>
    <mergeCell ref="MJH128:MJI128"/>
    <mergeCell ref="MJJ128:MJK128"/>
    <mergeCell ref="MJL128:MJM128"/>
    <mergeCell ref="MLV128:MLW128"/>
    <mergeCell ref="MLX128:MLY128"/>
    <mergeCell ref="MLZ128:MMA128"/>
    <mergeCell ref="MMB128:MMC128"/>
    <mergeCell ref="MMD128:MME128"/>
    <mergeCell ref="MLL128:MLM128"/>
    <mergeCell ref="MLN128:MLO128"/>
    <mergeCell ref="MLP128:MLQ128"/>
    <mergeCell ref="MLR128:MLS128"/>
    <mergeCell ref="MLT128:MLU128"/>
    <mergeCell ref="MLB128:MLC128"/>
    <mergeCell ref="MLD128:MLE128"/>
    <mergeCell ref="MLF128:MLG128"/>
    <mergeCell ref="MLH128:MLI128"/>
    <mergeCell ref="MLJ128:MLK128"/>
    <mergeCell ref="MKR128:MKS128"/>
    <mergeCell ref="MKT128:MKU128"/>
    <mergeCell ref="MKV128:MKW128"/>
    <mergeCell ref="MKX128:MKY128"/>
    <mergeCell ref="MKZ128:MLA128"/>
    <mergeCell ref="MNJ128:MNK128"/>
    <mergeCell ref="MNL128:MNM128"/>
    <mergeCell ref="MNN128:MNO128"/>
    <mergeCell ref="MNP128:MNQ128"/>
    <mergeCell ref="MNR128:MNS128"/>
    <mergeCell ref="MMZ128:MNA128"/>
    <mergeCell ref="MNB128:MNC128"/>
    <mergeCell ref="MND128:MNE128"/>
    <mergeCell ref="MNF128:MNG128"/>
    <mergeCell ref="MNH128:MNI128"/>
    <mergeCell ref="MMP128:MMQ128"/>
    <mergeCell ref="MMR128:MMS128"/>
    <mergeCell ref="MMT128:MMU128"/>
    <mergeCell ref="MMV128:MMW128"/>
    <mergeCell ref="MMX128:MMY128"/>
    <mergeCell ref="MMF128:MMG128"/>
    <mergeCell ref="MMH128:MMI128"/>
    <mergeCell ref="MMJ128:MMK128"/>
    <mergeCell ref="MML128:MMM128"/>
    <mergeCell ref="MMN128:MMO128"/>
    <mergeCell ref="MOX128:MOY128"/>
    <mergeCell ref="MOZ128:MPA128"/>
    <mergeCell ref="MPB128:MPC128"/>
    <mergeCell ref="MPD128:MPE128"/>
    <mergeCell ref="MPF128:MPG128"/>
    <mergeCell ref="MON128:MOO128"/>
    <mergeCell ref="MOP128:MOQ128"/>
    <mergeCell ref="MOR128:MOS128"/>
    <mergeCell ref="MOT128:MOU128"/>
    <mergeCell ref="MOV128:MOW128"/>
    <mergeCell ref="MOD128:MOE128"/>
    <mergeCell ref="MOF128:MOG128"/>
    <mergeCell ref="MOH128:MOI128"/>
    <mergeCell ref="MOJ128:MOK128"/>
    <mergeCell ref="MOL128:MOM128"/>
    <mergeCell ref="MNT128:MNU128"/>
    <mergeCell ref="MNV128:MNW128"/>
    <mergeCell ref="MNX128:MNY128"/>
    <mergeCell ref="MNZ128:MOA128"/>
    <mergeCell ref="MOB128:MOC128"/>
    <mergeCell ref="MQL128:MQM128"/>
    <mergeCell ref="MQN128:MQO128"/>
    <mergeCell ref="MQP128:MQQ128"/>
    <mergeCell ref="MQR128:MQS128"/>
    <mergeCell ref="MQT128:MQU128"/>
    <mergeCell ref="MQB128:MQC128"/>
    <mergeCell ref="MQD128:MQE128"/>
    <mergeCell ref="MQF128:MQG128"/>
    <mergeCell ref="MQH128:MQI128"/>
    <mergeCell ref="MQJ128:MQK128"/>
    <mergeCell ref="MPR128:MPS128"/>
    <mergeCell ref="MPT128:MPU128"/>
    <mergeCell ref="MPV128:MPW128"/>
    <mergeCell ref="MPX128:MPY128"/>
    <mergeCell ref="MPZ128:MQA128"/>
    <mergeCell ref="MPH128:MPI128"/>
    <mergeCell ref="MPJ128:MPK128"/>
    <mergeCell ref="MPL128:MPM128"/>
    <mergeCell ref="MPN128:MPO128"/>
    <mergeCell ref="MPP128:MPQ128"/>
    <mergeCell ref="MRZ128:MSA128"/>
    <mergeCell ref="MSB128:MSC128"/>
    <mergeCell ref="MSD128:MSE128"/>
    <mergeCell ref="MSF128:MSG128"/>
    <mergeCell ref="MSH128:MSI128"/>
    <mergeCell ref="MRP128:MRQ128"/>
    <mergeCell ref="MRR128:MRS128"/>
    <mergeCell ref="MRT128:MRU128"/>
    <mergeCell ref="MRV128:MRW128"/>
    <mergeCell ref="MRX128:MRY128"/>
    <mergeCell ref="MRF128:MRG128"/>
    <mergeCell ref="MRH128:MRI128"/>
    <mergeCell ref="MRJ128:MRK128"/>
    <mergeCell ref="MRL128:MRM128"/>
    <mergeCell ref="MRN128:MRO128"/>
    <mergeCell ref="MQV128:MQW128"/>
    <mergeCell ref="MQX128:MQY128"/>
    <mergeCell ref="MQZ128:MRA128"/>
    <mergeCell ref="MRB128:MRC128"/>
    <mergeCell ref="MRD128:MRE128"/>
    <mergeCell ref="MTN128:MTO128"/>
    <mergeCell ref="MTP128:MTQ128"/>
    <mergeCell ref="MTR128:MTS128"/>
    <mergeCell ref="MTT128:MTU128"/>
    <mergeCell ref="MTV128:MTW128"/>
    <mergeCell ref="MTD128:MTE128"/>
    <mergeCell ref="MTF128:MTG128"/>
    <mergeCell ref="MTH128:MTI128"/>
    <mergeCell ref="MTJ128:MTK128"/>
    <mergeCell ref="MTL128:MTM128"/>
    <mergeCell ref="MST128:MSU128"/>
    <mergeCell ref="MSV128:MSW128"/>
    <mergeCell ref="MSX128:MSY128"/>
    <mergeCell ref="MSZ128:MTA128"/>
    <mergeCell ref="MTB128:MTC128"/>
    <mergeCell ref="MSJ128:MSK128"/>
    <mergeCell ref="MSL128:MSM128"/>
    <mergeCell ref="MSN128:MSO128"/>
    <mergeCell ref="MSP128:MSQ128"/>
    <mergeCell ref="MSR128:MSS128"/>
    <mergeCell ref="MVB128:MVC128"/>
    <mergeCell ref="MVD128:MVE128"/>
    <mergeCell ref="MVF128:MVG128"/>
    <mergeCell ref="MVH128:MVI128"/>
    <mergeCell ref="MVJ128:MVK128"/>
    <mergeCell ref="MUR128:MUS128"/>
    <mergeCell ref="MUT128:MUU128"/>
    <mergeCell ref="MUV128:MUW128"/>
    <mergeCell ref="MUX128:MUY128"/>
    <mergeCell ref="MUZ128:MVA128"/>
    <mergeCell ref="MUH128:MUI128"/>
    <mergeCell ref="MUJ128:MUK128"/>
    <mergeCell ref="MUL128:MUM128"/>
    <mergeCell ref="MUN128:MUO128"/>
    <mergeCell ref="MUP128:MUQ128"/>
    <mergeCell ref="MTX128:MTY128"/>
    <mergeCell ref="MTZ128:MUA128"/>
    <mergeCell ref="MUB128:MUC128"/>
    <mergeCell ref="MUD128:MUE128"/>
    <mergeCell ref="MUF128:MUG128"/>
    <mergeCell ref="MWP128:MWQ128"/>
    <mergeCell ref="MWR128:MWS128"/>
    <mergeCell ref="MWT128:MWU128"/>
    <mergeCell ref="MWV128:MWW128"/>
    <mergeCell ref="MWX128:MWY128"/>
    <mergeCell ref="MWF128:MWG128"/>
    <mergeCell ref="MWH128:MWI128"/>
    <mergeCell ref="MWJ128:MWK128"/>
    <mergeCell ref="MWL128:MWM128"/>
    <mergeCell ref="MWN128:MWO128"/>
    <mergeCell ref="MVV128:MVW128"/>
    <mergeCell ref="MVX128:MVY128"/>
    <mergeCell ref="MVZ128:MWA128"/>
    <mergeCell ref="MWB128:MWC128"/>
    <mergeCell ref="MWD128:MWE128"/>
    <mergeCell ref="MVL128:MVM128"/>
    <mergeCell ref="MVN128:MVO128"/>
    <mergeCell ref="MVP128:MVQ128"/>
    <mergeCell ref="MVR128:MVS128"/>
    <mergeCell ref="MVT128:MVU128"/>
    <mergeCell ref="MYD128:MYE128"/>
    <mergeCell ref="MYF128:MYG128"/>
    <mergeCell ref="MYH128:MYI128"/>
    <mergeCell ref="MYJ128:MYK128"/>
    <mergeCell ref="MYL128:MYM128"/>
    <mergeCell ref="MXT128:MXU128"/>
    <mergeCell ref="MXV128:MXW128"/>
    <mergeCell ref="MXX128:MXY128"/>
    <mergeCell ref="MXZ128:MYA128"/>
    <mergeCell ref="MYB128:MYC128"/>
    <mergeCell ref="MXJ128:MXK128"/>
    <mergeCell ref="MXL128:MXM128"/>
    <mergeCell ref="MXN128:MXO128"/>
    <mergeCell ref="MXP128:MXQ128"/>
    <mergeCell ref="MXR128:MXS128"/>
    <mergeCell ref="MWZ128:MXA128"/>
    <mergeCell ref="MXB128:MXC128"/>
    <mergeCell ref="MXD128:MXE128"/>
    <mergeCell ref="MXF128:MXG128"/>
    <mergeCell ref="MXH128:MXI128"/>
    <mergeCell ref="MZR128:MZS128"/>
    <mergeCell ref="MZT128:MZU128"/>
    <mergeCell ref="MZV128:MZW128"/>
    <mergeCell ref="MZX128:MZY128"/>
    <mergeCell ref="MZZ128:NAA128"/>
    <mergeCell ref="MZH128:MZI128"/>
    <mergeCell ref="MZJ128:MZK128"/>
    <mergeCell ref="MZL128:MZM128"/>
    <mergeCell ref="MZN128:MZO128"/>
    <mergeCell ref="MZP128:MZQ128"/>
    <mergeCell ref="MYX128:MYY128"/>
    <mergeCell ref="MYZ128:MZA128"/>
    <mergeCell ref="MZB128:MZC128"/>
    <mergeCell ref="MZD128:MZE128"/>
    <mergeCell ref="MZF128:MZG128"/>
    <mergeCell ref="MYN128:MYO128"/>
    <mergeCell ref="MYP128:MYQ128"/>
    <mergeCell ref="MYR128:MYS128"/>
    <mergeCell ref="MYT128:MYU128"/>
    <mergeCell ref="MYV128:MYW128"/>
    <mergeCell ref="NBF128:NBG128"/>
    <mergeCell ref="NBH128:NBI128"/>
    <mergeCell ref="NBJ128:NBK128"/>
    <mergeCell ref="NBL128:NBM128"/>
    <mergeCell ref="NBN128:NBO128"/>
    <mergeCell ref="NAV128:NAW128"/>
    <mergeCell ref="NAX128:NAY128"/>
    <mergeCell ref="NAZ128:NBA128"/>
    <mergeCell ref="NBB128:NBC128"/>
    <mergeCell ref="NBD128:NBE128"/>
    <mergeCell ref="NAL128:NAM128"/>
    <mergeCell ref="NAN128:NAO128"/>
    <mergeCell ref="NAP128:NAQ128"/>
    <mergeCell ref="NAR128:NAS128"/>
    <mergeCell ref="NAT128:NAU128"/>
    <mergeCell ref="NAB128:NAC128"/>
    <mergeCell ref="NAD128:NAE128"/>
    <mergeCell ref="NAF128:NAG128"/>
    <mergeCell ref="NAH128:NAI128"/>
    <mergeCell ref="NAJ128:NAK128"/>
    <mergeCell ref="NCT128:NCU128"/>
    <mergeCell ref="NCV128:NCW128"/>
    <mergeCell ref="NCX128:NCY128"/>
    <mergeCell ref="NCZ128:NDA128"/>
    <mergeCell ref="NDB128:NDC128"/>
    <mergeCell ref="NCJ128:NCK128"/>
    <mergeCell ref="NCL128:NCM128"/>
    <mergeCell ref="NCN128:NCO128"/>
    <mergeCell ref="NCP128:NCQ128"/>
    <mergeCell ref="NCR128:NCS128"/>
    <mergeCell ref="NBZ128:NCA128"/>
    <mergeCell ref="NCB128:NCC128"/>
    <mergeCell ref="NCD128:NCE128"/>
    <mergeCell ref="NCF128:NCG128"/>
    <mergeCell ref="NCH128:NCI128"/>
    <mergeCell ref="NBP128:NBQ128"/>
    <mergeCell ref="NBR128:NBS128"/>
    <mergeCell ref="NBT128:NBU128"/>
    <mergeCell ref="NBV128:NBW128"/>
    <mergeCell ref="NBX128:NBY128"/>
    <mergeCell ref="NEH128:NEI128"/>
    <mergeCell ref="NEJ128:NEK128"/>
    <mergeCell ref="NEL128:NEM128"/>
    <mergeCell ref="NEN128:NEO128"/>
    <mergeCell ref="NEP128:NEQ128"/>
    <mergeCell ref="NDX128:NDY128"/>
    <mergeCell ref="NDZ128:NEA128"/>
    <mergeCell ref="NEB128:NEC128"/>
    <mergeCell ref="NED128:NEE128"/>
    <mergeCell ref="NEF128:NEG128"/>
    <mergeCell ref="NDN128:NDO128"/>
    <mergeCell ref="NDP128:NDQ128"/>
    <mergeCell ref="NDR128:NDS128"/>
    <mergeCell ref="NDT128:NDU128"/>
    <mergeCell ref="NDV128:NDW128"/>
    <mergeCell ref="NDD128:NDE128"/>
    <mergeCell ref="NDF128:NDG128"/>
    <mergeCell ref="NDH128:NDI128"/>
    <mergeCell ref="NDJ128:NDK128"/>
    <mergeCell ref="NDL128:NDM128"/>
    <mergeCell ref="NFV128:NFW128"/>
    <mergeCell ref="NFX128:NFY128"/>
    <mergeCell ref="NFZ128:NGA128"/>
    <mergeCell ref="NGB128:NGC128"/>
    <mergeCell ref="NGD128:NGE128"/>
    <mergeCell ref="NFL128:NFM128"/>
    <mergeCell ref="NFN128:NFO128"/>
    <mergeCell ref="NFP128:NFQ128"/>
    <mergeCell ref="NFR128:NFS128"/>
    <mergeCell ref="NFT128:NFU128"/>
    <mergeCell ref="NFB128:NFC128"/>
    <mergeCell ref="NFD128:NFE128"/>
    <mergeCell ref="NFF128:NFG128"/>
    <mergeCell ref="NFH128:NFI128"/>
    <mergeCell ref="NFJ128:NFK128"/>
    <mergeCell ref="NER128:NES128"/>
    <mergeCell ref="NET128:NEU128"/>
    <mergeCell ref="NEV128:NEW128"/>
    <mergeCell ref="NEX128:NEY128"/>
    <mergeCell ref="NEZ128:NFA128"/>
    <mergeCell ref="NHJ128:NHK128"/>
    <mergeCell ref="NHL128:NHM128"/>
    <mergeCell ref="NHN128:NHO128"/>
    <mergeCell ref="NHP128:NHQ128"/>
    <mergeCell ref="NHR128:NHS128"/>
    <mergeCell ref="NGZ128:NHA128"/>
    <mergeCell ref="NHB128:NHC128"/>
    <mergeCell ref="NHD128:NHE128"/>
    <mergeCell ref="NHF128:NHG128"/>
    <mergeCell ref="NHH128:NHI128"/>
    <mergeCell ref="NGP128:NGQ128"/>
    <mergeCell ref="NGR128:NGS128"/>
    <mergeCell ref="NGT128:NGU128"/>
    <mergeCell ref="NGV128:NGW128"/>
    <mergeCell ref="NGX128:NGY128"/>
    <mergeCell ref="NGF128:NGG128"/>
    <mergeCell ref="NGH128:NGI128"/>
    <mergeCell ref="NGJ128:NGK128"/>
    <mergeCell ref="NGL128:NGM128"/>
    <mergeCell ref="NGN128:NGO128"/>
    <mergeCell ref="NIX128:NIY128"/>
    <mergeCell ref="NIZ128:NJA128"/>
    <mergeCell ref="NJB128:NJC128"/>
    <mergeCell ref="NJD128:NJE128"/>
    <mergeCell ref="NJF128:NJG128"/>
    <mergeCell ref="NIN128:NIO128"/>
    <mergeCell ref="NIP128:NIQ128"/>
    <mergeCell ref="NIR128:NIS128"/>
    <mergeCell ref="NIT128:NIU128"/>
    <mergeCell ref="NIV128:NIW128"/>
    <mergeCell ref="NID128:NIE128"/>
    <mergeCell ref="NIF128:NIG128"/>
    <mergeCell ref="NIH128:NII128"/>
    <mergeCell ref="NIJ128:NIK128"/>
    <mergeCell ref="NIL128:NIM128"/>
    <mergeCell ref="NHT128:NHU128"/>
    <mergeCell ref="NHV128:NHW128"/>
    <mergeCell ref="NHX128:NHY128"/>
    <mergeCell ref="NHZ128:NIA128"/>
    <mergeCell ref="NIB128:NIC128"/>
    <mergeCell ref="NKL128:NKM128"/>
    <mergeCell ref="NKN128:NKO128"/>
    <mergeCell ref="NKP128:NKQ128"/>
    <mergeCell ref="NKR128:NKS128"/>
    <mergeCell ref="NKT128:NKU128"/>
    <mergeCell ref="NKB128:NKC128"/>
    <mergeCell ref="NKD128:NKE128"/>
    <mergeCell ref="NKF128:NKG128"/>
    <mergeCell ref="NKH128:NKI128"/>
    <mergeCell ref="NKJ128:NKK128"/>
    <mergeCell ref="NJR128:NJS128"/>
    <mergeCell ref="NJT128:NJU128"/>
    <mergeCell ref="NJV128:NJW128"/>
    <mergeCell ref="NJX128:NJY128"/>
    <mergeCell ref="NJZ128:NKA128"/>
    <mergeCell ref="NJH128:NJI128"/>
    <mergeCell ref="NJJ128:NJK128"/>
    <mergeCell ref="NJL128:NJM128"/>
    <mergeCell ref="NJN128:NJO128"/>
    <mergeCell ref="NJP128:NJQ128"/>
    <mergeCell ref="NLZ128:NMA128"/>
    <mergeCell ref="NMB128:NMC128"/>
    <mergeCell ref="NMD128:NME128"/>
    <mergeCell ref="NMF128:NMG128"/>
    <mergeCell ref="NMH128:NMI128"/>
    <mergeCell ref="NLP128:NLQ128"/>
    <mergeCell ref="NLR128:NLS128"/>
    <mergeCell ref="NLT128:NLU128"/>
    <mergeCell ref="NLV128:NLW128"/>
    <mergeCell ref="NLX128:NLY128"/>
    <mergeCell ref="NLF128:NLG128"/>
    <mergeCell ref="NLH128:NLI128"/>
    <mergeCell ref="NLJ128:NLK128"/>
    <mergeCell ref="NLL128:NLM128"/>
    <mergeCell ref="NLN128:NLO128"/>
    <mergeCell ref="NKV128:NKW128"/>
    <mergeCell ref="NKX128:NKY128"/>
    <mergeCell ref="NKZ128:NLA128"/>
    <mergeCell ref="NLB128:NLC128"/>
    <mergeCell ref="NLD128:NLE128"/>
    <mergeCell ref="NNN128:NNO128"/>
    <mergeCell ref="NNP128:NNQ128"/>
    <mergeCell ref="NNR128:NNS128"/>
    <mergeCell ref="NNT128:NNU128"/>
    <mergeCell ref="NNV128:NNW128"/>
    <mergeCell ref="NND128:NNE128"/>
    <mergeCell ref="NNF128:NNG128"/>
    <mergeCell ref="NNH128:NNI128"/>
    <mergeCell ref="NNJ128:NNK128"/>
    <mergeCell ref="NNL128:NNM128"/>
    <mergeCell ref="NMT128:NMU128"/>
    <mergeCell ref="NMV128:NMW128"/>
    <mergeCell ref="NMX128:NMY128"/>
    <mergeCell ref="NMZ128:NNA128"/>
    <mergeCell ref="NNB128:NNC128"/>
    <mergeCell ref="NMJ128:NMK128"/>
    <mergeCell ref="NML128:NMM128"/>
    <mergeCell ref="NMN128:NMO128"/>
    <mergeCell ref="NMP128:NMQ128"/>
    <mergeCell ref="NMR128:NMS128"/>
    <mergeCell ref="NPB128:NPC128"/>
    <mergeCell ref="NPD128:NPE128"/>
    <mergeCell ref="NPF128:NPG128"/>
    <mergeCell ref="NPH128:NPI128"/>
    <mergeCell ref="NPJ128:NPK128"/>
    <mergeCell ref="NOR128:NOS128"/>
    <mergeCell ref="NOT128:NOU128"/>
    <mergeCell ref="NOV128:NOW128"/>
    <mergeCell ref="NOX128:NOY128"/>
    <mergeCell ref="NOZ128:NPA128"/>
    <mergeCell ref="NOH128:NOI128"/>
    <mergeCell ref="NOJ128:NOK128"/>
    <mergeCell ref="NOL128:NOM128"/>
    <mergeCell ref="NON128:NOO128"/>
    <mergeCell ref="NOP128:NOQ128"/>
    <mergeCell ref="NNX128:NNY128"/>
    <mergeCell ref="NNZ128:NOA128"/>
    <mergeCell ref="NOB128:NOC128"/>
    <mergeCell ref="NOD128:NOE128"/>
    <mergeCell ref="NOF128:NOG128"/>
    <mergeCell ref="NQP128:NQQ128"/>
    <mergeCell ref="NQR128:NQS128"/>
    <mergeCell ref="NQT128:NQU128"/>
    <mergeCell ref="NQV128:NQW128"/>
    <mergeCell ref="NQX128:NQY128"/>
    <mergeCell ref="NQF128:NQG128"/>
    <mergeCell ref="NQH128:NQI128"/>
    <mergeCell ref="NQJ128:NQK128"/>
    <mergeCell ref="NQL128:NQM128"/>
    <mergeCell ref="NQN128:NQO128"/>
    <mergeCell ref="NPV128:NPW128"/>
    <mergeCell ref="NPX128:NPY128"/>
    <mergeCell ref="NPZ128:NQA128"/>
    <mergeCell ref="NQB128:NQC128"/>
    <mergeCell ref="NQD128:NQE128"/>
    <mergeCell ref="NPL128:NPM128"/>
    <mergeCell ref="NPN128:NPO128"/>
    <mergeCell ref="NPP128:NPQ128"/>
    <mergeCell ref="NPR128:NPS128"/>
    <mergeCell ref="NPT128:NPU128"/>
    <mergeCell ref="NSD128:NSE128"/>
    <mergeCell ref="NSF128:NSG128"/>
    <mergeCell ref="NSH128:NSI128"/>
    <mergeCell ref="NSJ128:NSK128"/>
    <mergeCell ref="NSL128:NSM128"/>
    <mergeCell ref="NRT128:NRU128"/>
    <mergeCell ref="NRV128:NRW128"/>
    <mergeCell ref="NRX128:NRY128"/>
    <mergeCell ref="NRZ128:NSA128"/>
    <mergeCell ref="NSB128:NSC128"/>
    <mergeCell ref="NRJ128:NRK128"/>
    <mergeCell ref="NRL128:NRM128"/>
    <mergeCell ref="NRN128:NRO128"/>
    <mergeCell ref="NRP128:NRQ128"/>
    <mergeCell ref="NRR128:NRS128"/>
    <mergeCell ref="NQZ128:NRA128"/>
    <mergeCell ref="NRB128:NRC128"/>
    <mergeCell ref="NRD128:NRE128"/>
    <mergeCell ref="NRF128:NRG128"/>
    <mergeCell ref="NRH128:NRI128"/>
    <mergeCell ref="NTR128:NTS128"/>
    <mergeCell ref="NTT128:NTU128"/>
    <mergeCell ref="NTV128:NTW128"/>
    <mergeCell ref="NTX128:NTY128"/>
    <mergeCell ref="NTZ128:NUA128"/>
    <mergeCell ref="NTH128:NTI128"/>
    <mergeCell ref="NTJ128:NTK128"/>
    <mergeCell ref="NTL128:NTM128"/>
    <mergeCell ref="NTN128:NTO128"/>
    <mergeCell ref="NTP128:NTQ128"/>
    <mergeCell ref="NSX128:NSY128"/>
    <mergeCell ref="NSZ128:NTA128"/>
    <mergeCell ref="NTB128:NTC128"/>
    <mergeCell ref="NTD128:NTE128"/>
    <mergeCell ref="NTF128:NTG128"/>
    <mergeCell ref="NSN128:NSO128"/>
    <mergeCell ref="NSP128:NSQ128"/>
    <mergeCell ref="NSR128:NSS128"/>
    <mergeCell ref="NST128:NSU128"/>
    <mergeCell ref="NSV128:NSW128"/>
    <mergeCell ref="NVF128:NVG128"/>
    <mergeCell ref="NVH128:NVI128"/>
    <mergeCell ref="NVJ128:NVK128"/>
    <mergeCell ref="NVL128:NVM128"/>
    <mergeCell ref="NVN128:NVO128"/>
    <mergeCell ref="NUV128:NUW128"/>
    <mergeCell ref="NUX128:NUY128"/>
    <mergeCell ref="NUZ128:NVA128"/>
    <mergeCell ref="NVB128:NVC128"/>
    <mergeCell ref="NVD128:NVE128"/>
    <mergeCell ref="NUL128:NUM128"/>
    <mergeCell ref="NUN128:NUO128"/>
    <mergeCell ref="NUP128:NUQ128"/>
    <mergeCell ref="NUR128:NUS128"/>
    <mergeCell ref="NUT128:NUU128"/>
    <mergeCell ref="NUB128:NUC128"/>
    <mergeCell ref="NUD128:NUE128"/>
    <mergeCell ref="NUF128:NUG128"/>
    <mergeCell ref="NUH128:NUI128"/>
    <mergeCell ref="NUJ128:NUK128"/>
    <mergeCell ref="NWT128:NWU128"/>
    <mergeCell ref="NWV128:NWW128"/>
    <mergeCell ref="NWX128:NWY128"/>
    <mergeCell ref="NWZ128:NXA128"/>
    <mergeCell ref="NXB128:NXC128"/>
    <mergeCell ref="NWJ128:NWK128"/>
    <mergeCell ref="NWL128:NWM128"/>
    <mergeCell ref="NWN128:NWO128"/>
    <mergeCell ref="NWP128:NWQ128"/>
    <mergeCell ref="NWR128:NWS128"/>
    <mergeCell ref="NVZ128:NWA128"/>
    <mergeCell ref="NWB128:NWC128"/>
    <mergeCell ref="NWD128:NWE128"/>
    <mergeCell ref="NWF128:NWG128"/>
    <mergeCell ref="NWH128:NWI128"/>
    <mergeCell ref="NVP128:NVQ128"/>
    <mergeCell ref="NVR128:NVS128"/>
    <mergeCell ref="NVT128:NVU128"/>
    <mergeCell ref="NVV128:NVW128"/>
    <mergeCell ref="NVX128:NVY128"/>
    <mergeCell ref="NYH128:NYI128"/>
    <mergeCell ref="NYJ128:NYK128"/>
    <mergeCell ref="NYL128:NYM128"/>
    <mergeCell ref="NYN128:NYO128"/>
    <mergeCell ref="NYP128:NYQ128"/>
    <mergeCell ref="NXX128:NXY128"/>
    <mergeCell ref="NXZ128:NYA128"/>
    <mergeCell ref="NYB128:NYC128"/>
    <mergeCell ref="NYD128:NYE128"/>
    <mergeCell ref="NYF128:NYG128"/>
    <mergeCell ref="NXN128:NXO128"/>
    <mergeCell ref="NXP128:NXQ128"/>
    <mergeCell ref="NXR128:NXS128"/>
    <mergeCell ref="NXT128:NXU128"/>
    <mergeCell ref="NXV128:NXW128"/>
    <mergeCell ref="NXD128:NXE128"/>
    <mergeCell ref="NXF128:NXG128"/>
    <mergeCell ref="NXH128:NXI128"/>
    <mergeCell ref="NXJ128:NXK128"/>
    <mergeCell ref="NXL128:NXM128"/>
    <mergeCell ref="NZV128:NZW128"/>
    <mergeCell ref="NZX128:NZY128"/>
    <mergeCell ref="NZZ128:OAA128"/>
    <mergeCell ref="OAB128:OAC128"/>
    <mergeCell ref="OAD128:OAE128"/>
    <mergeCell ref="NZL128:NZM128"/>
    <mergeCell ref="NZN128:NZO128"/>
    <mergeCell ref="NZP128:NZQ128"/>
    <mergeCell ref="NZR128:NZS128"/>
    <mergeCell ref="NZT128:NZU128"/>
    <mergeCell ref="NZB128:NZC128"/>
    <mergeCell ref="NZD128:NZE128"/>
    <mergeCell ref="NZF128:NZG128"/>
    <mergeCell ref="NZH128:NZI128"/>
    <mergeCell ref="NZJ128:NZK128"/>
    <mergeCell ref="NYR128:NYS128"/>
    <mergeCell ref="NYT128:NYU128"/>
    <mergeCell ref="NYV128:NYW128"/>
    <mergeCell ref="NYX128:NYY128"/>
    <mergeCell ref="NYZ128:NZA128"/>
    <mergeCell ref="OBJ128:OBK128"/>
    <mergeCell ref="OBL128:OBM128"/>
    <mergeCell ref="OBN128:OBO128"/>
    <mergeCell ref="OBP128:OBQ128"/>
    <mergeCell ref="OBR128:OBS128"/>
    <mergeCell ref="OAZ128:OBA128"/>
    <mergeCell ref="OBB128:OBC128"/>
    <mergeCell ref="OBD128:OBE128"/>
    <mergeCell ref="OBF128:OBG128"/>
    <mergeCell ref="OBH128:OBI128"/>
    <mergeCell ref="OAP128:OAQ128"/>
    <mergeCell ref="OAR128:OAS128"/>
    <mergeCell ref="OAT128:OAU128"/>
    <mergeCell ref="OAV128:OAW128"/>
    <mergeCell ref="OAX128:OAY128"/>
    <mergeCell ref="OAF128:OAG128"/>
    <mergeCell ref="OAH128:OAI128"/>
    <mergeCell ref="OAJ128:OAK128"/>
    <mergeCell ref="OAL128:OAM128"/>
    <mergeCell ref="OAN128:OAO128"/>
    <mergeCell ref="OCX128:OCY128"/>
    <mergeCell ref="OCZ128:ODA128"/>
    <mergeCell ref="ODB128:ODC128"/>
    <mergeCell ref="ODD128:ODE128"/>
    <mergeCell ref="ODF128:ODG128"/>
    <mergeCell ref="OCN128:OCO128"/>
    <mergeCell ref="OCP128:OCQ128"/>
    <mergeCell ref="OCR128:OCS128"/>
    <mergeCell ref="OCT128:OCU128"/>
    <mergeCell ref="OCV128:OCW128"/>
    <mergeCell ref="OCD128:OCE128"/>
    <mergeCell ref="OCF128:OCG128"/>
    <mergeCell ref="OCH128:OCI128"/>
    <mergeCell ref="OCJ128:OCK128"/>
    <mergeCell ref="OCL128:OCM128"/>
    <mergeCell ref="OBT128:OBU128"/>
    <mergeCell ref="OBV128:OBW128"/>
    <mergeCell ref="OBX128:OBY128"/>
    <mergeCell ref="OBZ128:OCA128"/>
    <mergeCell ref="OCB128:OCC128"/>
    <mergeCell ref="OEL128:OEM128"/>
    <mergeCell ref="OEN128:OEO128"/>
    <mergeCell ref="OEP128:OEQ128"/>
    <mergeCell ref="OER128:OES128"/>
    <mergeCell ref="OET128:OEU128"/>
    <mergeCell ref="OEB128:OEC128"/>
    <mergeCell ref="OED128:OEE128"/>
    <mergeCell ref="OEF128:OEG128"/>
    <mergeCell ref="OEH128:OEI128"/>
    <mergeCell ref="OEJ128:OEK128"/>
    <mergeCell ref="ODR128:ODS128"/>
    <mergeCell ref="ODT128:ODU128"/>
    <mergeCell ref="ODV128:ODW128"/>
    <mergeCell ref="ODX128:ODY128"/>
    <mergeCell ref="ODZ128:OEA128"/>
    <mergeCell ref="ODH128:ODI128"/>
    <mergeCell ref="ODJ128:ODK128"/>
    <mergeCell ref="ODL128:ODM128"/>
    <mergeCell ref="ODN128:ODO128"/>
    <mergeCell ref="ODP128:ODQ128"/>
    <mergeCell ref="OFZ128:OGA128"/>
    <mergeCell ref="OGB128:OGC128"/>
    <mergeCell ref="OGD128:OGE128"/>
    <mergeCell ref="OGF128:OGG128"/>
    <mergeCell ref="OGH128:OGI128"/>
    <mergeCell ref="OFP128:OFQ128"/>
    <mergeCell ref="OFR128:OFS128"/>
    <mergeCell ref="OFT128:OFU128"/>
    <mergeCell ref="OFV128:OFW128"/>
    <mergeCell ref="OFX128:OFY128"/>
    <mergeCell ref="OFF128:OFG128"/>
    <mergeCell ref="OFH128:OFI128"/>
    <mergeCell ref="OFJ128:OFK128"/>
    <mergeCell ref="OFL128:OFM128"/>
    <mergeCell ref="OFN128:OFO128"/>
    <mergeCell ref="OEV128:OEW128"/>
    <mergeCell ref="OEX128:OEY128"/>
    <mergeCell ref="OEZ128:OFA128"/>
    <mergeCell ref="OFB128:OFC128"/>
    <mergeCell ref="OFD128:OFE128"/>
    <mergeCell ref="OHN128:OHO128"/>
    <mergeCell ref="OHP128:OHQ128"/>
    <mergeCell ref="OHR128:OHS128"/>
    <mergeCell ref="OHT128:OHU128"/>
    <mergeCell ref="OHV128:OHW128"/>
    <mergeCell ref="OHD128:OHE128"/>
    <mergeCell ref="OHF128:OHG128"/>
    <mergeCell ref="OHH128:OHI128"/>
    <mergeCell ref="OHJ128:OHK128"/>
    <mergeCell ref="OHL128:OHM128"/>
    <mergeCell ref="OGT128:OGU128"/>
    <mergeCell ref="OGV128:OGW128"/>
    <mergeCell ref="OGX128:OGY128"/>
    <mergeCell ref="OGZ128:OHA128"/>
    <mergeCell ref="OHB128:OHC128"/>
    <mergeCell ref="OGJ128:OGK128"/>
    <mergeCell ref="OGL128:OGM128"/>
    <mergeCell ref="OGN128:OGO128"/>
    <mergeCell ref="OGP128:OGQ128"/>
    <mergeCell ref="OGR128:OGS128"/>
    <mergeCell ref="OJB128:OJC128"/>
    <mergeCell ref="OJD128:OJE128"/>
    <mergeCell ref="OJF128:OJG128"/>
    <mergeCell ref="OJH128:OJI128"/>
    <mergeCell ref="OJJ128:OJK128"/>
    <mergeCell ref="OIR128:OIS128"/>
    <mergeCell ref="OIT128:OIU128"/>
    <mergeCell ref="OIV128:OIW128"/>
    <mergeCell ref="OIX128:OIY128"/>
    <mergeCell ref="OIZ128:OJA128"/>
    <mergeCell ref="OIH128:OII128"/>
    <mergeCell ref="OIJ128:OIK128"/>
    <mergeCell ref="OIL128:OIM128"/>
    <mergeCell ref="OIN128:OIO128"/>
    <mergeCell ref="OIP128:OIQ128"/>
    <mergeCell ref="OHX128:OHY128"/>
    <mergeCell ref="OHZ128:OIA128"/>
    <mergeCell ref="OIB128:OIC128"/>
    <mergeCell ref="OID128:OIE128"/>
    <mergeCell ref="OIF128:OIG128"/>
    <mergeCell ref="OKP128:OKQ128"/>
    <mergeCell ref="OKR128:OKS128"/>
    <mergeCell ref="OKT128:OKU128"/>
    <mergeCell ref="OKV128:OKW128"/>
    <mergeCell ref="OKX128:OKY128"/>
    <mergeCell ref="OKF128:OKG128"/>
    <mergeCell ref="OKH128:OKI128"/>
    <mergeCell ref="OKJ128:OKK128"/>
    <mergeCell ref="OKL128:OKM128"/>
    <mergeCell ref="OKN128:OKO128"/>
    <mergeCell ref="OJV128:OJW128"/>
    <mergeCell ref="OJX128:OJY128"/>
    <mergeCell ref="OJZ128:OKA128"/>
    <mergeCell ref="OKB128:OKC128"/>
    <mergeCell ref="OKD128:OKE128"/>
    <mergeCell ref="OJL128:OJM128"/>
    <mergeCell ref="OJN128:OJO128"/>
    <mergeCell ref="OJP128:OJQ128"/>
    <mergeCell ref="OJR128:OJS128"/>
    <mergeCell ref="OJT128:OJU128"/>
    <mergeCell ref="OMD128:OME128"/>
    <mergeCell ref="OMF128:OMG128"/>
    <mergeCell ref="OMH128:OMI128"/>
    <mergeCell ref="OMJ128:OMK128"/>
    <mergeCell ref="OML128:OMM128"/>
    <mergeCell ref="OLT128:OLU128"/>
    <mergeCell ref="OLV128:OLW128"/>
    <mergeCell ref="OLX128:OLY128"/>
    <mergeCell ref="OLZ128:OMA128"/>
    <mergeCell ref="OMB128:OMC128"/>
    <mergeCell ref="OLJ128:OLK128"/>
    <mergeCell ref="OLL128:OLM128"/>
    <mergeCell ref="OLN128:OLO128"/>
    <mergeCell ref="OLP128:OLQ128"/>
    <mergeCell ref="OLR128:OLS128"/>
    <mergeCell ref="OKZ128:OLA128"/>
    <mergeCell ref="OLB128:OLC128"/>
    <mergeCell ref="OLD128:OLE128"/>
    <mergeCell ref="OLF128:OLG128"/>
    <mergeCell ref="OLH128:OLI128"/>
    <mergeCell ref="ONR128:ONS128"/>
    <mergeCell ref="ONT128:ONU128"/>
    <mergeCell ref="ONV128:ONW128"/>
    <mergeCell ref="ONX128:ONY128"/>
    <mergeCell ref="ONZ128:OOA128"/>
    <mergeCell ref="ONH128:ONI128"/>
    <mergeCell ref="ONJ128:ONK128"/>
    <mergeCell ref="ONL128:ONM128"/>
    <mergeCell ref="ONN128:ONO128"/>
    <mergeCell ref="ONP128:ONQ128"/>
    <mergeCell ref="OMX128:OMY128"/>
    <mergeCell ref="OMZ128:ONA128"/>
    <mergeCell ref="ONB128:ONC128"/>
    <mergeCell ref="OND128:ONE128"/>
    <mergeCell ref="ONF128:ONG128"/>
    <mergeCell ref="OMN128:OMO128"/>
    <mergeCell ref="OMP128:OMQ128"/>
    <mergeCell ref="OMR128:OMS128"/>
    <mergeCell ref="OMT128:OMU128"/>
    <mergeCell ref="OMV128:OMW128"/>
    <mergeCell ref="OPF128:OPG128"/>
    <mergeCell ref="OPH128:OPI128"/>
    <mergeCell ref="OPJ128:OPK128"/>
    <mergeCell ref="OPL128:OPM128"/>
    <mergeCell ref="OPN128:OPO128"/>
    <mergeCell ref="OOV128:OOW128"/>
    <mergeCell ref="OOX128:OOY128"/>
    <mergeCell ref="OOZ128:OPA128"/>
    <mergeCell ref="OPB128:OPC128"/>
    <mergeCell ref="OPD128:OPE128"/>
    <mergeCell ref="OOL128:OOM128"/>
    <mergeCell ref="OON128:OOO128"/>
    <mergeCell ref="OOP128:OOQ128"/>
    <mergeCell ref="OOR128:OOS128"/>
    <mergeCell ref="OOT128:OOU128"/>
    <mergeCell ref="OOB128:OOC128"/>
    <mergeCell ref="OOD128:OOE128"/>
    <mergeCell ref="OOF128:OOG128"/>
    <mergeCell ref="OOH128:OOI128"/>
    <mergeCell ref="OOJ128:OOK128"/>
    <mergeCell ref="OQT128:OQU128"/>
    <mergeCell ref="OQV128:OQW128"/>
    <mergeCell ref="OQX128:OQY128"/>
    <mergeCell ref="OQZ128:ORA128"/>
    <mergeCell ref="ORB128:ORC128"/>
    <mergeCell ref="OQJ128:OQK128"/>
    <mergeCell ref="OQL128:OQM128"/>
    <mergeCell ref="OQN128:OQO128"/>
    <mergeCell ref="OQP128:OQQ128"/>
    <mergeCell ref="OQR128:OQS128"/>
    <mergeCell ref="OPZ128:OQA128"/>
    <mergeCell ref="OQB128:OQC128"/>
    <mergeCell ref="OQD128:OQE128"/>
    <mergeCell ref="OQF128:OQG128"/>
    <mergeCell ref="OQH128:OQI128"/>
    <mergeCell ref="OPP128:OPQ128"/>
    <mergeCell ref="OPR128:OPS128"/>
    <mergeCell ref="OPT128:OPU128"/>
    <mergeCell ref="OPV128:OPW128"/>
    <mergeCell ref="OPX128:OPY128"/>
    <mergeCell ref="OSH128:OSI128"/>
    <mergeCell ref="OSJ128:OSK128"/>
    <mergeCell ref="OSL128:OSM128"/>
    <mergeCell ref="OSN128:OSO128"/>
    <mergeCell ref="OSP128:OSQ128"/>
    <mergeCell ref="ORX128:ORY128"/>
    <mergeCell ref="ORZ128:OSA128"/>
    <mergeCell ref="OSB128:OSC128"/>
    <mergeCell ref="OSD128:OSE128"/>
    <mergeCell ref="OSF128:OSG128"/>
    <mergeCell ref="ORN128:ORO128"/>
    <mergeCell ref="ORP128:ORQ128"/>
    <mergeCell ref="ORR128:ORS128"/>
    <mergeCell ref="ORT128:ORU128"/>
    <mergeCell ref="ORV128:ORW128"/>
    <mergeCell ref="ORD128:ORE128"/>
    <mergeCell ref="ORF128:ORG128"/>
    <mergeCell ref="ORH128:ORI128"/>
    <mergeCell ref="ORJ128:ORK128"/>
    <mergeCell ref="ORL128:ORM128"/>
    <mergeCell ref="OTV128:OTW128"/>
    <mergeCell ref="OTX128:OTY128"/>
    <mergeCell ref="OTZ128:OUA128"/>
    <mergeCell ref="OUB128:OUC128"/>
    <mergeCell ref="OUD128:OUE128"/>
    <mergeCell ref="OTL128:OTM128"/>
    <mergeCell ref="OTN128:OTO128"/>
    <mergeCell ref="OTP128:OTQ128"/>
    <mergeCell ref="OTR128:OTS128"/>
    <mergeCell ref="OTT128:OTU128"/>
    <mergeCell ref="OTB128:OTC128"/>
    <mergeCell ref="OTD128:OTE128"/>
    <mergeCell ref="OTF128:OTG128"/>
    <mergeCell ref="OTH128:OTI128"/>
    <mergeCell ref="OTJ128:OTK128"/>
    <mergeCell ref="OSR128:OSS128"/>
    <mergeCell ref="OST128:OSU128"/>
    <mergeCell ref="OSV128:OSW128"/>
    <mergeCell ref="OSX128:OSY128"/>
    <mergeCell ref="OSZ128:OTA128"/>
    <mergeCell ref="OVJ128:OVK128"/>
    <mergeCell ref="OVL128:OVM128"/>
    <mergeCell ref="OVN128:OVO128"/>
    <mergeCell ref="OVP128:OVQ128"/>
    <mergeCell ref="OVR128:OVS128"/>
    <mergeCell ref="OUZ128:OVA128"/>
    <mergeCell ref="OVB128:OVC128"/>
    <mergeCell ref="OVD128:OVE128"/>
    <mergeCell ref="OVF128:OVG128"/>
    <mergeCell ref="OVH128:OVI128"/>
    <mergeCell ref="OUP128:OUQ128"/>
    <mergeCell ref="OUR128:OUS128"/>
    <mergeCell ref="OUT128:OUU128"/>
    <mergeCell ref="OUV128:OUW128"/>
    <mergeCell ref="OUX128:OUY128"/>
    <mergeCell ref="OUF128:OUG128"/>
    <mergeCell ref="OUH128:OUI128"/>
    <mergeCell ref="OUJ128:OUK128"/>
    <mergeCell ref="OUL128:OUM128"/>
    <mergeCell ref="OUN128:OUO128"/>
    <mergeCell ref="OWX128:OWY128"/>
    <mergeCell ref="OWZ128:OXA128"/>
    <mergeCell ref="OXB128:OXC128"/>
    <mergeCell ref="OXD128:OXE128"/>
    <mergeCell ref="OXF128:OXG128"/>
    <mergeCell ref="OWN128:OWO128"/>
    <mergeCell ref="OWP128:OWQ128"/>
    <mergeCell ref="OWR128:OWS128"/>
    <mergeCell ref="OWT128:OWU128"/>
    <mergeCell ref="OWV128:OWW128"/>
    <mergeCell ref="OWD128:OWE128"/>
    <mergeCell ref="OWF128:OWG128"/>
    <mergeCell ref="OWH128:OWI128"/>
    <mergeCell ref="OWJ128:OWK128"/>
    <mergeCell ref="OWL128:OWM128"/>
    <mergeCell ref="OVT128:OVU128"/>
    <mergeCell ref="OVV128:OVW128"/>
    <mergeCell ref="OVX128:OVY128"/>
    <mergeCell ref="OVZ128:OWA128"/>
    <mergeCell ref="OWB128:OWC128"/>
    <mergeCell ref="OYL128:OYM128"/>
    <mergeCell ref="OYN128:OYO128"/>
    <mergeCell ref="OYP128:OYQ128"/>
    <mergeCell ref="OYR128:OYS128"/>
    <mergeCell ref="OYT128:OYU128"/>
    <mergeCell ref="OYB128:OYC128"/>
    <mergeCell ref="OYD128:OYE128"/>
    <mergeCell ref="OYF128:OYG128"/>
    <mergeCell ref="OYH128:OYI128"/>
    <mergeCell ref="OYJ128:OYK128"/>
    <mergeCell ref="OXR128:OXS128"/>
    <mergeCell ref="OXT128:OXU128"/>
    <mergeCell ref="OXV128:OXW128"/>
    <mergeCell ref="OXX128:OXY128"/>
    <mergeCell ref="OXZ128:OYA128"/>
    <mergeCell ref="OXH128:OXI128"/>
    <mergeCell ref="OXJ128:OXK128"/>
    <mergeCell ref="OXL128:OXM128"/>
    <mergeCell ref="OXN128:OXO128"/>
    <mergeCell ref="OXP128:OXQ128"/>
    <mergeCell ref="OZZ128:PAA128"/>
    <mergeCell ref="PAB128:PAC128"/>
    <mergeCell ref="PAD128:PAE128"/>
    <mergeCell ref="PAF128:PAG128"/>
    <mergeCell ref="PAH128:PAI128"/>
    <mergeCell ref="OZP128:OZQ128"/>
    <mergeCell ref="OZR128:OZS128"/>
    <mergeCell ref="OZT128:OZU128"/>
    <mergeCell ref="OZV128:OZW128"/>
    <mergeCell ref="OZX128:OZY128"/>
    <mergeCell ref="OZF128:OZG128"/>
    <mergeCell ref="OZH128:OZI128"/>
    <mergeCell ref="OZJ128:OZK128"/>
    <mergeCell ref="OZL128:OZM128"/>
    <mergeCell ref="OZN128:OZO128"/>
    <mergeCell ref="OYV128:OYW128"/>
    <mergeCell ref="OYX128:OYY128"/>
    <mergeCell ref="OYZ128:OZA128"/>
    <mergeCell ref="OZB128:OZC128"/>
    <mergeCell ref="OZD128:OZE128"/>
    <mergeCell ref="PBN128:PBO128"/>
    <mergeCell ref="PBP128:PBQ128"/>
    <mergeCell ref="PBR128:PBS128"/>
    <mergeCell ref="PBT128:PBU128"/>
    <mergeCell ref="PBV128:PBW128"/>
    <mergeCell ref="PBD128:PBE128"/>
    <mergeCell ref="PBF128:PBG128"/>
    <mergeCell ref="PBH128:PBI128"/>
    <mergeCell ref="PBJ128:PBK128"/>
    <mergeCell ref="PBL128:PBM128"/>
    <mergeCell ref="PAT128:PAU128"/>
    <mergeCell ref="PAV128:PAW128"/>
    <mergeCell ref="PAX128:PAY128"/>
    <mergeCell ref="PAZ128:PBA128"/>
    <mergeCell ref="PBB128:PBC128"/>
    <mergeCell ref="PAJ128:PAK128"/>
    <mergeCell ref="PAL128:PAM128"/>
    <mergeCell ref="PAN128:PAO128"/>
    <mergeCell ref="PAP128:PAQ128"/>
    <mergeCell ref="PAR128:PAS128"/>
    <mergeCell ref="PDB128:PDC128"/>
    <mergeCell ref="PDD128:PDE128"/>
    <mergeCell ref="PDF128:PDG128"/>
    <mergeCell ref="PDH128:PDI128"/>
    <mergeCell ref="PDJ128:PDK128"/>
    <mergeCell ref="PCR128:PCS128"/>
    <mergeCell ref="PCT128:PCU128"/>
    <mergeCell ref="PCV128:PCW128"/>
    <mergeCell ref="PCX128:PCY128"/>
    <mergeCell ref="PCZ128:PDA128"/>
    <mergeCell ref="PCH128:PCI128"/>
    <mergeCell ref="PCJ128:PCK128"/>
    <mergeCell ref="PCL128:PCM128"/>
    <mergeCell ref="PCN128:PCO128"/>
    <mergeCell ref="PCP128:PCQ128"/>
    <mergeCell ref="PBX128:PBY128"/>
    <mergeCell ref="PBZ128:PCA128"/>
    <mergeCell ref="PCB128:PCC128"/>
    <mergeCell ref="PCD128:PCE128"/>
    <mergeCell ref="PCF128:PCG128"/>
    <mergeCell ref="PEP128:PEQ128"/>
    <mergeCell ref="PER128:PES128"/>
    <mergeCell ref="PET128:PEU128"/>
    <mergeCell ref="PEV128:PEW128"/>
    <mergeCell ref="PEX128:PEY128"/>
    <mergeCell ref="PEF128:PEG128"/>
    <mergeCell ref="PEH128:PEI128"/>
    <mergeCell ref="PEJ128:PEK128"/>
    <mergeCell ref="PEL128:PEM128"/>
    <mergeCell ref="PEN128:PEO128"/>
    <mergeCell ref="PDV128:PDW128"/>
    <mergeCell ref="PDX128:PDY128"/>
    <mergeCell ref="PDZ128:PEA128"/>
    <mergeCell ref="PEB128:PEC128"/>
    <mergeCell ref="PED128:PEE128"/>
    <mergeCell ref="PDL128:PDM128"/>
    <mergeCell ref="PDN128:PDO128"/>
    <mergeCell ref="PDP128:PDQ128"/>
    <mergeCell ref="PDR128:PDS128"/>
    <mergeCell ref="PDT128:PDU128"/>
    <mergeCell ref="PGD128:PGE128"/>
    <mergeCell ref="PGF128:PGG128"/>
    <mergeCell ref="PGH128:PGI128"/>
    <mergeCell ref="PGJ128:PGK128"/>
    <mergeCell ref="PGL128:PGM128"/>
    <mergeCell ref="PFT128:PFU128"/>
    <mergeCell ref="PFV128:PFW128"/>
    <mergeCell ref="PFX128:PFY128"/>
    <mergeCell ref="PFZ128:PGA128"/>
    <mergeCell ref="PGB128:PGC128"/>
    <mergeCell ref="PFJ128:PFK128"/>
    <mergeCell ref="PFL128:PFM128"/>
    <mergeCell ref="PFN128:PFO128"/>
    <mergeCell ref="PFP128:PFQ128"/>
    <mergeCell ref="PFR128:PFS128"/>
    <mergeCell ref="PEZ128:PFA128"/>
    <mergeCell ref="PFB128:PFC128"/>
    <mergeCell ref="PFD128:PFE128"/>
    <mergeCell ref="PFF128:PFG128"/>
    <mergeCell ref="PFH128:PFI128"/>
    <mergeCell ref="PHR128:PHS128"/>
    <mergeCell ref="PHT128:PHU128"/>
    <mergeCell ref="PHV128:PHW128"/>
    <mergeCell ref="PHX128:PHY128"/>
    <mergeCell ref="PHZ128:PIA128"/>
    <mergeCell ref="PHH128:PHI128"/>
    <mergeCell ref="PHJ128:PHK128"/>
    <mergeCell ref="PHL128:PHM128"/>
    <mergeCell ref="PHN128:PHO128"/>
    <mergeCell ref="PHP128:PHQ128"/>
    <mergeCell ref="PGX128:PGY128"/>
    <mergeCell ref="PGZ128:PHA128"/>
    <mergeCell ref="PHB128:PHC128"/>
    <mergeCell ref="PHD128:PHE128"/>
    <mergeCell ref="PHF128:PHG128"/>
    <mergeCell ref="PGN128:PGO128"/>
    <mergeCell ref="PGP128:PGQ128"/>
    <mergeCell ref="PGR128:PGS128"/>
    <mergeCell ref="PGT128:PGU128"/>
    <mergeCell ref="PGV128:PGW128"/>
    <mergeCell ref="PJF128:PJG128"/>
    <mergeCell ref="PJH128:PJI128"/>
    <mergeCell ref="PJJ128:PJK128"/>
    <mergeCell ref="PJL128:PJM128"/>
    <mergeCell ref="PJN128:PJO128"/>
    <mergeCell ref="PIV128:PIW128"/>
    <mergeCell ref="PIX128:PIY128"/>
    <mergeCell ref="PIZ128:PJA128"/>
    <mergeCell ref="PJB128:PJC128"/>
    <mergeCell ref="PJD128:PJE128"/>
    <mergeCell ref="PIL128:PIM128"/>
    <mergeCell ref="PIN128:PIO128"/>
    <mergeCell ref="PIP128:PIQ128"/>
    <mergeCell ref="PIR128:PIS128"/>
    <mergeCell ref="PIT128:PIU128"/>
    <mergeCell ref="PIB128:PIC128"/>
    <mergeCell ref="PID128:PIE128"/>
    <mergeCell ref="PIF128:PIG128"/>
    <mergeCell ref="PIH128:PII128"/>
    <mergeCell ref="PIJ128:PIK128"/>
    <mergeCell ref="PKT128:PKU128"/>
    <mergeCell ref="PKV128:PKW128"/>
    <mergeCell ref="PKX128:PKY128"/>
    <mergeCell ref="PKZ128:PLA128"/>
    <mergeCell ref="PLB128:PLC128"/>
    <mergeCell ref="PKJ128:PKK128"/>
    <mergeCell ref="PKL128:PKM128"/>
    <mergeCell ref="PKN128:PKO128"/>
    <mergeCell ref="PKP128:PKQ128"/>
    <mergeCell ref="PKR128:PKS128"/>
    <mergeCell ref="PJZ128:PKA128"/>
    <mergeCell ref="PKB128:PKC128"/>
    <mergeCell ref="PKD128:PKE128"/>
    <mergeCell ref="PKF128:PKG128"/>
    <mergeCell ref="PKH128:PKI128"/>
    <mergeCell ref="PJP128:PJQ128"/>
    <mergeCell ref="PJR128:PJS128"/>
    <mergeCell ref="PJT128:PJU128"/>
    <mergeCell ref="PJV128:PJW128"/>
    <mergeCell ref="PJX128:PJY128"/>
    <mergeCell ref="PMH128:PMI128"/>
    <mergeCell ref="PMJ128:PMK128"/>
    <mergeCell ref="PML128:PMM128"/>
    <mergeCell ref="PMN128:PMO128"/>
    <mergeCell ref="PMP128:PMQ128"/>
    <mergeCell ref="PLX128:PLY128"/>
    <mergeCell ref="PLZ128:PMA128"/>
    <mergeCell ref="PMB128:PMC128"/>
    <mergeCell ref="PMD128:PME128"/>
    <mergeCell ref="PMF128:PMG128"/>
    <mergeCell ref="PLN128:PLO128"/>
    <mergeCell ref="PLP128:PLQ128"/>
    <mergeCell ref="PLR128:PLS128"/>
    <mergeCell ref="PLT128:PLU128"/>
    <mergeCell ref="PLV128:PLW128"/>
    <mergeCell ref="PLD128:PLE128"/>
    <mergeCell ref="PLF128:PLG128"/>
    <mergeCell ref="PLH128:PLI128"/>
    <mergeCell ref="PLJ128:PLK128"/>
    <mergeCell ref="PLL128:PLM128"/>
    <mergeCell ref="PNV128:PNW128"/>
    <mergeCell ref="PNX128:PNY128"/>
    <mergeCell ref="PNZ128:POA128"/>
    <mergeCell ref="POB128:POC128"/>
    <mergeCell ref="POD128:POE128"/>
    <mergeCell ref="PNL128:PNM128"/>
    <mergeCell ref="PNN128:PNO128"/>
    <mergeCell ref="PNP128:PNQ128"/>
    <mergeCell ref="PNR128:PNS128"/>
    <mergeCell ref="PNT128:PNU128"/>
    <mergeCell ref="PNB128:PNC128"/>
    <mergeCell ref="PND128:PNE128"/>
    <mergeCell ref="PNF128:PNG128"/>
    <mergeCell ref="PNH128:PNI128"/>
    <mergeCell ref="PNJ128:PNK128"/>
    <mergeCell ref="PMR128:PMS128"/>
    <mergeCell ref="PMT128:PMU128"/>
    <mergeCell ref="PMV128:PMW128"/>
    <mergeCell ref="PMX128:PMY128"/>
    <mergeCell ref="PMZ128:PNA128"/>
    <mergeCell ref="PPJ128:PPK128"/>
    <mergeCell ref="PPL128:PPM128"/>
    <mergeCell ref="PPN128:PPO128"/>
    <mergeCell ref="PPP128:PPQ128"/>
    <mergeCell ref="PPR128:PPS128"/>
    <mergeCell ref="POZ128:PPA128"/>
    <mergeCell ref="PPB128:PPC128"/>
    <mergeCell ref="PPD128:PPE128"/>
    <mergeCell ref="PPF128:PPG128"/>
    <mergeCell ref="PPH128:PPI128"/>
    <mergeCell ref="POP128:POQ128"/>
    <mergeCell ref="POR128:POS128"/>
    <mergeCell ref="POT128:POU128"/>
    <mergeCell ref="POV128:POW128"/>
    <mergeCell ref="POX128:POY128"/>
    <mergeCell ref="POF128:POG128"/>
    <mergeCell ref="POH128:POI128"/>
    <mergeCell ref="POJ128:POK128"/>
    <mergeCell ref="POL128:POM128"/>
    <mergeCell ref="PON128:POO128"/>
    <mergeCell ref="PQX128:PQY128"/>
    <mergeCell ref="PQZ128:PRA128"/>
    <mergeCell ref="PRB128:PRC128"/>
    <mergeCell ref="PRD128:PRE128"/>
    <mergeCell ref="PRF128:PRG128"/>
    <mergeCell ref="PQN128:PQO128"/>
    <mergeCell ref="PQP128:PQQ128"/>
    <mergeCell ref="PQR128:PQS128"/>
    <mergeCell ref="PQT128:PQU128"/>
    <mergeCell ref="PQV128:PQW128"/>
    <mergeCell ref="PQD128:PQE128"/>
    <mergeCell ref="PQF128:PQG128"/>
    <mergeCell ref="PQH128:PQI128"/>
    <mergeCell ref="PQJ128:PQK128"/>
    <mergeCell ref="PQL128:PQM128"/>
    <mergeCell ref="PPT128:PPU128"/>
    <mergeCell ref="PPV128:PPW128"/>
    <mergeCell ref="PPX128:PPY128"/>
    <mergeCell ref="PPZ128:PQA128"/>
    <mergeCell ref="PQB128:PQC128"/>
    <mergeCell ref="PSL128:PSM128"/>
    <mergeCell ref="PSN128:PSO128"/>
    <mergeCell ref="PSP128:PSQ128"/>
    <mergeCell ref="PSR128:PSS128"/>
    <mergeCell ref="PST128:PSU128"/>
    <mergeCell ref="PSB128:PSC128"/>
    <mergeCell ref="PSD128:PSE128"/>
    <mergeCell ref="PSF128:PSG128"/>
    <mergeCell ref="PSH128:PSI128"/>
    <mergeCell ref="PSJ128:PSK128"/>
    <mergeCell ref="PRR128:PRS128"/>
    <mergeCell ref="PRT128:PRU128"/>
    <mergeCell ref="PRV128:PRW128"/>
    <mergeCell ref="PRX128:PRY128"/>
    <mergeCell ref="PRZ128:PSA128"/>
    <mergeCell ref="PRH128:PRI128"/>
    <mergeCell ref="PRJ128:PRK128"/>
    <mergeCell ref="PRL128:PRM128"/>
    <mergeCell ref="PRN128:PRO128"/>
    <mergeCell ref="PRP128:PRQ128"/>
    <mergeCell ref="PTZ128:PUA128"/>
    <mergeCell ref="PUB128:PUC128"/>
    <mergeCell ref="PUD128:PUE128"/>
    <mergeCell ref="PUF128:PUG128"/>
    <mergeCell ref="PUH128:PUI128"/>
    <mergeCell ref="PTP128:PTQ128"/>
    <mergeCell ref="PTR128:PTS128"/>
    <mergeCell ref="PTT128:PTU128"/>
    <mergeCell ref="PTV128:PTW128"/>
    <mergeCell ref="PTX128:PTY128"/>
    <mergeCell ref="PTF128:PTG128"/>
    <mergeCell ref="PTH128:PTI128"/>
    <mergeCell ref="PTJ128:PTK128"/>
    <mergeCell ref="PTL128:PTM128"/>
    <mergeCell ref="PTN128:PTO128"/>
    <mergeCell ref="PSV128:PSW128"/>
    <mergeCell ref="PSX128:PSY128"/>
    <mergeCell ref="PSZ128:PTA128"/>
    <mergeCell ref="PTB128:PTC128"/>
    <mergeCell ref="PTD128:PTE128"/>
    <mergeCell ref="PVN128:PVO128"/>
    <mergeCell ref="PVP128:PVQ128"/>
    <mergeCell ref="PVR128:PVS128"/>
    <mergeCell ref="PVT128:PVU128"/>
    <mergeCell ref="PVV128:PVW128"/>
    <mergeCell ref="PVD128:PVE128"/>
    <mergeCell ref="PVF128:PVG128"/>
    <mergeCell ref="PVH128:PVI128"/>
    <mergeCell ref="PVJ128:PVK128"/>
    <mergeCell ref="PVL128:PVM128"/>
    <mergeCell ref="PUT128:PUU128"/>
    <mergeCell ref="PUV128:PUW128"/>
    <mergeCell ref="PUX128:PUY128"/>
    <mergeCell ref="PUZ128:PVA128"/>
    <mergeCell ref="PVB128:PVC128"/>
    <mergeCell ref="PUJ128:PUK128"/>
    <mergeCell ref="PUL128:PUM128"/>
    <mergeCell ref="PUN128:PUO128"/>
    <mergeCell ref="PUP128:PUQ128"/>
    <mergeCell ref="PUR128:PUS128"/>
    <mergeCell ref="PXB128:PXC128"/>
    <mergeCell ref="PXD128:PXE128"/>
    <mergeCell ref="PXF128:PXG128"/>
    <mergeCell ref="PXH128:PXI128"/>
    <mergeCell ref="PXJ128:PXK128"/>
    <mergeCell ref="PWR128:PWS128"/>
    <mergeCell ref="PWT128:PWU128"/>
    <mergeCell ref="PWV128:PWW128"/>
    <mergeCell ref="PWX128:PWY128"/>
    <mergeCell ref="PWZ128:PXA128"/>
    <mergeCell ref="PWH128:PWI128"/>
    <mergeCell ref="PWJ128:PWK128"/>
    <mergeCell ref="PWL128:PWM128"/>
    <mergeCell ref="PWN128:PWO128"/>
    <mergeCell ref="PWP128:PWQ128"/>
    <mergeCell ref="PVX128:PVY128"/>
    <mergeCell ref="PVZ128:PWA128"/>
    <mergeCell ref="PWB128:PWC128"/>
    <mergeCell ref="PWD128:PWE128"/>
    <mergeCell ref="PWF128:PWG128"/>
    <mergeCell ref="PYP128:PYQ128"/>
    <mergeCell ref="PYR128:PYS128"/>
    <mergeCell ref="PYT128:PYU128"/>
    <mergeCell ref="PYV128:PYW128"/>
    <mergeCell ref="PYX128:PYY128"/>
    <mergeCell ref="PYF128:PYG128"/>
    <mergeCell ref="PYH128:PYI128"/>
    <mergeCell ref="PYJ128:PYK128"/>
    <mergeCell ref="PYL128:PYM128"/>
    <mergeCell ref="PYN128:PYO128"/>
    <mergeCell ref="PXV128:PXW128"/>
    <mergeCell ref="PXX128:PXY128"/>
    <mergeCell ref="PXZ128:PYA128"/>
    <mergeCell ref="PYB128:PYC128"/>
    <mergeCell ref="PYD128:PYE128"/>
    <mergeCell ref="PXL128:PXM128"/>
    <mergeCell ref="PXN128:PXO128"/>
    <mergeCell ref="PXP128:PXQ128"/>
    <mergeCell ref="PXR128:PXS128"/>
    <mergeCell ref="PXT128:PXU128"/>
    <mergeCell ref="QAD128:QAE128"/>
    <mergeCell ref="QAF128:QAG128"/>
    <mergeCell ref="QAH128:QAI128"/>
    <mergeCell ref="QAJ128:QAK128"/>
    <mergeCell ref="QAL128:QAM128"/>
    <mergeCell ref="PZT128:PZU128"/>
    <mergeCell ref="PZV128:PZW128"/>
    <mergeCell ref="PZX128:PZY128"/>
    <mergeCell ref="PZZ128:QAA128"/>
    <mergeCell ref="QAB128:QAC128"/>
    <mergeCell ref="PZJ128:PZK128"/>
    <mergeCell ref="PZL128:PZM128"/>
    <mergeCell ref="PZN128:PZO128"/>
    <mergeCell ref="PZP128:PZQ128"/>
    <mergeCell ref="PZR128:PZS128"/>
    <mergeCell ref="PYZ128:PZA128"/>
    <mergeCell ref="PZB128:PZC128"/>
    <mergeCell ref="PZD128:PZE128"/>
    <mergeCell ref="PZF128:PZG128"/>
    <mergeCell ref="PZH128:PZI128"/>
    <mergeCell ref="QBR128:QBS128"/>
    <mergeCell ref="QBT128:QBU128"/>
    <mergeCell ref="QBV128:QBW128"/>
    <mergeCell ref="QBX128:QBY128"/>
    <mergeCell ref="QBZ128:QCA128"/>
    <mergeCell ref="QBH128:QBI128"/>
    <mergeCell ref="QBJ128:QBK128"/>
    <mergeCell ref="QBL128:QBM128"/>
    <mergeCell ref="QBN128:QBO128"/>
    <mergeCell ref="QBP128:QBQ128"/>
    <mergeCell ref="QAX128:QAY128"/>
    <mergeCell ref="QAZ128:QBA128"/>
    <mergeCell ref="QBB128:QBC128"/>
    <mergeCell ref="QBD128:QBE128"/>
    <mergeCell ref="QBF128:QBG128"/>
    <mergeCell ref="QAN128:QAO128"/>
    <mergeCell ref="QAP128:QAQ128"/>
    <mergeCell ref="QAR128:QAS128"/>
    <mergeCell ref="QAT128:QAU128"/>
    <mergeCell ref="QAV128:QAW128"/>
    <mergeCell ref="QDF128:QDG128"/>
    <mergeCell ref="QDH128:QDI128"/>
    <mergeCell ref="QDJ128:QDK128"/>
    <mergeCell ref="QDL128:QDM128"/>
    <mergeCell ref="QDN128:QDO128"/>
    <mergeCell ref="QCV128:QCW128"/>
    <mergeCell ref="QCX128:QCY128"/>
    <mergeCell ref="QCZ128:QDA128"/>
    <mergeCell ref="QDB128:QDC128"/>
    <mergeCell ref="QDD128:QDE128"/>
    <mergeCell ref="QCL128:QCM128"/>
    <mergeCell ref="QCN128:QCO128"/>
    <mergeCell ref="QCP128:QCQ128"/>
    <mergeCell ref="QCR128:QCS128"/>
    <mergeCell ref="QCT128:QCU128"/>
    <mergeCell ref="QCB128:QCC128"/>
    <mergeCell ref="QCD128:QCE128"/>
    <mergeCell ref="QCF128:QCG128"/>
    <mergeCell ref="QCH128:QCI128"/>
    <mergeCell ref="QCJ128:QCK128"/>
    <mergeCell ref="QET128:QEU128"/>
    <mergeCell ref="QEV128:QEW128"/>
    <mergeCell ref="QEX128:QEY128"/>
    <mergeCell ref="QEZ128:QFA128"/>
    <mergeCell ref="QFB128:QFC128"/>
    <mergeCell ref="QEJ128:QEK128"/>
    <mergeCell ref="QEL128:QEM128"/>
    <mergeCell ref="QEN128:QEO128"/>
    <mergeCell ref="QEP128:QEQ128"/>
    <mergeCell ref="QER128:QES128"/>
    <mergeCell ref="QDZ128:QEA128"/>
    <mergeCell ref="QEB128:QEC128"/>
    <mergeCell ref="QED128:QEE128"/>
    <mergeCell ref="QEF128:QEG128"/>
    <mergeCell ref="QEH128:QEI128"/>
    <mergeCell ref="QDP128:QDQ128"/>
    <mergeCell ref="QDR128:QDS128"/>
    <mergeCell ref="QDT128:QDU128"/>
    <mergeCell ref="QDV128:QDW128"/>
    <mergeCell ref="QDX128:QDY128"/>
    <mergeCell ref="QGH128:QGI128"/>
    <mergeCell ref="QGJ128:QGK128"/>
    <mergeCell ref="QGL128:QGM128"/>
    <mergeCell ref="QGN128:QGO128"/>
    <mergeCell ref="QGP128:QGQ128"/>
    <mergeCell ref="QFX128:QFY128"/>
    <mergeCell ref="QFZ128:QGA128"/>
    <mergeCell ref="QGB128:QGC128"/>
    <mergeCell ref="QGD128:QGE128"/>
    <mergeCell ref="QGF128:QGG128"/>
    <mergeCell ref="QFN128:QFO128"/>
    <mergeCell ref="QFP128:QFQ128"/>
    <mergeCell ref="QFR128:QFS128"/>
    <mergeCell ref="QFT128:QFU128"/>
    <mergeCell ref="QFV128:QFW128"/>
    <mergeCell ref="QFD128:QFE128"/>
    <mergeCell ref="QFF128:QFG128"/>
    <mergeCell ref="QFH128:QFI128"/>
    <mergeCell ref="QFJ128:QFK128"/>
    <mergeCell ref="QFL128:QFM128"/>
    <mergeCell ref="QHV128:QHW128"/>
    <mergeCell ref="QHX128:QHY128"/>
    <mergeCell ref="QHZ128:QIA128"/>
    <mergeCell ref="QIB128:QIC128"/>
    <mergeCell ref="QID128:QIE128"/>
    <mergeCell ref="QHL128:QHM128"/>
    <mergeCell ref="QHN128:QHO128"/>
    <mergeCell ref="QHP128:QHQ128"/>
    <mergeCell ref="QHR128:QHS128"/>
    <mergeCell ref="QHT128:QHU128"/>
    <mergeCell ref="QHB128:QHC128"/>
    <mergeCell ref="QHD128:QHE128"/>
    <mergeCell ref="QHF128:QHG128"/>
    <mergeCell ref="QHH128:QHI128"/>
    <mergeCell ref="QHJ128:QHK128"/>
    <mergeCell ref="QGR128:QGS128"/>
    <mergeCell ref="QGT128:QGU128"/>
    <mergeCell ref="QGV128:QGW128"/>
    <mergeCell ref="QGX128:QGY128"/>
    <mergeCell ref="QGZ128:QHA128"/>
    <mergeCell ref="QJJ128:QJK128"/>
    <mergeCell ref="QJL128:QJM128"/>
    <mergeCell ref="QJN128:QJO128"/>
    <mergeCell ref="QJP128:QJQ128"/>
    <mergeCell ref="QJR128:QJS128"/>
    <mergeCell ref="QIZ128:QJA128"/>
    <mergeCell ref="QJB128:QJC128"/>
    <mergeCell ref="QJD128:QJE128"/>
    <mergeCell ref="QJF128:QJG128"/>
    <mergeCell ref="QJH128:QJI128"/>
    <mergeCell ref="QIP128:QIQ128"/>
    <mergeCell ref="QIR128:QIS128"/>
    <mergeCell ref="QIT128:QIU128"/>
    <mergeCell ref="QIV128:QIW128"/>
    <mergeCell ref="QIX128:QIY128"/>
    <mergeCell ref="QIF128:QIG128"/>
    <mergeCell ref="QIH128:QII128"/>
    <mergeCell ref="QIJ128:QIK128"/>
    <mergeCell ref="QIL128:QIM128"/>
    <mergeCell ref="QIN128:QIO128"/>
    <mergeCell ref="QKX128:QKY128"/>
    <mergeCell ref="QKZ128:QLA128"/>
    <mergeCell ref="QLB128:QLC128"/>
    <mergeCell ref="QLD128:QLE128"/>
    <mergeCell ref="QLF128:QLG128"/>
    <mergeCell ref="QKN128:QKO128"/>
    <mergeCell ref="QKP128:QKQ128"/>
    <mergeCell ref="QKR128:QKS128"/>
    <mergeCell ref="QKT128:QKU128"/>
    <mergeCell ref="QKV128:QKW128"/>
    <mergeCell ref="QKD128:QKE128"/>
    <mergeCell ref="QKF128:QKG128"/>
    <mergeCell ref="QKH128:QKI128"/>
    <mergeCell ref="QKJ128:QKK128"/>
    <mergeCell ref="QKL128:QKM128"/>
    <mergeCell ref="QJT128:QJU128"/>
    <mergeCell ref="QJV128:QJW128"/>
    <mergeCell ref="QJX128:QJY128"/>
    <mergeCell ref="QJZ128:QKA128"/>
    <mergeCell ref="QKB128:QKC128"/>
    <mergeCell ref="QML128:QMM128"/>
    <mergeCell ref="QMN128:QMO128"/>
    <mergeCell ref="QMP128:QMQ128"/>
    <mergeCell ref="QMR128:QMS128"/>
    <mergeCell ref="QMT128:QMU128"/>
    <mergeCell ref="QMB128:QMC128"/>
    <mergeCell ref="QMD128:QME128"/>
    <mergeCell ref="QMF128:QMG128"/>
    <mergeCell ref="QMH128:QMI128"/>
    <mergeCell ref="QMJ128:QMK128"/>
    <mergeCell ref="QLR128:QLS128"/>
    <mergeCell ref="QLT128:QLU128"/>
    <mergeCell ref="QLV128:QLW128"/>
    <mergeCell ref="QLX128:QLY128"/>
    <mergeCell ref="QLZ128:QMA128"/>
    <mergeCell ref="QLH128:QLI128"/>
    <mergeCell ref="QLJ128:QLK128"/>
    <mergeCell ref="QLL128:QLM128"/>
    <mergeCell ref="QLN128:QLO128"/>
    <mergeCell ref="QLP128:QLQ128"/>
    <mergeCell ref="QNZ128:QOA128"/>
    <mergeCell ref="QOB128:QOC128"/>
    <mergeCell ref="QOD128:QOE128"/>
    <mergeCell ref="QOF128:QOG128"/>
    <mergeCell ref="QOH128:QOI128"/>
    <mergeCell ref="QNP128:QNQ128"/>
    <mergeCell ref="QNR128:QNS128"/>
    <mergeCell ref="QNT128:QNU128"/>
    <mergeCell ref="QNV128:QNW128"/>
    <mergeCell ref="QNX128:QNY128"/>
    <mergeCell ref="QNF128:QNG128"/>
    <mergeCell ref="QNH128:QNI128"/>
    <mergeCell ref="QNJ128:QNK128"/>
    <mergeCell ref="QNL128:QNM128"/>
    <mergeCell ref="QNN128:QNO128"/>
    <mergeCell ref="QMV128:QMW128"/>
    <mergeCell ref="QMX128:QMY128"/>
    <mergeCell ref="QMZ128:QNA128"/>
    <mergeCell ref="QNB128:QNC128"/>
    <mergeCell ref="QND128:QNE128"/>
    <mergeCell ref="QPN128:QPO128"/>
    <mergeCell ref="QPP128:QPQ128"/>
    <mergeCell ref="QPR128:QPS128"/>
    <mergeCell ref="QPT128:QPU128"/>
    <mergeCell ref="QPV128:QPW128"/>
    <mergeCell ref="QPD128:QPE128"/>
    <mergeCell ref="QPF128:QPG128"/>
    <mergeCell ref="QPH128:QPI128"/>
    <mergeCell ref="QPJ128:QPK128"/>
    <mergeCell ref="QPL128:QPM128"/>
    <mergeCell ref="QOT128:QOU128"/>
    <mergeCell ref="QOV128:QOW128"/>
    <mergeCell ref="QOX128:QOY128"/>
    <mergeCell ref="QOZ128:QPA128"/>
    <mergeCell ref="QPB128:QPC128"/>
    <mergeCell ref="QOJ128:QOK128"/>
    <mergeCell ref="QOL128:QOM128"/>
    <mergeCell ref="QON128:QOO128"/>
    <mergeCell ref="QOP128:QOQ128"/>
    <mergeCell ref="QOR128:QOS128"/>
    <mergeCell ref="QRB128:QRC128"/>
    <mergeCell ref="QRD128:QRE128"/>
    <mergeCell ref="QRF128:QRG128"/>
    <mergeCell ref="QRH128:QRI128"/>
    <mergeCell ref="QRJ128:QRK128"/>
    <mergeCell ref="QQR128:QQS128"/>
    <mergeCell ref="QQT128:QQU128"/>
    <mergeCell ref="QQV128:QQW128"/>
    <mergeCell ref="QQX128:QQY128"/>
    <mergeCell ref="QQZ128:QRA128"/>
    <mergeCell ref="QQH128:QQI128"/>
    <mergeCell ref="QQJ128:QQK128"/>
    <mergeCell ref="QQL128:QQM128"/>
    <mergeCell ref="QQN128:QQO128"/>
    <mergeCell ref="QQP128:QQQ128"/>
    <mergeCell ref="QPX128:QPY128"/>
    <mergeCell ref="QPZ128:QQA128"/>
    <mergeCell ref="QQB128:QQC128"/>
    <mergeCell ref="QQD128:QQE128"/>
    <mergeCell ref="QQF128:QQG128"/>
    <mergeCell ref="QSP128:QSQ128"/>
    <mergeCell ref="QSR128:QSS128"/>
    <mergeCell ref="QST128:QSU128"/>
    <mergeCell ref="QSV128:QSW128"/>
    <mergeCell ref="QSX128:QSY128"/>
    <mergeCell ref="QSF128:QSG128"/>
    <mergeCell ref="QSH128:QSI128"/>
    <mergeCell ref="QSJ128:QSK128"/>
    <mergeCell ref="QSL128:QSM128"/>
    <mergeCell ref="QSN128:QSO128"/>
    <mergeCell ref="QRV128:QRW128"/>
    <mergeCell ref="QRX128:QRY128"/>
    <mergeCell ref="QRZ128:QSA128"/>
    <mergeCell ref="QSB128:QSC128"/>
    <mergeCell ref="QSD128:QSE128"/>
    <mergeCell ref="QRL128:QRM128"/>
    <mergeCell ref="QRN128:QRO128"/>
    <mergeCell ref="QRP128:QRQ128"/>
    <mergeCell ref="QRR128:QRS128"/>
    <mergeCell ref="QRT128:QRU128"/>
    <mergeCell ref="QUD128:QUE128"/>
    <mergeCell ref="QUF128:QUG128"/>
    <mergeCell ref="QUH128:QUI128"/>
    <mergeCell ref="QUJ128:QUK128"/>
    <mergeCell ref="QUL128:QUM128"/>
    <mergeCell ref="QTT128:QTU128"/>
    <mergeCell ref="QTV128:QTW128"/>
    <mergeCell ref="QTX128:QTY128"/>
    <mergeCell ref="QTZ128:QUA128"/>
    <mergeCell ref="QUB128:QUC128"/>
    <mergeCell ref="QTJ128:QTK128"/>
    <mergeCell ref="QTL128:QTM128"/>
    <mergeCell ref="QTN128:QTO128"/>
    <mergeCell ref="QTP128:QTQ128"/>
    <mergeCell ref="QTR128:QTS128"/>
    <mergeCell ref="QSZ128:QTA128"/>
    <mergeCell ref="QTB128:QTC128"/>
    <mergeCell ref="QTD128:QTE128"/>
    <mergeCell ref="QTF128:QTG128"/>
    <mergeCell ref="QTH128:QTI128"/>
    <mergeCell ref="QVR128:QVS128"/>
    <mergeCell ref="QVT128:QVU128"/>
    <mergeCell ref="QVV128:QVW128"/>
    <mergeCell ref="QVX128:QVY128"/>
    <mergeCell ref="QVZ128:QWA128"/>
    <mergeCell ref="QVH128:QVI128"/>
    <mergeCell ref="QVJ128:QVK128"/>
    <mergeCell ref="QVL128:QVM128"/>
    <mergeCell ref="QVN128:QVO128"/>
    <mergeCell ref="QVP128:QVQ128"/>
    <mergeCell ref="QUX128:QUY128"/>
    <mergeCell ref="QUZ128:QVA128"/>
    <mergeCell ref="QVB128:QVC128"/>
    <mergeCell ref="QVD128:QVE128"/>
    <mergeCell ref="QVF128:QVG128"/>
    <mergeCell ref="QUN128:QUO128"/>
    <mergeCell ref="QUP128:QUQ128"/>
    <mergeCell ref="QUR128:QUS128"/>
    <mergeCell ref="QUT128:QUU128"/>
    <mergeCell ref="QUV128:QUW128"/>
    <mergeCell ref="QXF128:QXG128"/>
    <mergeCell ref="QXH128:QXI128"/>
    <mergeCell ref="QXJ128:QXK128"/>
    <mergeCell ref="QXL128:QXM128"/>
    <mergeCell ref="QXN128:QXO128"/>
    <mergeCell ref="QWV128:QWW128"/>
    <mergeCell ref="QWX128:QWY128"/>
    <mergeCell ref="QWZ128:QXA128"/>
    <mergeCell ref="QXB128:QXC128"/>
    <mergeCell ref="QXD128:QXE128"/>
    <mergeCell ref="QWL128:QWM128"/>
    <mergeCell ref="QWN128:QWO128"/>
    <mergeCell ref="QWP128:QWQ128"/>
    <mergeCell ref="QWR128:QWS128"/>
    <mergeCell ref="QWT128:QWU128"/>
    <mergeCell ref="QWB128:QWC128"/>
    <mergeCell ref="QWD128:QWE128"/>
    <mergeCell ref="QWF128:QWG128"/>
    <mergeCell ref="QWH128:QWI128"/>
    <mergeCell ref="QWJ128:QWK128"/>
    <mergeCell ref="QYT128:QYU128"/>
    <mergeCell ref="QYV128:QYW128"/>
    <mergeCell ref="QYX128:QYY128"/>
    <mergeCell ref="QYZ128:QZA128"/>
    <mergeCell ref="QZB128:QZC128"/>
    <mergeCell ref="QYJ128:QYK128"/>
    <mergeCell ref="QYL128:QYM128"/>
    <mergeCell ref="QYN128:QYO128"/>
    <mergeCell ref="QYP128:QYQ128"/>
    <mergeCell ref="QYR128:QYS128"/>
    <mergeCell ref="QXZ128:QYA128"/>
    <mergeCell ref="QYB128:QYC128"/>
    <mergeCell ref="QYD128:QYE128"/>
    <mergeCell ref="QYF128:QYG128"/>
    <mergeCell ref="QYH128:QYI128"/>
    <mergeCell ref="QXP128:QXQ128"/>
    <mergeCell ref="QXR128:QXS128"/>
    <mergeCell ref="QXT128:QXU128"/>
    <mergeCell ref="QXV128:QXW128"/>
    <mergeCell ref="QXX128:QXY128"/>
    <mergeCell ref="RAH128:RAI128"/>
    <mergeCell ref="RAJ128:RAK128"/>
    <mergeCell ref="RAL128:RAM128"/>
    <mergeCell ref="RAN128:RAO128"/>
    <mergeCell ref="RAP128:RAQ128"/>
    <mergeCell ref="QZX128:QZY128"/>
    <mergeCell ref="QZZ128:RAA128"/>
    <mergeCell ref="RAB128:RAC128"/>
    <mergeCell ref="RAD128:RAE128"/>
    <mergeCell ref="RAF128:RAG128"/>
    <mergeCell ref="QZN128:QZO128"/>
    <mergeCell ref="QZP128:QZQ128"/>
    <mergeCell ref="QZR128:QZS128"/>
    <mergeCell ref="QZT128:QZU128"/>
    <mergeCell ref="QZV128:QZW128"/>
    <mergeCell ref="QZD128:QZE128"/>
    <mergeCell ref="QZF128:QZG128"/>
    <mergeCell ref="QZH128:QZI128"/>
    <mergeCell ref="QZJ128:QZK128"/>
    <mergeCell ref="QZL128:QZM128"/>
    <mergeCell ref="RBV128:RBW128"/>
    <mergeCell ref="RBX128:RBY128"/>
    <mergeCell ref="RBZ128:RCA128"/>
    <mergeCell ref="RCB128:RCC128"/>
    <mergeCell ref="RCD128:RCE128"/>
    <mergeCell ref="RBL128:RBM128"/>
    <mergeCell ref="RBN128:RBO128"/>
    <mergeCell ref="RBP128:RBQ128"/>
    <mergeCell ref="RBR128:RBS128"/>
    <mergeCell ref="RBT128:RBU128"/>
    <mergeCell ref="RBB128:RBC128"/>
    <mergeCell ref="RBD128:RBE128"/>
    <mergeCell ref="RBF128:RBG128"/>
    <mergeCell ref="RBH128:RBI128"/>
    <mergeCell ref="RBJ128:RBK128"/>
    <mergeCell ref="RAR128:RAS128"/>
    <mergeCell ref="RAT128:RAU128"/>
    <mergeCell ref="RAV128:RAW128"/>
    <mergeCell ref="RAX128:RAY128"/>
    <mergeCell ref="RAZ128:RBA128"/>
    <mergeCell ref="RDJ128:RDK128"/>
    <mergeCell ref="RDL128:RDM128"/>
    <mergeCell ref="RDN128:RDO128"/>
    <mergeCell ref="RDP128:RDQ128"/>
    <mergeCell ref="RDR128:RDS128"/>
    <mergeCell ref="RCZ128:RDA128"/>
    <mergeCell ref="RDB128:RDC128"/>
    <mergeCell ref="RDD128:RDE128"/>
    <mergeCell ref="RDF128:RDG128"/>
    <mergeCell ref="RDH128:RDI128"/>
    <mergeCell ref="RCP128:RCQ128"/>
    <mergeCell ref="RCR128:RCS128"/>
    <mergeCell ref="RCT128:RCU128"/>
    <mergeCell ref="RCV128:RCW128"/>
    <mergeCell ref="RCX128:RCY128"/>
    <mergeCell ref="RCF128:RCG128"/>
    <mergeCell ref="RCH128:RCI128"/>
    <mergeCell ref="RCJ128:RCK128"/>
    <mergeCell ref="RCL128:RCM128"/>
    <mergeCell ref="RCN128:RCO128"/>
    <mergeCell ref="REX128:REY128"/>
    <mergeCell ref="REZ128:RFA128"/>
    <mergeCell ref="RFB128:RFC128"/>
    <mergeCell ref="RFD128:RFE128"/>
    <mergeCell ref="RFF128:RFG128"/>
    <mergeCell ref="REN128:REO128"/>
    <mergeCell ref="REP128:REQ128"/>
    <mergeCell ref="RER128:RES128"/>
    <mergeCell ref="RET128:REU128"/>
    <mergeCell ref="REV128:REW128"/>
    <mergeCell ref="RED128:REE128"/>
    <mergeCell ref="REF128:REG128"/>
    <mergeCell ref="REH128:REI128"/>
    <mergeCell ref="REJ128:REK128"/>
    <mergeCell ref="REL128:REM128"/>
    <mergeCell ref="RDT128:RDU128"/>
    <mergeCell ref="RDV128:RDW128"/>
    <mergeCell ref="RDX128:RDY128"/>
    <mergeCell ref="RDZ128:REA128"/>
    <mergeCell ref="REB128:REC128"/>
    <mergeCell ref="RGL128:RGM128"/>
    <mergeCell ref="RGN128:RGO128"/>
    <mergeCell ref="RGP128:RGQ128"/>
    <mergeCell ref="RGR128:RGS128"/>
    <mergeCell ref="RGT128:RGU128"/>
    <mergeCell ref="RGB128:RGC128"/>
    <mergeCell ref="RGD128:RGE128"/>
    <mergeCell ref="RGF128:RGG128"/>
    <mergeCell ref="RGH128:RGI128"/>
    <mergeCell ref="RGJ128:RGK128"/>
    <mergeCell ref="RFR128:RFS128"/>
    <mergeCell ref="RFT128:RFU128"/>
    <mergeCell ref="RFV128:RFW128"/>
    <mergeCell ref="RFX128:RFY128"/>
    <mergeCell ref="RFZ128:RGA128"/>
    <mergeCell ref="RFH128:RFI128"/>
    <mergeCell ref="RFJ128:RFK128"/>
    <mergeCell ref="RFL128:RFM128"/>
    <mergeCell ref="RFN128:RFO128"/>
    <mergeCell ref="RFP128:RFQ128"/>
    <mergeCell ref="RHZ128:RIA128"/>
    <mergeCell ref="RIB128:RIC128"/>
    <mergeCell ref="RID128:RIE128"/>
    <mergeCell ref="RIF128:RIG128"/>
    <mergeCell ref="RIH128:RII128"/>
    <mergeCell ref="RHP128:RHQ128"/>
    <mergeCell ref="RHR128:RHS128"/>
    <mergeCell ref="RHT128:RHU128"/>
    <mergeCell ref="RHV128:RHW128"/>
    <mergeCell ref="RHX128:RHY128"/>
    <mergeCell ref="RHF128:RHG128"/>
    <mergeCell ref="RHH128:RHI128"/>
    <mergeCell ref="RHJ128:RHK128"/>
    <mergeCell ref="RHL128:RHM128"/>
    <mergeCell ref="RHN128:RHO128"/>
    <mergeCell ref="RGV128:RGW128"/>
    <mergeCell ref="RGX128:RGY128"/>
    <mergeCell ref="RGZ128:RHA128"/>
    <mergeCell ref="RHB128:RHC128"/>
    <mergeCell ref="RHD128:RHE128"/>
    <mergeCell ref="RJN128:RJO128"/>
    <mergeCell ref="RJP128:RJQ128"/>
    <mergeCell ref="RJR128:RJS128"/>
    <mergeCell ref="RJT128:RJU128"/>
    <mergeCell ref="RJV128:RJW128"/>
    <mergeCell ref="RJD128:RJE128"/>
    <mergeCell ref="RJF128:RJG128"/>
    <mergeCell ref="RJH128:RJI128"/>
    <mergeCell ref="RJJ128:RJK128"/>
    <mergeCell ref="RJL128:RJM128"/>
    <mergeCell ref="RIT128:RIU128"/>
    <mergeCell ref="RIV128:RIW128"/>
    <mergeCell ref="RIX128:RIY128"/>
    <mergeCell ref="RIZ128:RJA128"/>
    <mergeCell ref="RJB128:RJC128"/>
    <mergeCell ref="RIJ128:RIK128"/>
    <mergeCell ref="RIL128:RIM128"/>
    <mergeCell ref="RIN128:RIO128"/>
    <mergeCell ref="RIP128:RIQ128"/>
    <mergeCell ref="RIR128:RIS128"/>
    <mergeCell ref="RLB128:RLC128"/>
    <mergeCell ref="RLD128:RLE128"/>
    <mergeCell ref="RLF128:RLG128"/>
    <mergeCell ref="RLH128:RLI128"/>
    <mergeCell ref="RLJ128:RLK128"/>
    <mergeCell ref="RKR128:RKS128"/>
    <mergeCell ref="RKT128:RKU128"/>
    <mergeCell ref="RKV128:RKW128"/>
    <mergeCell ref="RKX128:RKY128"/>
    <mergeCell ref="RKZ128:RLA128"/>
    <mergeCell ref="RKH128:RKI128"/>
    <mergeCell ref="RKJ128:RKK128"/>
    <mergeCell ref="RKL128:RKM128"/>
    <mergeCell ref="RKN128:RKO128"/>
    <mergeCell ref="RKP128:RKQ128"/>
    <mergeCell ref="RJX128:RJY128"/>
    <mergeCell ref="RJZ128:RKA128"/>
    <mergeCell ref="RKB128:RKC128"/>
    <mergeCell ref="RKD128:RKE128"/>
    <mergeCell ref="RKF128:RKG128"/>
    <mergeCell ref="RMP128:RMQ128"/>
    <mergeCell ref="RMR128:RMS128"/>
    <mergeCell ref="RMT128:RMU128"/>
    <mergeCell ref="RMV128:RMW128"/>
    <mergeCell ref="RMX128:RMY128"/>
    <mergeCell ref="RMF128:RMG128"/>
    <mergeCell ref="RMH128:RMI128"/>
    <mergeCell ref="RMJ128:RMK128"/>
    <mergeCell ref="RML128:RMM128"/>
    <mergeCell ref="RMN128:RMO128"/>
    <mergeCell ref="RLV128:RLW128"/>
    <mergeCell ref="RLX128:RLY128"/>
    <mergeCell ref="RLZ128:RMA128"/>
    <mergeCell ref="RMB128:RMC128"/>
    <mergeCell ref="RMD128:RME128"/>
    <mergeCell ref="RLL128:RLM128"/>
    <mergeCell ref="RLN128:RLO128"/>
    <mergeCell ref="RLP128:RLQ128"/>
    <mergeCell ref="RLR128:RLS128"/>
    <mergeCell ref="RLT128:RLU128"/>
    <mergeCell ref="ROD128:ROE128"/>
    <mergeCell ref="ROF128:ROG128"/>
    <mergeCell ref="ROH128:ROI128"/>
    <mergeCell ref="ROJ128:ROK128"/>
    <mergeCell ref="ROL128:ROM128"/>
    <mergeCell ref="RNT128:RNU128"/>
    <mergeCell ref="RNV128:RNW128"/>
    <mergeCell ref="RNX128:RNY128"/>
    <mergeCell ref="RNZ128:ROA128"/>
    <mergeCell ref="ROB128:ROC128"/>
    <mergeCell ref="RNJ128:RNK128"/>
    <mergeCell ref="RNL128:RNM128"/>
    <mergeCell ref="RNN128:RNO128"/>
    <mergeCell ref="RNP128:RNQ128"/>
    <mergeCell ref="RNR128:RNS128"/>
    <mergeCell ref="RMZ128:RNA128"/>
    <mergeCell ref="RNB128:RNC128"/>
    <mergeCell ref="RND128:RNE128"/>
    <mergeCell ref="RNF128:RNG128"/>
    <mergeCell ref="RNH128:RNI128"/>
    <mergeCell ref="RPR128:RPS128"/>
    <mergeCell ref="RPT128:RPU128"/>
    <mergeCell ref="RPV128:RPW128"/>
    <mergeCell ref="RPX128:RPY128"/>
    <mergeCell ref="RPZ128:RQA128"/>
    <mergeCell ref="RPH128:RPI128"/>
    <mergeCell ref="RPJ128:RPK128"/>
    <mergeCell ref="RPL128:RPM128"/>
    <mergeCell ref="RPN128:RPO128"/>
    <mergeCell ref="RPP128:RPQ128"/>
    <mergeCell ref="ROX128:ROY128"/>
    <mergeCell ref="ROZ128:RPA128"/>
    <mergeCell ref="RPB128:RPC128"/>
    <mergeCell ref="RPD128:RPE128"/>
    <mergeCell ref="RPF128:RPG128"/>
    <mergeCell ref="RON128:ROO128"/>
    <mergeCell ref="ROP128:ROQ128"/>
    <mergeCell ref="ROR128:ROS128"/>
    <mergeCell ref="ROT128:ROU128"/>
    <mergeCell ref="ROV128:ROW128"/>
    <mergeCell ref="RRF128:RRG128"/>
    <mergeCell ref="RRH128:RRI128"/>
    <mergeCell ref="RRJ128:RRK128"/>
    <mergeCell ref="RRL128:RRM128"/>
    <mergeCell ref="RRN128:RRO128"/>
    <mergeCell ref="RQV128:RQW128"/>
    <mergeCell ref="RQX128:RQY128"/>
    <mergeCell ref="RQZ128:RRA128"/>
    <mergeCell ref="RRB128:RRC128"/>
    <mergeCell ref="RRD128:RRE128"/>
    <mergeCell ref="RQL128:RQM128"/>
    <mergeCell ref="RQN128:RQO128"/>
    <mergeCell ref="RQP128:RQQ128"/>
    <mergeCell ref="RQR128:RQS128"/>
    <mergeCell ref="RQT128:RQU128"/>
    <mergeCell ref="RQB128:RQC128"/>
    <mergeCell ref="RQD128:RQE128"/>
    <mergeCell ref="RQF128:RQG128"/>
    <mergeCell ref="RQH128:RQI128"/>
    <mergeCell ref="RQJ128:RQK128"/>
    <mergeCell ref="RST128:RSU128"/>
    <mergeCell ref="RSV128:RSW128"/>
    <mergeCell ref="RSX128:RSY128"/>
    <mergeCell ref="RSZ128:RTA128"/>
    <mergeCell ref="RTB128:RTC128"/>
    <mergeCell ref="RSJ128:RSK128"/>
    <mergeCell ref="RSL128:RSM128"/>
    <mergeCell ref="RSN128:RSO128"/>
    <mergeCell ref="RSP128:RSQ128"/>
    <mergeCell ref="RSR128:RSS128"/>
    <mergeCell ref="RRZ128:RSA128"/>
    <mergeCell ref="RSB128:RSC128"/>
    <mergeCell ref="RSD128:RSE128"/>
    <mergeCell ref="RSF128:RSG128"/>
    <mergeCell ref="RSH128:RSI128"/>
    <mergeCell ref="RRP128:RRQ128"/>
    <mergeCell ref="RRR128:RRS128"/>
    <mergeCell ref="RRT128:RRU128"/>
    <mergeCell ref="RRV128:RRW128"/>
    <mergeCell ref="RRX128:RRY128"/>
    <mergeCell ref="RUH128:RUI128"/>
    <mergeCell ref="RUJ128:RUK128"/>
    <mergeCell ref="RUL128:RUM128"/>
    <mergeCell ref="RUN128:RUO128"/>
    <mergeCell ref="RUP128:RUQ128"/>
    <mergeCell ref="RTX128:RTY128"/>
    <mergeCell ref="RTZ128:RUA128"/>
    <mergeCell ref="RUB128:RUC128"/>
    <mergeCell ref="RUD128:RUE128"/>
    <mergeCell ref="RUF128:RUG128"/>
    <mergeCell ref="RTN128:RTO128"/>
    <mergeCell ref="RTP128:RTQ128"/>
    <mergeCell ref="RTR128:RTS128"/>
    <mergeCell ref="RTT128:RTU128"/>
    <mergeCell ref="RTV128:RTW128"/>
    <mergeCell ref="RTD128:RTE128"/>
    <mergeCell ref="RTF128:RTG128"/>
    <mergeCell ref="RTH128:RTI128"/>
    <mergeCell ref="RTJ128:RTK128"/>
    <mergeCell ref="RTL128:RTM128"/>
    <mergeCell ref="RVV128:RVW128"/>
    <mergeCell ref="RVX128:RVY128"/>
    <mergeCell ref="RVZ128:RWA128"/>
    <mergeCell ref="RWB128:RWC128"/>
    <mergeCell ref="RWD128:RWE128"/>
    <mergeCell ref="RVL128:RVM128"/>
    <mergeCell ref="RVN128:RVO128"/>
    <mergeCell ref="RVP128:RVQ128"/>
    <mergeCell ref="RVR128:RVS128"/>
    <mergeCell ref="RVT128:RVU128"/>
    <mergeCell ref="RVB128:RVC128"/>
    <mergeCell ref="RVD128:RVE128"/>
    <mergeCell ref="RVF128:RVG128"/>
    <mergeCell ref="RVH128:RVI128"/>
    <mergeCell ref="RVJ128:RVK128"/>
    <mergeCell ref="RUR128:RUS128"/>
    <mergeCell ref="RUT128:RUU128"/>
    <mergeCell ref="RUV128:RUW128"/>
    <mergeCell ref="RUX128:RUY128"/>
    <mergeCell ref="RUZ128:RVA128"/>
    <mergeCell ref="RXJ128:RXK128"/>
    <mergeCell ref="RXL128:RXM128"/>
    <mergeCell ref="RXN128:RXO128"/>
    <mergeCell ref="RXP128:RXQ128"/>
    <mergeCell ref="RXR128:RXS128"/>
    <mergeCell ref="RWZ128:RXA128"/>
    <mergeCell ref="RXB128:RXC128"/>
    <mergeCell ref="RXD128:RXE128"/>
    <mergeCell ref="RXF128:RXG128"/>
    <mergeCell ref="RXH128:RXI128"/>
    <mergeCell ref="RWP128:RWQ128"/>
    <mergeCell ref="RWR128:RWS128"/>
    <mergeCell ref="RWT128:RWU128"/>
    <mergeCell ref="RWV128:RWW128"/>
    <mergeCell ref="RWX128:RWY128"/>
    <mergeCell ref="RWF128:RWG128"/>
    <mergeCell ref="RWH128:RWI128"/>
    <mergeCell ref="RWJ128:RWK128"/>
    <mergeCell ref="RWL128:RWM128"/>
    <mergeCell ref="RWN128:RWO128"/>
    <mergeCell ref="RYX128:RYY128"/>
    <mergeCell ref="RYZ128:RZA128"/>
    <mergeCell ref="RZB128:RZC128"/>
    <mergeCell ref="RZD128:RZE128"/>
    <mergeCell ref="RZF128:RZG128"/>
    <mergeCell ref="RYN128:RYO128"/>
    <mergeCell ref="RYP128:RYQ128"/>
    <mergeCell ref="RYR128:RYS128"/>
    <mergeCell ref="RYT128:RYU128"/>
    <mergeCell ref="RYV128:RYW128"/>
    <mergeCell ref="RYD128:RYE128"/>
    <mergeCell ref="RYF128:RYG128"/>
    <mergeCell ref="RYH128:RYI128"/>
    <mergeCell ref="RYJ128:RYK128"/>
    <mergeCell ref="RYL128:RYM128"/>
    <mergeCell ref="RXT128:RXU128"/>
    <mergeCell ref="RXV128:RXW128"/>
    <mergeCell ref="RXX128:RXY128"/>
    <mergeCell ref="RXZ128:RYA128"/>
    <mergeCell ref="RYB128:RYC128"/>
    <mergeCell ref="SAL128:SAM128"/>
    <mergeCell ref="SAN128:SAO128"/>
    <mergeCell ref="SAP128:SAQ128"/>
    <mergeCell ref="SAR128:SAS128"/>
    <mergeCell ref="SAT128:SAU128"/>
    <mergeCell ref="SAB128:SAC128"/>
    <mergeCell ref="SAD128:SAE128"/>
    <mergeCell ref="SAF128:SAG128"/>
    <mergeCell ref="SAH128:SAI128"/>
    <mergeCell ref="SAJ128:SAK128"/>
    <mergeCell ref="RZR128:RZS128"/>
    <mergeCell ref="RZT128:RZU128"/>
    <mergeCell ref="RZV128:RZW128"/>
    <mergeCell ref="RZX128:RZY128"/>
    <mergeCell ref="RZZ128:SAA128"/>
    <mergeCell ref="RZH128:RZI128"/>
    <mergeCell ref="RZJ128:RZK128"/>
    <mergeCell ref="RZL128:RZM128"/>
    <mergeCell ref="RZN128:RZO128"/>
    <mergeCell ref="RZP128:RZQ128"/>
    <mergeCell ref="SBZ128:SCA128"/>
    <mergeCell ref="SCB128:SCC128"/>
    <mergeCell ref="SCD128:SCE128"/>
    <mergeCell ref="SCF128:SCG128"/>
    <mergeCell ref="SCH128:SCI128"/>
    <mergeCell ref="SBP128:SBQ128"/>
    <mergeCell ref="SBR128:SBS128"/>
    <mergeCell ref="SBT128:SBU128"/>
    <mergeCell ref="SBV128:SBW128"/>
    <mergeCell ref="SBX128:SBY128"/>
    <mergeCell ref="SBF128:SBG128"/>
    <mergeCell ref="SBH128:SBI128"/>
    <mergeCell ref="SBJ128:SBK128"/>
    <mergeCell ref="SBL128:SBM128"/>
    <mergeCell ref="SBN128:SBO128"/>
    <mergeCell ref="SAV128:SAW128"/>
    <mergeCell ref="SAX128:SAY128"/>
    <mergeCell ref="SAZ128:SBA128"/>
    <mergeCell ref="SBB128:SBC128"/>
    <mergeCell ref="SBD128:SBE128"/>
    <mergeCell ref="SDN128:SDO128"/>
    <mergeCell ref="SDP128:SDQ128"/>
    <mergeCell ref="SDR128:SDS128"/>
    <mergeCell ref="SDT128:SDU128"/>
    <mergeCell ref="SDV128:SDW128"/>
    <mergeCell ref="SDD128:SDE128"/>
    <mergeCell ref="SDF128:SDG128"/>
    <mergeCell ref="SDH128:SDI128"/>
    <mergeCell ref="SDJ128:SDK128"/>
    <mergeCell ref="SDL128:SDM128"/>
    <mergeCell ref="SCT128:SCU128"/>
    <mergeCell ref="SCV128:SCW128"/>
    <mergeCell ref="SCX128:SCY128"/>
    <mergeCell ref="SCZ128:SDA128"/>
    <mergeCell ref="SDB128:SDC128"/>
    <mergeCell ref="SCJ128:SCK128"/>
    <mergeCell ref="SCL128:SCM128"/>
    <mergeCell ref="SCN128:SCO128"/>
    <mergeCell ref="SCP128:SCQ128"/>
    <mergeCell ref="SCR128:SCS128"/>
    <mergeCell ref="SFB128:SFC128"/>
    <mergeCell ref="SFD128:SFE128"/>
    <mergeCell ref="SFF128:SFG128"/>
    <mergeCell ref="SFH128:SFI128"/>
    <mergeCell ref="SFJ128:SFK128"/>
    <mergeCell ref="SER128:SES128"/>
    <mergeCell ref="SET128:SEU128"/>
    <mergeCell ref="SEV128:SEW128"/>
    <mergeCell ref="SEX128:SEY128"/>
    <mergeCell ref="SEZ128:SFA128"/>
    <mergeCell ref="SEH128:SEI128"/>
    <mergeCell ref="SEJ128:SEK128"/>
    <mergeCell ref="SEL128:SEM128"/>
    <mergeCell ref="SEN128:SEO128"/>
    <mergeCell ref="SEP128:SEQ128"/>
    <mergeCell ref="SDX128:SDY128"/>
    <mergeCell ref="SDZ128:SEA128"/>
    <mergeCell ref="SEB128:SEC128"/>
    <mergeCell ref="SED128:SEE128"/>
    <mergeCell ref="SEF128:SEG128"/>
    <mergeCell ref="SGP128:SGQ128"/>
    <mergeCell ref="SGR128:SGS128"/>
    <mergeCell ref="SGT128:SGU128"/>
    <mergeCell ref="SGV128:SGW128"/>
    <mergeCell ref="SGX128:SGY128"/>
    <mergeCell ref="SGF128:SGG128"/>
    <mergeCell ref="SGH128:SGI128"/>
    <mergeCell ref="SGJ128:SGK128"/>
    <mergeCell ref="SGL128:SGM128"/>
    <mergeCell ref="SGN128:SGO128"/>
    <mergeCell ref="SFV128:SFW128"/>
    <mergeCell ref="SFX128:SFY128"/>
    <mergeCell ref="SFZ128:SGA128"/>
    <mergeCell ref="SGB128:SGC128"/>
    <mergeCell ref="SGD128:SGE128"/>
    <mergeCell ref="SFL128:SFM128"/>
    <mergeCell ref="SFN128:SFO128"/>
    <mergeCell ref="SFP128:SFQ128"/>
    <mergeCell ref="SFR128:SFS128"/>
    <mergeCell ref="SFT128:SFU128"/>
    <mergeCell ref="SID128:SIE128"/>
    <mergeCell ref="SIF128:SIG128"/>
    <mergeCell ref="SIH128:SII128"/>
    <mergeCell ref="SIJ128:SIK128"/>
    <mergeCell ref="SIL128:SIM128"/>
    <mergeCell ref="SHT128:SHU128"/>
    <mergeCell ref="SHV128:SHW128"/>
    <mergeCell ref="SHX128:SHY128"/>
    <mergeCell ref="SHZ128:SIA128"/>
    <mergeCell ref="SIB128:SIC128"/>
    <mergeCell ref="SHJ128:SHK128"/>
    <mergeCell ref="SHL128:SHM128"/>
    <mergeCell ref="SHN128:SHO128"/>
    <mergeCell ref="SHP128:SHQ128"/>
    <mergeCell ref="SHR128:SHS128"/>
    <mergeCell ref="SGZ128:SHA128"/>
    <mergeCell ref="SHB128:SHC128"/>
    <mergeCell ref="SHD128:SHE128"/>
    <mergeCell ref="SHF128:SHG128"/>
    <mergeCell ref="SHH128:SHI128"/>
    <mergeCell ref="SJR128:SJS128"/>
    <mergeCell ref="SJT128:SJU128"/>
    <mergeCell ref="SJV128:SJW128"/>
    <mergeCell ref="SJX128:SJY128"/>
    <mergeCell ref="SJZ128:SKA128"/>
    <mergeCell ref="SJH128:SJI128"/>
    <mergeCell ref="SJJ128:SJK128"/>
    <mergeCell ref="SJL128:SJM128"/>
    <mergeCell ref="SJN128:SJO128"/>
    <mergeCell ref="SJP128:SJQ128"/>
    <mergeCell ref="SIX128:SIY128"/>
    <mergeCell ref="SIZ128:SJA128"/>
    <mergeCell ref="SJB128:SJC128"/>
    <mergeCell ref="SJD128:SJE128"/>
    <mergeCell ref="SJF128:SJG128"/>
    <mergeCell ref="SIN128:SIO128"/>
    <mergeCell ref="SIP128:SIQ128"/>
    <mergeCell ref="SIR128:SIS128"/>
    <mergeCell ref="SIT128:SIU128"/>
    <mergeCell ref="SIV128:SIW128"/>
    <mergeCell ref="SLF128:SLG128"/>
    <mergeCell ref="SLH128:SLI128"/>
    <mergeCell ref="SLJ128:SLK128"/>
    <mergeCell ref="SLL128:SLM128"/>
    <mergeCell ref="SLN128:SLO128"/>
    <mergeCell ref="SKV128:SKW128"/>
    <mergeCell ref="SKX128:SKY128"/>
    <mergeCell ref="SKZ128:SLA128"/>
    <mergeCell ref="SLB128:SLC128"/>
    <mergeCell ref="SLD128:SLE128"/>
    <mergeCell ref="SKL128:SKM128"/>
    <mergeCell ref="SKN128:SKO128"/>
    <mergeCell ref="SKP128:SKQ128"/>
    <mergeCell ref="SKR128:SKS128"/>
    <mergeCell ref="SKT128:SKU128"/>
    <mergeCell ref="SKB128:SKC128"/>
    <mergeCell ref="SKD128:SKE128"/>
    <mergeCell ref="SKF128:SKG128"/>
    <mergeCell ref="SKH128:SKI128"/>
    <mergeCell ref="SKJ128:SKK128"/>
    <mergeCell ref="SMT128:SMU128"/>
    <mergeCell ref="SMV128:SMW128"/>
    <mergeCell ref="SMX128:SMY128"/>
    <mergeCell ref="SMZ128:SNA128"/>
    <mergeCell ref="SNB128:SNC128"/>
    <mergeCell ref="SMJ128:SMK128"/>
    <mergeCell ref="SML128:SMM128"/>
    <mergeCell ref="SMN128:SMO128"/>
    <mergeCell ref="SMP128:SMQ128"/>
    <mergeCell ref="SMR128:SMS128"/>
    <mergeCell ref="SLZ128:SMA128"/>
    <mergeCell ref="SMB128:SMC128"/>
    <mergeCell ref="SMD128:SME128"/>
    <mergeCell ref="SMF128:SMG128"/>
    <mergeCell ref="SMH128:SMI128"/>
    <mergeCell ref="SLP128:SLQ128"/>
    <mergeCell ref="SLR128:SLS128"/>
    <mergeCell ref="SLT128:SLU128"/>
    <mergeCell ref="SLV128:SLW128"/>
    <mergeCell ref="SLX128:SLY128"/>
    <mergeCell ref="SOH128:SOI128"/>
    <mergeCell ref="SOJ128:SOK128"/>
    <mergeCell ref="SOL128:SOM128"/>
    <mergeCell ref="SON128:SOO128"/>
    <mergeCell ref="SOP128:SOQ128"/>
    <mergeCell ref="SNX128:SNY128"/>
    <mergeCell ref="SNZ128:SOA128"/>
    <mergeCell ref="SOB128:SOC128"/>
    <mergeCell ref="SOD128:SOE128"/>
    <mergeCell ref="SOF128:SOG128"/>
    <mergeCell ref="SNN128:SNO128"/>
    <mergeCell ref="SNP128:SNQ128"/>
    <mergeCell ref="SNR128:SNS128"/>
    <mergeCell ref="SNT128:SNU128"/>
    <mergeCell ref="SNV128:SNW128"/>
    <mergeCell ref="SND128:SNE128"/>
    <mergeCell ref="SNF128:SNG128"/>
    <mergeCell ref="SNH128:SNI128"/>
    <mergeCell ref="SNJ128:SNK128"/>
    <mergeCell ref="SNL128:SNM128"/>
    <mergeCell ref="SPV128:SPW128"/>
    <mergeCell ref="SPX128:SPY128"/>
    <mergeCell ref="SPZ128:SQA128"/>
    <mergeCell ref="SQB128:SQC128"/>
    <mergeCell ref="SQD128:SQE128"/>
    <mergeCell ref="SPL128:SPM128"/>
    <mergeCell ref="SPN128:SPO128"/>
    <mergeCell ref="SPP128:SPQ128"/>
    <mergeCell ref="SPR128:SPS128"/>
    <mergeCell ref="SPT128:SPU128"/>
    <mergeCell ref="SPB128:SPC128"/>
    <mergeCell ref="SPD128:SPE128"/>
    <mergeCell ref="SPF128:SPG128"/>
    <mergeCell ref="SPH128:SPI128"/>
    <mergeCell ref="SPJ128:SPK128"/>
    <mergeCell ref="SOR128:SOS128"/>
    <mergeCell ref="SOT128:SOU128"/>
    <mergeCell ref="SOV128:SOW128"/>
    <mergeCell ref="SOX128:SOY128"/>
    <mergeCell ref="SOZ128:SPA128"/>
    <mergeCell ref="SRJ128:SRK128"/>
    <mergeCell ref="SRL128:SRM128"/>
    <mergeCell ref="SRN128:SRO128"/>
    <mergeCell ref="SRP128:SRQ128"/>
    <mergeCell ref="SRR128:SRS128"/>
    <mergeCell ref="SQZ128:SRA128"/>
    <mergeCell ref="SRB128:SRC128"/>
    <mergeCell ref="SRD128:SRE128"/>
    <mergeCell ref="SRF128:SRG128"/>
    <mergeCell ref="SRH128:SRI128"/>
    <mergeCell ref="SQP128:SQQ128"/>
    <mergeCell ref="SQR128:SQS128"/>
    <mergeCell ref="SQT128:SQU128"/>
    <mergeCell ref="SQV128:SQW128"/>
    <mergeCell ref="SQX128:SQY128"/>
    <mergeCell ref="SQF128:SQG128"/>
    <mergeCell ref="SQH128:SQI128"/>
    <mergeCell ref="SQJ128:SQK128"/>
    <mergeCell ref="SQL128:SQM128"/>
    <mergeCell ref="SQN128:SQO128"/>
    <mergeCell ref="SSX128:SSY128"/>
    <mergeCell ref="SSZ128:STA128"/>
    <mergeCell ref="STB128:STC128"/>
    <mergeCell ref="STD128:STE128"/>
    <mergeCell ref="STF128:STG128"/>
    <mergeCell ref="SSN128:SSO128"/>
    <mergeCell ref="SSP128:SSQ128"/>
    <mergeCell ref="SSR128:SSS128"/>
    <mergeCell ref="SST128:SSU128"/>
    <mergeCell ref="SSV128:SSW128"/>
    <mergeCell ref="SSD128:SSE128"/>
    <mergeCell ref="SSF128:SSG128"/>
    <mergeCell ref="SSH128:SSI128"/>
    <mergeCell ref="SSJ128:SSK128"/>
    <mergeCell ref="SSL128:SSM128"/>
    <mergeCell ref="SRT128:SRU128"/>
    <mergeCell ref="SRV128:SRW128"/>
    <mergeCell ref="SRX128:SRY128"/>
    <mergeCell ref="SRZ128:SSA128"/>
    <mergeCell ref="SSB128:SSC128"/>
    <mergeCell ref="SUL128:SUM128"/>
    <mergeCell ref="SUN128:SUO128"/>
    <mergeCell ref="SUP128:SUQ128"/>
    <mergeCell ref="SUR128:SUS128"/>
    <mergeCell ref="SUT128:SUU128"/>
    <mergeCell ref="SUB128:SUC128"/>
    <mergeCell ref="SUD128:SUE128"/>
    <mergeCell ref="SUF128:SUG128"/>
    <mergeCell ref="SUH128:SUI128"/>
    <mergeCell ref="SUJ128:SUK128"/>
    <mergeCell ref="STR128:STS128"/>
    <mergeCell ref="STT128:STU128"/>
    <mergeCell ref="STV128:STW128"/>
    <mergeCell ref="STX128:STY128"/>
    <mergeCell ref="STZ128:SUA128"/>
    <mergeCell ref="STH128:STI128"/>
    <mergeCell ref="STJ128:STK128"/>
    <mergeCell ref="STL128:STM128"/>
    <mergeCell ref="STN128:STO128"/>
    <mergeCell ref="STP128:STQ128"/>
    <mergeCell ref="SVZ128:SWA128"/>
    <mergeCell ref="SWB128:SWC128"/>
    <mergeCell ref="SWD128:SWE128"/>
    <mergeCell ref="SWF128:SWG128"/>
    <mergeCell ref="SWH128:SWI128"/>
    <mergeCell ref="SVP128:SVQ128"/>
    <mergeCell ref="SVR128:SVS128"/>
    <mergeCell ref="SVT128:SVU128"/>
    <mergeCell ref="SVV128:SVW128"/>
    <mergeCell ref="SVX128:SVY128"/>
    <mergeCell ref="SVF128:SVG128"/>
    <mergeCell ref="SVH128:SVI128"/>
    <mergeCell ref="SVJ128:SVK128"/>
    <mergeCell ref="SVL128:SVM128"/>
    <mergeCell ref="SVN128:SVO128"/>
    <mergeCell ref="SUV128:SUW128"/>
    <mergeCell ref="SUX128:SUY128"/>
    <mergeCell ref="SUZ128:SVA128"/>
    <mergeCell ref="SVB128:SVC128"/>
    <mergeCell ref="SVD128:SVE128"/>
    <mergeCell ref="SXN128:SXO128"/>
    <mergeCell ref="SXP128:SXQ128"/>
    <mergeCell ref="SXR128:SXS128"/>
    <mergeCell ref="SXT128:SXU128"/>
    <mergeCell ref="SXV128:SXW128"/>
    <mergeCell ref="SXD128:SXE128"/>
    <mergeCell ref="SXF128:SXG128"/>
    <mergeCell ref="SXH128:SXI128"/>
    <mergeCell ref="SXJ128:SXK128"/>
    <mergeCell ref="SXL128:SXM128"/>
    <mergeCell ref="SWT128:SWU128"/>
    <mergeCell ref="SWV128:SWW128"/>
    <mergeCell ref="SWX128:SWY128"/>
    <mergeCell ref="SWZ128:SXA128"/>
    <mergeCell ref="SXB128:SXC128"/>
    <mergeCell ref="SWJ128:SWK128"/>
    <mergeCell ref="SWL128:SWM128"/>
    <mergeCell ref="SWN128:SWO128"/>
    <mergeCell ref="SWP128:SWQ128"/>
    <mergeCell ref="SWR128:SWS128"/>
    <mergeCell ref="SZB128:SZC128"/>
    <mergeCell ref="SZD128:SZE128"/>
    <mergeCell ref="SZF128:SZG128"/>
    <mergeCell ref="SZH128:SZI128"/>
    <mergeCell ref="SZJ128:SZK128"/>
    <mergeCell ref="SYR128:SYS128"/>
    <mergeCell ref="SYT128:SYU128"/>
    <mergeCell ref="SYV128:SYW128"/>
    <mergeCell ref="SYX128:SYY128"/>
    <mergeCell ref="SYZ128:SZA128"/>
    <mergeCell ref="SYH128:SYI128"/>
    <mergeCell ref="SYJ128:SYK128"/>
    <mergeCell ref="SYL128:SYM128"/>
    <mergeCell ref="SYN128:SYO128"/>
    <mergeCell ref="SYP128:SYQ128"/>
    <mergeCell ref="SXX128:SXY128"/>
    <mergeCell ref="SXZ128:SYA128"/>
    <mergeCell ref="SYB128:SYC128"/>
    <mergeCell ref="SYD128:SYE128"/>
    <mergeCell ref="SYF128:SYG128"/>
    <mergeCell ref="TAP128:TAQ128"/>
    <mergeCell ref="TAR128:TAS128"/>
    <mergeCell ref="TAT128:TAU128"/>
    <mergeCell ref="TAV128:TAW128"/>
    <mergeCell ref="TAX128:TAY128"/>
    <mergeCell ref="TAF128:TAG128"/>
    <mergeCell ref="TAH128:TAI128"/>
    <mergeCell ref="TAJ128:TAK128"/>
    <mergeCell ref="TAL128:TAM128"/>
    <mergeCell ref="TAN128:TAO128"/>
    <mergeCell ref="SZV128:SZW128"/>
    <mergeCell ref="SZX128:SZY128"/>
    <mergeCell ref="SZZ128:TAA128"/>
    <mergeCell ref="TAB128:TAC128"/>
    <mergeCell ref="TAD128:TAE128"/>
    <mergeCell ref="SZL128:SZM128"/>
    <mergeCell ref="SZN128:SZO128"/>
    <mergeCell ref="SZP128:SZQ128"/>
    <mergeCell ref="SZR128:SZS128"/>
    <mergeCell ref="SZT128:SZU128"/>
    <mergeCell ref="TCD128:TCE128"/>
    <mergeCell ref="TCF128:TCG128"/>
    <mergeCell ref="TCH128:TCI128"/>
    <mergeCell ref="TCJ128:TCK128"/>
    <mergeCell ref="TCL128:TCM128"/>
    <mergeCell ref="TBT128:TBU128"/>
    <mergeCell ref="TBV128:TBW128"/>
    <mergeCell ref="TBX128:TBY128"/>
    <mergeCell ref="TBZ128:TCA128"/>
    <mergeCell ref="TCB128:TCC128"/>
    <mergeCell ref="TBJ128:TBK128"/>
    <mergeCell ref="TBL128:TBM128"/>
    <mergeCell ref="TBN128:TBO128"/>
    <mergeCell ref="TBP128:TBQ128"/>
    <mergeCell ref="TBR128:TBS128"/>
    <mergeCell ref="TAZ128:TBA128"/>
    <mergeCell ref="TBB128:TBC128"/>
    <mergeCell ref="TBD128:TBE128"/>
    <mergeCell ref="TBF128:TBG128"/>
    <mergeCell ref="TBH128:TBI128"/>
    <mergeCell ref="TDR128:TDS128"/>
    <mergeCell ref="TDT128:TDU128"/>
    <mergeCell ref="TDV128:TDW128"/>
    <mergeCell ref="TDX128:TDY128"/>
    <mergeCell ref="TDZ128:TEA128"/>
    <mergeCell ref="TDH128:TDI128"/>
    <mergeCell ref="TDJ128:TDK128"/>
    <mergeCell ref="TDL128:TDM128"/>
    <mergeCell ref="TDN128:TDO128"/>
    <mergeCell ref="TDP128:TDQ128"/>
    <mergeCell ref="TCX128:TCY128"/>
    <mergeCell ref="TCZ128:TDA128"/>
    <mergeCell ref="TDB128:TDC128"/>
    <mergeCell ref="TDD128:TDE128"/>
    <mergeCell ref="TDF128:TDG128"/>
    <mergeCell ref="TCN128:TCO128"/>
    <mergeCell ref="TCP128:TCQ128"/>
    <mergeCell ref="TCR128:TCS128"/>
    <mergeCell ref="TCT128:TCU128"/>
    <mergeCell ref="TCV128:TCW128"/>
    <mergeCell ref="TFF128:TFG128"/>
    <mergeCell ref="TFH128:TFI128"/>
    <mergeCell ref="TFJ128:TFK128"/>
    <mergeCell ref="TFL128:TFM128"/>
    <mergeCell ref="TFN128:TFO128"/>
    <mergeCell ref="TEV128:TEW128"/>
    <mergeCell ref="TEX128:TEY128"/>
    <mergeCell ref="TEZ128:TFA128"/>
    <mergeCell ref="TFB128:TFC128"/>
    <mergeCell ref="TFD128:TFE128"/>
    <mergeCell ref="TEL128:TEM128"/>
    <mergeCell ref="TEN128:TEO128"/>
    <mergeCell ref="TEP128:TEQ128"/>
    <mergeCell ref="TER128:TES128"/>
    <mergeCell ref="TET128:TEU128"/>
    <mergeCell ref="TEB128:TEC128"/>
    <mergeCell ref="TED128:TEE128"/>
    <mergeCell ref="TEF128:TEG128"/>
    <mergeCell ref="TEH128:TEI128"/>
    <mergeCell ref="TEJ128:TEK128"/>
    <mergeCell ref="TGT128:TGU128"/>
    <mergeCell ref="TGV128:TGW128"/>
    <mergeCell ref="TGX128:TGY128"/>
    <mergeCell ref="TGZ128:THA128"/>
    <mergeCell ref="THB128:THC128"/>
    <mergeCell ref="TGJ128:TGK128"/>
    <mergeCell ref="TGL128:TGM128"/>
    <mergeCell ref="TGN128:TGO128"/>
    <mergeCell ref="TGP128:TGQ128"/>
    <mergeCell ref="TGR128:TGS128"/>
    <mergeCell ref="TFZ128:TGA128"/>
    <mergeCell ref="TGB128:TGC128"/>
    <mergeCell ref="TGD128:TGE128"/>
    <mergeCell ref="TGF128:TGG128"/>
    <mergeCell ref="TGH128:TGI128"/>
    <mergeCell ref="TFP128:TFQ128"/>
    <mergeCell ref="TFR128:TFS128"/>
    <mergeCell ref="TFT128:TFU128"/>
    <mergeCell ref="TFV128:TFW128"/>
    <mergeCell ref="TFX128:TFY128"/>
    <mergeCell ref="TIH128:TII128"/>
    <mergeCell ref="TIJ128:TIK128"/>
    <mergeCell ref="TIL128:TIM128"/>
    <mergeCell ref="TIN128:TIO128"/>
    <mergeCell ref="TIP128:TIQ128"/>
    <mergeCell ref="THX128:THY128"/>
    <mergeCell ref="THZ128:TIA128"/>
    <mergeCell ref="TIB128:TIC128"/>
    <mergeCell ref="TID128:TIE128"/>
    <mergeCell ref="TIF128:TIG128"/>
    <mergeCell ref="THN128:THO128"/>
    <mergeCell ref="THP128:THQ128"/>
    <mergeCell ref="THR128:THS128"/>
    <mergeCell ref="THT128:THU128"/>
    <mergeCell ref="THV128:THW128"/>
    <mergeCell ref="THD128:THE128"/>
    <mergeCell ref="THF128:THG128"/>
    <mergeCell ref="THH128:THI128"/>
    <mergeCell ref="THJ128:THK128"/>
    <mergeCell ref="THL128:THM128"/>
    <mergeCell ref="TJV128:TJW128"/>
    <mergeCell ref="TJX128:TJY128"/>
    <mergeCell ref="TJZ128:TKA128"/>
    <mergeCell ref="TKB128:TKC128"/>
    <mergeCell ref="TKD128:TKE128"/>
    <mergeCell ref="TJL128:TJM128"/>
    <mergeCell ref="TJN128:TJO128"/>
    <mergeCell ref="TJP128:TJQ128"/>
    <mergeCell ref="TJR128:TJS128"/>
    <mergeCell ref="TJT128:TJU128"/>
    <mergeCell ref="TJB128:TJC128"/>
    <mergeCell ref="TJD128:TJE128"/>
    <mergeCell ref="TJF128:TJG128"/>
    <mergeCell ref="TJH128:TJI128"/>
    <mergeCell ref="TJJ128:TJK128"/>
    <mergeCell ref="TIR128:TIS128"/>
    <mergeCell ref="TIT128:TIU128"/>
    <mergeCell ref="TIV128:TIW128"/>
    <mergeCell ref="TIX128:TIY128"/>
    <mergeCell ref="TIZ128:TJA128"/>
    <mergeCell ref="TLJ128:TLK128"/>
    <mergeCell ref="TLL128:TLM128"/>
    <mergeCell ref="TLN128:TLO128"/>
    <mergeCell ref="TLP128:TLQ128"/>
    <mergeCell ref="TLR128:TLS128"/>
    <mergeCell ref="TKZ128:TLA128"/>
    <mergeCell ref="TLB128:TLC128"/>
    <mergeCell ref="TLD128:TLE128"/>
    <mergeCell ref="TLF128:TLG128"/>
    <mergeCell ref="TLH128:TLI128"/>
    <mergeCell ref="TKP128:TKQ128"/>
    <mergeCell ref="TKR128:TKS128"/>
    <mergeCell ref="TKT128:TKU128"/>
    <mergeCell ref="TKV128:TKW128"/>
    <mergeCell ref="TKX128:TKY128"/>
    <mergeCell ref="TKF128:TKG128"/>
    <mergeCell ref="TKH128:TKI128"/>
    <mergeCell ref="TKJ128:TKK128"/>
    <mergeCell ref="TKL128:TKM128"/>
    <mergeCell ref="TKN128:TKO128"/>
    <mergeCell ref="TMX128:TMY128"/>
    <mergeCell ref="TMZ128:TNA128"/>
    <mergeCell ref="TNB128:TNC128"/>
    <mergeCell ref="TND128:TNE128"/>
    <mergeCell ref="TNF128:TNG128"/>
    <mergeCell ref="TMN128:TMO128"/>
    <mergeCell ref="TMP128:TMQ128"/>
    <mergeCell ref="TMR128:TMS128"/>
    <mergeCell ref="TMT128:TMU128"/>
    <mergeCell ref="TMV128:TMW128"/>
    <mergeCell ref="TMD128:TME128"/>
    <mergeCell ref="TMF128:TMG128"/>
    <mergeCell ref="TMH128:TMI128"/>
    <mergeCell ref="TMJ128:TMK128"/>
    <mergeCell ref="TML128:TMM128"/>
    <mergeCell ref="TLT128:TLU128"/>
    <mergeCell ref="TLV128:TLW128"/>
    <mergeCell ref="TLX128:TLY128"/>
    <mergeCell ref="TLZ128:TMA128"/>
    <mergeCell ref="TMB128:TMC128"/>
    <mergeCell ref="TOL128:TOM128"/>
    <mergeCell ref="TON128:TOO128"/>
    <mergeCell ref="TOP128:TOQ128"/>
    <mergeCell ref="TOR128:TOS128"/>
    <mergeCell ref="TOT128:TOU128"/>
    <mergeCell ref="TOB128:TOC128"/>
    <mergeCell ref="TOD128:TOE128"/>
    <mergeCell ref="TOF128:TOG128"/>
    <mergeCell ref="TOH128:TOI128"/>
    <mergeCell ref="TOJ128:TOK128"/>
    <mergeCell ref="TNR128:TNS128"/>
    <mergeCell ref="TNT128:TNU128"/>
    <mergeCell ref="TNV128:TNW128"/>
    <mergeCell ref="TNX128:TNY128"/>
    <mergeCell ref="TNZ128:TOA128"/>
    <mergeCell ref="TNH128:TNI128"/>
    <mergeCell ref="TNJ128:TNK128"/>
    <mergeCell ref="TNL128:TNM128"/>
    <mergeCell ref="TNN128:TNO128"/>
    <mergeCell ref="TNP128:TNQ128"/>
    <mergeCell ref="TPZ128:TQA128"/>
    <mergeCell ref="TQB128:TQC128"/>
    <mergeCell ref="TQD128:TQE128"/>
    <mergeCell ref="TQF128:TQG128"/>
    <mergeCell ref="TQH128:TQI128"/>
    <mergeCell ref="TPP128:TPQ128"/>
    <mergeCell ref="TPR128:TPS128"/>
    <mergeCell ref="TPT128:TPU128"/>
    <mergeCell ref="TPV128:TPW128"/>
    <mergeCell ref="TPX128:TPY128"/>
    <mergeCell ref="TPF128:TPG128"/>
    <mergeCell ref="TPH128:TPI128"/>
    <mergeCell ref="TPJ128:TPK128"/>
    <mergeCell ref="TPL128:TPM128"/>
    <mergeCell ref="TPN128:TPO128"/>
    <mergeCell ref="TOV128:TOW128"/>
    <mergeCell ref="TOX128:TOY128"/>
    <mergeCell ref="TOZ128:TPA128"/>
    <mergeCell ref="TPB128:TPC128"/>
    <mergeCell ref="TPD128:TPE128"/>
    <mergeCell ref="TRN128:TRO128"/>
    <mergeCell ref="TRP128:TRQ128"/>
    <mergeCell ref="TRR128:TRS128"/>
    <mergeCell ref="TRT128:TRU128"/>
    <mergeCell ref="TRV128:TRW128"/>
    <mergeCell ref="TRD128:TRE128"/>
    <mergeCell ref="TRF128:TRG128"/>
    <mergeCell ref="TRH128:TRI128"/>
    <mergeCell ref="TRJ128:TRK128"/>
    <mergeCell ref="TRL128:TRM128"/>
    <mergeCell ref="TQT128:TQU128"/>
    <mergeCell ref="TQV128:TQW128"/>
    <mergeCell ref="TQX128:TQY128"/>
    <mergeCell ref="TQZ128:TRA128"/>
    <mergeCell ref="TRB128:TRC128"/>
    <mergeCell ref="TQJ128:TQK128"/>
    <mergeCell ref="TQL128:TQM128"/>
    <mergeCell ref="TQN128:TQO128"/>
    <mergeCell ref="TQP128:TQQ128"/>
    <mergeCell ref="TQR128:TQS128"/>
    <mergeCell ref="TTB128:TTC128"/>
    <mergeCell ref="TTD128:TTE128"/>
    <mergeCell ref="TTF128:TTG128"/>
    <mergeCell ref="TTH128:TTI128"/>
    <mergeCell ref="TTJ128:TTK128"/>
    <mergeCell ref="TSR128:TSS128"/>
    <mergeCell ref="TST128:TSU128"/>
    <mergeCell ref="TSV128:TSW128"/>
    <mergeCell ref="TSX128:TSY128"/>
    <mergeCell ref="TSZ128:TTA128"/>
    <mergeCell ref="TSH128:TSI128"/>
    <mergeCell ref="TSJ128:TSK128"/>
    <mergeCell ref="TSL128:TSM128"/>
    <mergeCell ref="TSN128:TSO128"/>
    <mergeCell ref="TSP128:TSQ128"/>
    <mergeCell ref="TRX128:TRY128"/>
    <mergeCell ref="TRZ128:TSA128"/>
    <mergeCell ref="TSB128:TSC128"/>
    <mergeCell ref="TSD128:TSE128"/>
    <mergeCell ref="TSF128:TSG128"/>
    <mergeCell ref="TUP128:TUQ128"/>
    <mergeCell ref="TUR128:TUS128"/>
    <mergeCell ref="TUT128:TUU128"/>
    <mergeCell ref="TUV128:TUW128"/>
    <mergeCell ref="TUX128:TUY128"/>
    <mergeCell ref="TUF128:TUG128"/>
    <mergeCell ref="TUH128:TUI128"/>
    <mergeCell ref="TUJ128:TUK128"/>
    <mergeCell ref="TUL128:TUM128"/>
    <mergeCell ref="TUN128:TUO128"/>
    <mergeCell ref="TTV128:TTW128"/>
    <mergeCell ref="TTX128:TTY128"/>
    <mergeCell ref="TTZ128:TUA128"/>
    <mergeCell ref="TUB128:TUC128"/>
    <mergeCell ref="TUD128:TUE128"/>
    <mergeCell ref="TTL128:TTM128"/>
    <mergeCell ref="TTN128:TTO128"/>
    <mergeCell ref="TTP128:TTQ128"/>
    <mergeCell ref="TTR128:TTS128"/>
    <mergeCell ref="TTT128:TTU128"/>
    <mergeCell ref="TWD128:TWE128"/>
    <mergeCell ref="TWF128:TWG128"/>
    <mergeCell ref="TWH128:TWI128"/>
    <mergeCell ref="TWJ128:TWK128"/>
    <mergeCell ref="TWL128:TWM128"/>
    <mergeCell ref="TVT128:TVU128"/>
    <mergeCell ref="TVV128:TVW128"/>
    <mergeCell ref="TVX128:TVY128"/>
    <mergeCell ref="TVZ128:TWA128"/>
    <mergeCell ref="TWB128:TWC128"/>
    <mergeCell ref="TVJ128:TVK128"/>
    <mergeCell ref="TVL128:TVM128"/>
    <mergeCell ref="TVN128:TVO128"/>
    <mergeCell ref="TVP128:TVQ128"/>
    <mergeCell ref="TVR128:TVS128"/>
    <mergeCell ref="TUZ128:TVA128"/>
    <mergeCell ref="TVB128:TVC128"/>
    <mergeCell ref="TVD128:TVE128"/>
    <mergeCell ref="TVF128:TVG128"/>
    <mergeCell ref="TVH128:TVI128"/>
    <mergeCell ref="TXR128:TXS128"/>
    <mergeCell ref="TXT128:TXU128"/>
    <mergeCell ref="TXV128:TXW128"/>
    <mergeCell ref="TXX128:TXY128"/>
    <mergeCell ref="TXZ128:TYA128"/>
    <mergeCell ref="TXH128:TXI128"/>
    <mergeCell ref="TXJ128:TXK128"/>
    <mergeCell ref="TXL128:TXM128"/>
    <mergeCell ref="TXN128:TXO128"/>
    <mergeCell ref="TXP128:TXQ128"/>
    <mergeCell ref="TWX128:TWY128"/>
    <mergeCell ref="TWZ128:TXA128"/>
    <mergeCell ref="TXB128:TXC128"/>
    <mergeCell ref="TXD128:TXE128"/>
    <mergeCell ref="TXF128:TXG128"/>
    <mergeCell ref="TWN128:TWO128"/>
    <mergeCell ref="TWP128:TWQ128"/>
    <mergeCell ref="TWR128:TWS128"/>
    <mergeCell ref="TWT128:TWU128"/>
    <mergeCell ref="TWV128:TWW128"/>
    <mergeCell ref="TZF128:TZG128"/>
    <mergeCell ref="TZH128:TZI128"/>
    <mergeCell ref="TZJ128:TZK128"/>
    <mergeCell ref="TZL128:TZM128"/>
    <mergeCell ref="TZN128:TZO128"/>
    <mergeCell ref="TYV128:TYW128"/>
    <mergeCell ref="TYX128:TYY128"/>
    <mergeCell ref="TYZ128:TZA128"/>
    <mergeCell ref="TZB128:TZC128"/>
    <mergeCell ref="TZD128:TZE128"/>
    <mergeCell ref="TYL128:TYM128"/>
    <mergeCell ref="TYN128:TYO128"/>
    <mergeCell ref="TYP128:TYQ128"/>
    <mergeCell ref="TYR128:TYS128"/>
    <mergeCell ref="TYT128:TYU128"/>
    <mergeCell ref="TYB128:TYC128"/>
    <mergeCell ref="TYD128:TYE128"/>
    <mergeCell ref="TYF128:TYG128"/>
    <mergeCell ref="TYH128:TYI128"/>
    <mergeCell ref="TYJ128:TYK128"/>
    <mergeCell ref="UAT128:UAU128"/>
    <mergeCell ref="UAV128:UAW128"/>
    <mergeCell ref="UAX128:UAY128"/>
    <mergeCell ref="UAZ128:UBA128"/>
    <mergeCell ref="UBB128:UBC128"/>
    <mergeCell ref="UAJ128:UAK128"/>
    <mergeCell ref="UAL128:UAM128"/>
    <mergeCell ref="UAN128:UAO128"/>
    <mergeCell ref="UAP128:UAQ128"/>
    <mergeCell ref="UAR128:UAS128"/>
    <mergeCell ref="TZZ128:UAA128"/>
    <mergeCell ref="UAB128:UAC128"/>
    <mergeCell ref="UAD128:UAE128"/>
    <mergeCell ref="UAF128:UAG128"/>
    <mergeCell ref="UAH128:UAI128"/>
    <mergeCell ref="TZP128:TZQ128"/>
    <mergeCell ref="TZR128:TZS128"/>
    <mergeCell ref="TZT128:TZU128"/>
    <mergeCell ref="TZV128:TZW128"/>
    <mergeCell ref="TZX128:TZY128"/>
    <mergeCell ref="UCH128:UCI128"/>
    <mergeCell ref="UCJ128:UCK128"/>
    <mergeCell ref="UCL128:UCM128"/>
    <mergeCell ref="UCN128:UCO128"/>
    <mergeCell ref="UCP128:UCQ128"/>
    <mergeCell ref="UBX128:UBY128"/>
    <mergeCell ref="UBZ128:UCA128"/>
    <mergeCell ref="UCB128:UCC128"/>
    <mergeCell ref="UCD128:UCE128"/>
    <mergeCell ref="UCF128:UCG128"/>
    <mergeCell ref="UBN128:UBO128"/>
    <mergeCell ref="UBP128:UBQ128"/>
    <mergeCell ref="UBR128:UBS128"/>
    <mergeCell ref="UBT128:UBU128"/>
    <mergeCell ref="UBV128:UBW128"/>
    <mergeCell ref="UBD128:UBE128"/>
    <mergeCell ref="UBF128:UBG128"/>
    <mergeCell ref="UBH128:UBI128"/>
    <mergeCell ref="UBJ128:UBK128"/>
    <mergeCell ref="UBL128:UBM128"/>
    <mergeCell ref="UDV128:UDW128"/>
    <mergeCell ref="UDX128:UDY128"/>
    <mergeCell ref="UDZ128:UEA128"/>
    <mergeCell ref="UEB128:UEC128"/>
    <mergeCell ref="UED128:UEE128"/>
    <mergeCell ref="UDL128:UDM128"/>
    <mergeCell ref="UDN128:UDO128"/>
    <mergeCell ref="UDP128:UDQ128"/>
    <mergeCell ref="UDR128:UDS128"/>
    <mergeCell ref="UDT128:UDU128"/>
    <mergeCell ref="UDB128:UDC128"/>
    <mergeCell ref="UDD128:UDE128"/>
    <mergeCell ref="UDF128:UDG128"/>
    <mergeCell ref="UDH128:UDI128"/>
    <mergeCell ref="UDJ128:UDK128"/>
    <mergeCell ref="UCR128:UCS128"/>
    <mergeCell ref="UCT128:UCU128"/>
    <mergeCell ref="UCV128:UCW128"/>
    <mergeCell ref="UCX128:UCY128"/>
    <mergeCell ref="UCZ128:UDA128"/>
    <mergeCell ref="UFJ128:UFK128"/>
    <mergeCell ref="UFL128:UFM128"/>
    <mergeCell ref="UFN128:UFO128"/>
    <mergeCell ref="UFP128:UFQ128"/>
    <mergeCell ref="UFR128:UFS128"/>
    <mergeCell ref="UEZ128:UFA128"/>
    <mergeCell ref="UFB128:UFC128"/>
    <mergeCell ref="UFD128:UFE128"/>
    <mergeCell ref="UFF128:UFG128"/>
    <mergeCell ref="UFH128:UFI128"/>
    <mergeCell ref="UEP128:UEQ128"/>
    <mergeCell ref="UER128:UES128"/>
    <mergeCell ref="UET128:UEU128"/>
    <mergeCell ref="UEV128:UEW128"/>
    <mergeCell ref="UEX128:UEY128"/>
    <mergeCell ref="UEF128:UEG128"/>
    <mergeCell ref="UEH128:UEI128"/>
    <mergeCell ref="UEJ128:UEK128"/>
    <mergeCell ref="UEL128:UEM128"/>
    <mergeCell ref="UEN128:UEO128"/>
    <mergeCell ref="UGX128:UGY128"/>
    <mergeCell ref="UGZ128:UHA128"/>
    <mergeCell ref="UHB128:UHC128"/>
    <mergeCell ref="UHD128:UHE128"/>
    <mergeCell ref="UHF128:UHG128"/>
    <mergeCell ref="UGN128:UGO128"/>
    <mergeCell ref="UGP128:UGQ128"/>
    <mergeCell ref="UGR128:UGS128"/>
    <mergeCell ref="UGT128:UGU128"/>
    <mergeCell ref="UGV128:UGW128"/>
    <mergeCell ref="UGD128:UGE128"/>
    <mergeCell ref="UGF128:UGG128"/>
    <mergeCell ref="UGH128:UGI128"/>
    <mergeCell ref="UGJ128:UGK128"/>
    <mergeCell ref="UGL128:UGM128"/>
    <mergeCell ref="UFT128:UFU128"/>
    <mergeCell ref="UFV128:UFW128"/>
    <mergeCell ref="UFX128:UFY128"/>
    <mergeCell ref="UFZ128:UGA128"/>
    <mergeCell ref="UGB128:UGC128"/>
    <mergeCell ref="UIL128:UIM128"/>
    <mergeCell ref="UIN128:UIO128"/>
    <mergeCell ref="UIP128:UIQ128"/>
    <mergeCell ref="UIR128:UIS128"/>
    <mergeCell ref="UIT128:UIU128"/>
    <mergeCell ref="UIB128:UIC128"/>
    <mergeCell ref="UID128:UIE128"/>
    <mergeCell ref="UIF128:UIG128"/>
    <mergeCell ref="UIH128:UII128"/>
    <mergeCell ref="UIJ128:UIK128"/>
    <mergeCell ref="UHR128:UHS128"/>
    <mergeCell ref="UHT128:UHU128"/>
    <mergeCell ref="UHV128:UHW128"/>
    <mergeCell ref="UHX128:UHY128"/>
    <mergeCell ref="UHZ128:UIA128"/>
    <mergeCell ref="UHH128:UHI128"/>
    <mergeCell ref="UHJ128:UHK128"/>
    <mergeCell ref="UHL128:UHM128"/>
    <mergeCell ref="UHN128:UHO128"/>
    <mergeCell ref="UHP128:UHQ128"/>
    <mergeCell ref="UJZ128:UKA128"/>
    <mergeCell ref="UKB128:UKC128"/>
    <mergeCell ref="UKD128:UKE128"/>
    <mergeCell ref="UKF128:UKG128"/>
    <mergeCell ref="UKH128:UKI128"/>
    <mergeCell ref="UJP128:UJQ128"/>
    <mergeCell ref="UJR128:UJS128"/>
    <mergeCell ref="UJT128:UJU128"/>
    <mergeCell ref="UJV128:UJW128"/>
    <mergeCell ref="UJX128:UJY128"/>
    <mergeCell ref="UJF128:UJG128"/>
    <mergeCell ref="UJH128:UJI128"/>
    <mergeCell ref="UJJ128:UJK128"/>
    <mergeCell ref="UJL128:UJM128"/>
    <mergeCell ref="UJN128:UJO128"/>
    <mergeCell ref="UIV128:UIW128"/>
    <mergeCell ref="UIX128:UIY128"/>
    <mergeCell ref="UIZ128:UJA128"/>
    <mergeCell ref="UJB128:UJC128"/>
    <mergeCell ref="UJD128:UJE128"/>
    <mergeCell ref="ULN128:ULO128"/>
    <mergeCell ref="ULP128:ULQ128"/>
    <mergeCell ref="ULR128:ULS128"/>
    <mergeCell ref="ULT128:ULU128"/>
    <mergeCell ref="ULV128:ULW128"/>
    <mergeCell ref="ULD128:ULE128"/>
    <mergeCell ref="ULF128:ULG128"/>
    <mergeCell ref="ULH128:ULI128"/>
    <mergeCell ref="ULJ128:ULK128"/>
    <mergeCell ref="ULL128:ULM128"/>
    <mergeCell ref="UKT128:UKU128"/>
    <mergeCell ref="UKV128:UKW128"/>
    <mergeCell ref="UKX128:UKY128"/>
    <mergeCell ref="UKZ128:ULA128"/>
    <mergeCell ref="ULB128:ULC128"/>
    <mergeCell ref="UKJ128:UKK128"/>
    <mergeCell ref="UKL128:UKM128"/>
    <mergeCell ref="UKN128:UKO128"/>
    <mergeCell ref="UKP128:UKQ128"/>
    <mergeCell ref="UKR128:UKS128"/>
    <mergeCell ref="UNB128:UNC128"/>
    <mergeCell ref="UND128:UNE128"/>
    <mergeCell ref="UNF128:UNG128"/>
    <mergeCell ref="UNH128:UNI128"/>
    <mergeCell ref="UNJ128:UNK128"/>
    <mergeCell ref="UMR128:UMS128"/>
    <mergeCell ref="UMT128:UMU128"/>
    <mergeCell ref="UMV128:UMW128"/>
    <mergeCell ref="UMX128:UMY128"/>
    <mergeCell ref="UMZ128:UNA128"/>
    <mergeCell ref="UMH128:UMI128"/>
    <mergeCell ref="UMJ128:UMK128"/>
    <mergeCell ref="UML128:UMM128"/>
    <mergeCell ref="UMN128:UMO128"/>
    <mergeCell ref="UMP128:UMQ128"/>
    <mergeCell ref="ULX128:ULY128"/>
    <mergeCell ref="ULZ128:UMA128"/>
    <mergeCell ref="UMB128:UMC128"/>
    <mergeCell ref="UMD128:UME128"/>
    <mergeCell ref="UMF128:UMG128"/>
    <mergeCell ref="UOP128:UOQ128"/>
    <mergeCell ref="UOR128:UOS128"/>
    <mergeCell ref="UOT128:UOU128"/>
    <mergeCell ref="UOV128:UOW128"/>
    <mergeCell ref="UOX128:UOY128"/>
    <mergeCell ref="UOF128:UOG128"/>
    <mergeCell ref="UOH128:UOI128"/>
    <mergeCell ref="UOJ128:UOK128"/>
    <mergeCell ref="UOL128:UOM128"/>
    <mergeCell ref="UON128:UOO128"/>
    <mergeCell ref="UNV128:UNW128"/>
    <mergeCell ref="UNX128:UNY128"/>
    <mergeCell ref="UNZ128:UOA128"/>
    <mergeCell ref="UOB128:UOC128"/>
    <mergeCell ref="UOD128:UOE128"/>
    <mergeCell ref="UNL128:UNM128"/>
    <mergeCell ref="UNN128:UNO128"/>
    <mergeCell ref="UNP128:UNQ128"/>
    <mergeCell ref="UNR128:UNS128"/>
    <mergeCell ref="UNT128:UNU128"/>
    <mergeCell ref="UQD128:UQE128"/>
    <mergeCell ref="UQF128:UQG128"/>
    <mergeCell ref="UQH128:UQI128"/>
    <mergeCell ref="UQJ128:UQK128"/>
    <mergeCell ref="UQL128:UQM128"/>
    <mergeCell ref="UPT128:UPU128"/>
    <mergeCell ref="UPV128:UPW128"/>
    <mergeCell ref="UPX128:UPY128"/>
    <mergeCell ref="UPZ128:UQA128"/>
    <mergeCell ref="UQB128:UQC128"/>
    <mergeCell ref="UPJ128:UPK128"/>
    <mergeCell ref="UPL128:UPM128"/>
    <mergeCell ref="UPN128:UPO128"/>
    <mergeCell ref="UPP128:UPQ128"/>
    <mergeCell ref="UPR128:UPS128"/>
    <mergeCell ref="UOZ128:UPA128"/>
    <mergeCell ref="UPB128:UPC128"/>
    <mergeCell ref="UPD128:UPE128"/>
    <mergeCell ref="UPF128:UPG128"/>
    <mergeCell ref="UPH128:UPI128"/>
    <mergeCell ref="URR128:URS128"/>
    <mergeCell ref="URT128:URU128"/>
    <mergeCell ref="URV128:URW128"/>
    <mergeCell ref="URX128:URY128"/>
    <mergeCell ref="URZ128:USA128"/>
    <mergeCell ref="URH128:URI128"/>
    <mergeCell ref="URJ128:URK128"/>
    <mergeCell ref="URL128:URM128"/>
    <mergeCell ref="URN128:URO128"/>
    <mergeCell ref="URP128:URQ128"/>
    <mergeCell ref="UQX128:UQY128"/>
    <mergeCell ref="UQZ128:URA128"/>
    <mergeCell ref="URB128:URC128"/>
    <mergeCell ref="URD128:URE128"/>
    <mergeCell ref="URF128:URG128"/>
    <mergeCell ref="UQN128:UQO128"/>
    <mergeCell ref="UQP128:UQQ128"/>
    <mergeCell ref="UQR128:UQS128"/>
    <mergeCell ref="UQT128:UQU128"/>
    <mergeCell ref="UQV128:UQW128"/>
    <mergeCell ref="UTF128:UTG128"/>
    <mergeCell ref="UTH128:UTI128"/>
    <mergeCell ref="UTJ128:UTK128"/>
    <mergeCell ref="UTL128:UTM128"/>
    <mergeCell ref="UTN128:UTO128"/>
    <mergeCell ref="USV128:USW128"/>
    <mergeCell ref="USX128:USY128"/>
    <mergeCell ref="USZ128:UTA128"/>
    <mergeCell ref="UTB128:UTC128"/>
    <mergeCell ref="UTD128:UTE128"/>
    <mergeCell ref="USL128:USM128"/>
    <mergeCell ref="USN128:USO128"/>
    <mergeCell ref="USP128:USQ128"/>
    <mergeCell ref="USR128:USS128"/>
    <mergeCell ref="UST128:USU128"/>
    <mergeCell ref="USB128:USC128"/>
    <mergeCell ref="USD128:USE128"/>
    <mergeCell ref="USF128:USG128"/>
    <mergeCell ref="USH128:USI128"/>
    <mergeCell ref="USJ128:USK128"/>
    <mergeCell ref="UUT128:UUU128"/>
    <mergeCell ref="UUV128:UUW128"/>
    <mergeCell ref="UUX128:UUY128"/>
    <mergeCell ref="UUZ128:UVA128"/>
    <mergeCell ref="UVB128:UVC128"/>
    <mergeCell ref="UUJ128:UUK128"/>
    <mergeCell ref="UUL128:UUM128"/>
    <mergeCell ref="UUN128:UUO128"/>
    <mergeCell ref="UUP128:UUQ128"/>
    <mergeCell ref="UUR128:UUS128"/>
    <mergeCell ref="UTZ128:UUA128"/>
    <mergeCell ref="UUB128:UUC128"/>
    <mergeCell ref="UUD128:UUE128"/>
    <mergeCell ref="UUF128:UUG128"/>
    <mergeCell ref="UUH128:UUI128"/>
    <mergeCell ref="UTP128:UTQ128"/>
    <mergeCell ref="UTR128:UTS128"/>
    <mergeCell ref="UTT128:UTU128"/>
    <mergeCell ref="UTV128:UTW128"/>
    <mergeCell ref="UTX128:UTY128"/>
    <mergeCell ref="UWH128:UWI128"/>
    <mergeCell ref="UWJ128:UWK128"/>
    <mergeCell ref="UWL128:UWM128"/>
    <mergeCell ref="UWN128:UWO128"/>
    <mergeCell ref="UWP128:UWQ128"/>
    <mergeCell ref="UVX128:UVY128"/>
    <mergeCell ref="UVZ128:UWA128"/>
    <mergeCell ref="UWB128:UWC128"/>
    <mergeCell ref="UWD128:UWE128"/>
    <mergeCell ref="UWF128:UWG128"/>
    <mergeCell ref="UVN128:UVO128"/>
    <mergeCell ref="UVP128:UVQ128"/>
    <mergeCell ref="UVR128:UVS128"/>
    <mergeCell ref="UVT128:UVU128"/>
    <mergeCell ref="UVV128:UVW128"/>
    <mergeCell ref="UVD128:UVE128"/>
    <mergeCell ref="UVF128:UVG128"/>
    <mergeCell ref="UVH128:UVI128"/>
    <mergeCell ref="UVJ128:UVK128"/>
    <mergeCell ref="UVL128:UVM128"/>
    <mergeCell ref="UXV128:UXW128"/>
    <mergeCell ref="UXX128:UXY128"/>
    <mergeCell ref="UXZ128:UYA128"/>
    <mergeCell ref="UYB128:UYC128"/>
    <mergeCell ref="UYD128:UYE128"/>
    <mergeCell ref="UXL128:UXM128"/>
    <mergeCell ref="UXN128:UXO128"/>
    <mergeCell ref="UXP128:UXQ128"/>
    <mergeCell ref="UXR128:UXS128"/>
    <mergeCell ref="UXT128:UXU128"/>
    <mergeCell ref="UXB128:UXC128"/>
    <mergeCell ref="UXD128:UXE128"/>
    <mergeCell ref="UXF128:UXG128"/>
    <mergeCell ref="UXH128:UXI128"/>
    <mergeCell ref="UXJ128:UXK128"/>
    <mergeCell ref="UWR128:UWS128"/>
    <mergeCell ref="UWT128:UWU128"/>
    <mergeCell ref="UWV128:UWW128"/>
    <mergeCell ref="UWX128:UWY128"/>
    <mergeCell ref="UWZ128:UXA128"/>
    <mergeCell ref="UZJ128:UZK128"/>
    <mergeCell ref="UZL128:UZM128"/>
    <mergeCell ref="UZN128:UZO128"/>
    <mergeCell ref="UZP128:UZQ128"/>
    <mergeCell ref="UZR128:UZS128"/>
    <mergeCell ref="UYZ128:UZA128"/>
    <mergeCell ref="UZB128:UZC128"/>
    <mergeCell ref="UZD128:UZE128"/>
    <mergeCell ref="UZF128:UZG128"/>
    <mergeCell ref="UZH128:UZI128"/>
    <mergeCell ref="UYP128:UYQ128"/>
    <mergeCell ref="UYR128:UYS128"/>
    <mergeCell ref="UYT128:UYU128"/>
    <mergeCell ref="UYV128:UYW128"/>
    <mergeCell ref="UYX128:UYY128"/>
    <mergeCell ref="UYF128:UYG128"/>
    <mergeCell ref="UYH128:UYI128"/>
    <mergeCell ref="UYJ128:UYK128"/>
    <mergeCell ref="UYL128:UYM128"/>
    <mergeCell ref="UYN128:UYO128"/>
    <mergeCell ref="VAX128:VAY128"/>
    <mergeCell ref="VAZ128:VBA128"/>
    <mergeCell ref="VBB128:VBC128"/>
    <mergeCell ref="VBD128:VBE128"/>
    <mergeCell ref="VBF128:VBG128"/>
    <mergeCell ref="VAN128:VAO128"/>
    <mergeCell ref="VAP128:VAQ128"/>
    <mergeCell ref="VAR128:VAS128"/>
    <mergeCell ref="VAT128:VAU128"/>
    <mergeCell ref="VAV128:VAW128"/>
    <mergeCell ref="VAD128:VAE128"/>
    <mergeCell ref="VAF128:VAG128"/>
    <mergeCell ref="VAH128:VAI128"/>
    <mergeCell ref="VAJ128:VAK128"/>
    <mergeCell ref="VAL128:VAM128"/>
    <mergeCell ref="UZT128:UZU128"/>
    <mergeCell ref="UZV128:UZW128"/>
    <mergeCell ref="UZX128:UZY128"/>
    <mergeCell ref="UZZ128:VAA128"/>
    <mergeCell ref="VAB128:VAC128"/>
    <mergeCell ref="VCL128:VCM128"/>
    <mergeCell ref="VCN128:VCO128"/>
    <mergeCell ref="VCP128:VCQ128"/>
    <mergeCell ref="VCR128:VCS128"/>
    <mergeCell ref="VCT128:VCU128"/>
    <mergeCell ref="VCB128:VCC128"/>
    <mergeCell ref="VCD128:VCE128"/>
    <mergeCell ref="VCF128:VCG128"/>
    <mergeCell ref="VCH128:VCI128"/>
    <mergeCell ref="VCJ128:VCK128"/>
    <mergeCell ref="VBR128:VBS128"/>
    <mergeCell ref="VBT128:VBU128"/>
    <mergeCell ref="VBV128:VBW128"/>
    <mergeCell ref="VBX128:VBY128"/>
    <mergeCell ref="VBZ128:VCA128"/>
    <mergeCell ref="VBH128:VBI128"/>
    <mergeCell ref="VBJ128:VBK128"/>
    <mergeCell ref="VBL128:VBM128"/>
    <mergeCell ref="VBN128:VBO128"/>
    <mergeCell ref="VBP128:VBQ128"/>
    <mergeCell ref="VDZ128:VEA128"/>
    <mergeCell ref="VEB128:VEC128"/>
    <mergeCell ref="VED128:VEE128"/>
    <mergeCell ref="VEF128:VEG128"/>
    <mergeCell ref="VEH128:VEI128"/>
    <mergeCell ref="VDP128:VDQ128"/>
    <mergeCell ref="VDR128:VDS128"/>
    <mergeCell ref="VDT128:VDU128"/>
    <mergeCell ref="VDV128:VDW128"/>
    <mergeCell ref="VDX128:VDY128"/>
    <mergeCell ref="VDF128:VDG128"/>
    <mergeCell ref="VDH128:VDI128"/>
    <mergeCell ref="VDJ128:VDK128"/>
    <mergeCell ref="VDL128:VDM128"/>
    <mergeCell ref="VDN128:VDO128"/>
    <mergeCell ref="VCV128:VCW128"/>
    <mergeCell ref="VCX128:VCY128"/>
    <mergeCell ref="VCZ128:VDA128"/>
    <mergeCell ref="VDB128:VDC128"/>
    <mergeCell ref="VDD128:VDE128"/>
    <mergeCell ref="VFN128:VFO128"/>
    <mergeCell ref="VFP128:VFQ128"/>
    <mergeCell ref="VFR128:VFS128"/>
    <mergeCell ref="VFT128:VFU128"/>
    <mergeCell ref="VFV128:VFW128"/>
    <mergeCell ref="VFD128:VFE128"/>
    <mergeCell ref="VFF128:VFG128"/>
    <mergeCell ref="VFH128:VFI128"/>
    <mergeCell ref="VFJ128:VFK128"/>
    <mergeCell ref="VFL128:VFM128"/>
    <mergeCell ref="VET128:VEU128"/>
    <mergeCell ref="VEV128:VEW128"/>
    <mergeCell ref="VEX128:VEY128"/>
    <mergeCell ref="VEZ128:VFA128"/>
    <mergeCell ref="VFB128:VFC128"/>
    <mergeCell ref="VEJ128:VEK128"/>
    <mergeCell ref="VEL128:VEM128"/>
    <mergeCell ref="VEN128:VEO128"/>
    <mergeCell ref="VEP128:VEQ128"/>
    <mergeCell ref="VER128:VES128"/>
    <mergeCell ref="VHB128:VHC128"/>
    <mergeCell ref="VHD128:VHE128"/>
    <mergeCell ref="VHF128:VHG128"/>
    <mergeCell ref="VHH128:VHI128"/>
    <mergeCell ref="VHJ128:VHK128"/>
    <mergeCell ref="VGR128:VGS128"/>
    <mergeCell ref="VGT128:VGU128"/>
    <mergeCell ref="VGV128:VGW128"/>
    <mergeCell ref="VGX128:VGY128"/>
    <mergeCell ref="VGZ128:VHA128"/>
    <mergeCell ref="VGH128:VGI128"/>
    <mergeCell ref="VGJ128:VGK128"/>
    <mergeCell ref="VGL128:VGM128"/>
    <mergeCell ref="VGN128:VGO128"/>
    <mergeCell ref="VGP128:VGQ128"/>
    <mergeCell ref="VFX128:VFY128"/>
    <mergeCell ref="VFZ128:VGA128"/>
    <mergeCell ref="VGB128:VGC128"/>
    <mergeCell ref="VGD128:VGE128"/>
    <mergeCell ref="VGF128:VGG128"/>
    <mergeCell ref="VIP128:VIQ128"/>
    <mergeCell ref="VIR128:VIS128"/>
    <mergeCell ref="VIT128:VIU128"/>
    <mergeCell ref="VIV128:VIW128"/>
    <mergeCell ref="VIX128:VIY128"/>
    <mergeCell ref="VIF128:VIG128"/>
    <mergeCell ref="VIH128:VII128"/>
    <mergeCell ref="VIJ128:VIK128"/>
    <mergeCell ref="VIL128:VIM128"/>
    <mergeCell ref="VIN128:VIO128"/>
    <mergeCell ref="VHV128:VHW128"/>
    <mergeCell ref="VHX128:VHY128"/>
    <mergeCell ref="VHZ128:VIA128"/>
    <mergeCell ref="VIB128:VIC128"/>
    <mergeCell ref="VID128:VIE128"/>
    <mergeCell ref="VHL128:VHM128"/>
    <mergeCell ref="VHN128:VHO128"/>
    <mergeCell ref="VHP128:VHQ128"/>
    <mergeCell ref="VHR128:VHS128"/>
    <mergeCell ref="VHT128:VHU128"/>
    <mergeCell ref="VKD128:VKE128"/>
    <mergeCell ref="VKF128:VKG128"/>
    <mergeCell ref="VKH128:VKI128"/>
    <mergeCell ref="VKJ128:VKK128"/>
    <mergeCell ref="VKL128:VKM128"/>
    <mergeCell ref="VJT128:VJU128"/>
    <mergeCell ref="VJV128:VJW128"/>
    <mergeCell ref="VJX128:VJY128"/>
    <mergeCell ref="VJZ128:VKA128"/>
    <mergeCell ref="VKB128:VKC128"/>
    <mergeCell ref="VJJ128:VJK128"/>
    <mergeCell ref="VJL128:VJM128"/>
    <mergeCell ref="VJN128:VJO128"/>
    <mergeCell ref="VJP128:VJQ128"/>
    <mergeCell ref="VJR128:VJS128"/>
    <mergeCell ref="VIZ128:VJA128"/>
    <mergeCell ref="VJB128:VJC128"/>
    <mergeCell ref="VJD128:VJE128"/>
    <mergeCell ref="VJF128:VJG128"/>
    <mergeCell ref="VJH128:VJI128"/>
    <mergeCell ref="VLR128:VLS128"/>
    <mergeCell ref="VLT128:VLU128"/>
    <mergeCell ref="VLV128:VLW128"/>
    <mergeCell ref="VLX128:VLY128"/>
    <mergeCell ref="VLZ128:VMA128"/>
    <mergeCell ref="VLH128:VLI128"/>
    <mergeCell ref="VLJ128:VLK128"/>
    <mergeCell ref="VLL128:VLM128"/>
    <mergeCell ref="VLN128:VLO128"/>
    <mergeCell ref="VLP128:VLQ128"/>
    <mergeCell ref="VKX128:VKY128"/>
    <mergeCell ref="VKZ128:VLA128"/>
    <mergeCell ref="VLB128:VLC128"/>
    <mergeCell ref="VLD128:VLE128"/>
    <mergeCell ref="VLF128:VLG128"/>
    <mergeCell ref="VKN128:VKO128"/>
    <mergeCell ref="VKP128:VKQ128"/>
    <mergeCell ref="VKR128:VKS128"/>
    <mergeCell ref="VKT128:VKU128"/>
    <mergeCell ref="VKV128:VKW128"/>
    <mergeCell ref="VNF128:VNG128"/>
    <mergeCell ref="VNH128:VNI128"/>
    <mergeCell ref="VNJ128:VNK128"/>
    <mergeCell ref="VNL128:VNM128"/>
    <mergeCell ref="VNN128:VNO128"/>
    <mergeCell ref="VMV128:VMW128"/>
    <mergeCell ref="VMX128:VMY128"/>
    <mergeCell ref="VMZ128:VNA128"/>
    <mergeCell ref="VNB128:VNC128"/>
    <mergeCell ref="VND128:VNE128"/>
    <mergeCell ref="VML128:VMM128"/>
    <mergeCell ref="VMN128:VMO128"/>
    <mergeCell ref="VMP128:VMQ128"/>
    <mergeCell ref="VMR128:VMS128"/>
    <mergeCell ref="VMT128:VMU128"/>
    <mergeCell ref="VMB128:VMC128"/>
    <mergeCell ref="VMD128:VME128"/>
    <mergeCell ref="VMF128:VMG128"/>
    <mergeCell ref="VMH128:VMI128"/>
    <mergeCell ref="VMJ128:VMK128"/>
    <mergeCell ref="VOT128:VOU128"/>
    <mergeCell ref="VOV128:VOW128"/>
    <mergeCell ref="VOX128:VOY128"/>
    <mergeCell ref="VOZ128:VPA128"/>
    <mergeCell ref="VPB128:VPC128"/>
    <mergeCell ref="VOJ128:VOK128"/>
    <mergeCell ref="VOL128:VOM128"/>
    <mergeCell ref="VON128:VOO128"/>
    <mergeCell ref="VOP128:VOQ128"/>
    <mergeCell ref="VOR128:VOS128"/>
    <mergeCell ref="VNZ128:VOA128"/>
    <mergeCell ref="VOB128:VOC128"/>
    <mergeCell ref="VOD128:VOE128"/>
    <mergeCell ref="VOF128:VOG128"/>
    <mergeCell ref="VOH128:VOI128"/>
    <mergeCell ref="VNP128:VNQ128"/>
    <mergeCell ref="VNR128:VNS128"/>
    <mergeCell ref="VNT128:VNU128"/>
    <mergeCell ref="VNV128:VNW128"/>
    <mergeCell ref="VNX128:VNY128"/>
    <mergeCell ref="VQH128:VQI128"/>
    <mergeCell ref="VQJ128:VQK128"/>
    <mergeCell ref="VQL128:VQM128"/>
    <mergeCell ref="VQN128:VQO128"/>
    <mergeCell ref="VQP128:VQQ128"/>
    <mergeCell ref="VPX128:VPY128"/>
    <mergeCell ref="VPZ128:VQA128"/>
    <mergeCell ref="VQB128:VQC128"/>
    <mergeCell ref="VQD128:VQE128"/>
    <mergeCell ref="VQF128:VQG128"/>
    <mergeCell ref="VPN128:VPO128"/>
    <mergeCell ref="VPP128:VPQ128"/>
    <mergeCell ref="VPR128:VPS128"/>
    <mergeCell ref="VPT128:VPU128"/>
    <mergeCell ref="VPV128:VPW128"/>
    <mergeCell ref="VPD128:VPE128"/>
    <mergeCell ref="VPF128:VPG128"/>
    <mergeCell ref="VPH128:VPI128"/>
    <mergeCell ref="VPJ128:VPK128"/>
    <mergeCell ref="VPL128:VPM128"/>
    <mergeCell ref="VRV128:VRW128"/>
    <mergeCell ref="VRX128:VRY128"/>
    <mergeCell ref="VRZ128:VSA128"/>
    <mergeCell ref="VSB128:VSC128"/>
    <mergeCell ref="VSD128:VSE128"/>
    <mergeCell ref="VRL128:VRM128"/>
    <mergeCell ref="VRN128:VRO128"/>
    <mergeCell ref="VRP128:VRQ128"/>
    <mergeCell ref="VRR128:VRS128"/>
    <mergeCell ref="VRT128:VRU128"/>
    <mergeCell ref="VRB128:VRC128"/>
    <mergeCell ref="VRD128:VRE128"/>
    <mergeCell ref="VRF128:VRG128"/>
    <mergeCell ref="VRH128:VRI128"/>
    <mergeCell ref="VRJ128:VRK128"/>
    <mergeCell ref="VQR128:VQS128"/>
    <mergeCell ref="VQT128:VQU128"/>
    <mergeCell ref="VQV128:VQW128"/>
    <mergeCell ref="VQX128:VQY128"/>
    <mergeCell ref="VQZ128:VRA128"/>
    <mergeCell ref="VTJ128:VTK128"/>
    <mergeCell ref="VTL128:VTM128"/>
    <mergeCell ref="VTN128:VTO128"/>
    <mergeCell ref="VTP128:VTQ128"/>
    <mergeCell ref="VTR128:VTS128"/>
    <mergeCell ref="VSZ128:VTA128"/>
    <mergeCell ref="VTB128:VTC128"/>
    <mergeCell ref="VTD128:VTE128"/>
    <mergeCell ref="VTF128:VTG128"/>
    <mergeCell ref="VTH128:VTI128"/>
    <mergeCell ref="VSP128:VSQ128"/>
    <mergeCell ref="VSR128:VSS128"/>
    <mergeCell ref="VST128:VSU128"/>
    <mergeCell ref="VSV128:VSW128"/>
    <mergeCell ref="VSX128:VSY128"/>
    <mergeCell ref="VSF128:VSG128"/>
    <mergeCell ref="VSH128:VSI128"/>
    <mergeCell ref="VSJ128:VSK128"/>
    <mergeCell ref="VSL128:VSM128"/>
    <mergeCell ref="VSN128:VSO128"/>
    <mergeCell ref="VUX128:VUY128"/>
    <mergeCell ref="VUZ128:VVA128"/>
    <mergeCell ref="VVB128:VVC128"/>
    <mergeCell ref="VVD128:VVE128"/>
    <mergeCell ref="VVF128:VVG128"/>
    <mergeCell ref="VUN128:VUO128"/>
    <mergeCell ref="VUP128:VUQ128"/>
    <mergeCell ref="VUR128:VUS128"/>
    <mergeCell ref="VUT128:VUU128"/>
    <mergeCell ref="VUV128:VUW128"/>
    <mergeCell ref="VUD128:VUE128"/>
    <mergeCell ref="VUF128:VUG128"/>
    <mergeCell ref="VUH128:VUI128"/>
    <mergeCell ref="VUJ128:VUK128"/>
    <mergeCell ref="VUL128:VUM128"/>
    <mergeCell ref="VTT128:VTU128"/>
    <mergeCell ref="VTV128:VTW128"/>
    <mergeCell ref="VTX128:VTY128"/>
    <mergeCell ref="VTZ128:VUA128"/>
    <mergeCell ref="VUB128:VUC128"/>
    <mergeCell ref="VWL128:VWM128"/>
    <mergeCell ref="VWN128:VWO128"/>
    <mergeCell ref="VWP128:VWQ128"/>
    <mergeCell ref="VWR128:VWS128"/>
    <mergeCell ref="VWT128:VWU128"/>
    <mergeCell ref="VWB128:VWC128"/>
    <mergeCell ref="VWD128:VWE128"/>
    <mergeCell ref="VWF128:VWG128"/>
    <mergeCell ref="VWH128:VWI128"/>
    <mergeCell ref="VWJ128:VWK128"/>
    <mergeCell ref="VVR128:VVS128"/>
    <mergeCell ref="VVT128:VVU128"/>
    <mergeCell ref="VVV128:VVW128"/>
    <mergeCell ref="VVX128:VVY128"/>
    <mergeCell ref="VVZ128:VWA128"/>
    <mergeCell ref="VVH128:VVI128"/>
    <mergeCell ref="VVJ128:VVK128"/>
    <mergeCell ref="VVL128:VVM128"/>
    <mergeCell ref="VVN128:VVO128"/>
    <mergeCell ref="VVP128:VVQ128"/>
    <mergeCell ref="VXZ128:VYA128"/>
    <mergeCell ref="VYB128:VYC128"/>
    <mergeCell ref="VYD128:VYE128"/>
    <mergeCell ref="VYF128:VYG128"/>
    <mergeCell ref="VYH128:VYI128"/>
    <mergeCell ref="VXP128:VXQ128"/>
    <mergeCell ref="VXR128:VXS128"/>
    <mergeCell ref="VXT128:VXU128"/>
    <mergeCell ref="VXV128:VXW128"/>
    <mergeCell ref="VXX128:VXY128"/>
    <mergeCell ref="VXF128:VXG128"/>
    <mergeCell ref="VXH128:VXI128"/>
    <mergeCell ref="VXJ128:VXK128"/>
    <mergeCell ref="VXL128:VXM128"/>
    <mergeCell ref="VXN128:VXO128"/>
    <mergeCell ref="VWV128:VWW128"/>
    <mergeCell ref="VWX128:VWY128"/>
    <mergeCell ref="VWZ128:VXA128"/>
    <mergeCell ref="VXB128:VXC128"/>
    <mergeCell ref="VXD128:VXE128"/>
    <mergeCell ref="VZN128:VZO128"/>
    <mergeCell ref="VZP128:VZQ128"/>
    <mergeCell ref="VZR128:VZS128"/>
    <mergeCell ref="VZT128:VZU128"/>
    <mergeCell ref="VZV128:VZW128"/>
    <mergeCell ref="VZD128:VZE128"/>
    <mergeCell ref="VZF128:VZG128"/>
    <mergeCell ref="VZH128:VZI128"/>
    <mergeCell ref="VZJ128:VZK128"/>
    <mergeCell ref="VZL128:VZM128"/>
    <mergeCell ref="VYT128:VYU128"/>
    <mergeCell ref="VYV128:VYW128"/>
    <mergeCell ref="VYX128:VYY128"/>
    <mergeCell ref="VYZ128:VZA128"/>
    <mergeCell ref="VZB128:VZC128"/>
    <mergeCell ref="VYJ128:VYK128"/>
    <mergeCell ref="VYL128:VYM128"/>
    <mergeCell ref="VYN128:VYO128"/>
    <mergeCell ref="VYP128:VYQ128"/>
    <mergeCell ref="VYR128:VYS128"/>
    <mergeCell ref="WBB128:WBC128"/>
    <mergeCell ref="WBD128:WBE128"/>
    <mergeCell ref="WBF128:WBG128"/>
    <mergeCell ref="WBH128:WBI128"/>
    <mergeCell ref="WBJ128:WBK128"/>
    <mergeCell ref="WAR128:WAS128"/>
    <mergeCell ref="WAT128:WAU128"/>
    <mergeCell ref="WAV128:WAW128"/>
    <mergeCell ref="WAX128:WAY128"/>
    <mergeCell ref="WAZ128:WBA128"/>
    <mergeCell ref="WAH128:WAI128"/>
    <mergeCell ref="WAJ128:WAK128"/>
    <mergeCell ref="WAL128:WAM128"/>
    <mergeCell ref="WAN128:WAO128"/>
    <mergeCell ref="WAP128:WAQ128"/>
    <mergeCell ref="VZX128:VZY128"/>
    <mergeCell ref="VZZ128:WAA128"/>
    <mergeCell ref="WAB128:WAC128"/>
    <mergeCell ref="WAD128:WAE128"/>
    <mergeCell ref="WAF128:WAG128"/>
    <mergeCell ref="WCP128:WCQ128"/>
    <mergeCell ref="WCR128:WCS128"/>
    <mergeCell ref="WCT128:WCU128"/>
    <mergeCell ref="WCV128:WCW128"/>
    <mergeCell ref="WCX128:WCY128"/>
    <mergeCell ref="WCF128:WCG128"/>
    <mergeCell ref="WCH128:WCI128"/>
    <mergeCell ref="WCJ128:WCK128"/>
    <mergeCell ref="WCL128:WCM128"/>
    <mergeCell ref="WCN128:WCO128"/>
    <mergeCell ref="WBV128:WBW128"/>
    <mergeCell ref="WBX128:WBY128"/>
    <mergeCell ref="WBZ128:WCA128"/>
    <mergeCell ref="WCB128:WCC128"/>
    <mergeCell ref="WCD128:WCE128"/>
    <mergeCell ref="WBL128:WBM128"/>
    <mergeCell ref="WBN128:WBO128"/>
    <mergeCell ref="WBP128:WBQ128"/>
    <mergeCell ref="WBR128:WBS128"/>
    <mergeCell ref="WBT128:WBU128"/>
    <mergeCell ref="WED128:WEE128"/>
    <mergeCell ref="WEF128:WEG128"/>
    <mergeCell ref="WEH128:WEI128"/>
    <mergeCell ref="WEJ128:WEK128"/>
    <mergeCell ref="WEL128:WEM128"/>
    <mergeCell ref="WDT128:WDU128"/>
    <mergeCell ref="WDV128:WDW128"/>
    <mergeCell ref="WDX128:WDY128"/>
    <mergeCell ref="WDZ128:WEA128"/>
    <mergeCell ref="WEB128:WEC128"/>
    <mergeCell ref="WDJ128:WDK128"/>
    <mergeCell ref="WDL128:WDM128"/>
    <mergeCell ref="WDN128:WDO128"/>
    <mergeCell ref="WDP128:WDQ128"/>
    <mergeCell ref="WDR128:WDS128"/>
    <mergeCell ref="WCZ128:WDA128"/>
    <mergeCell ref="WDB128:WDC128"/>
    <mergeCell ref="WDD128:WDE128"/>
    <mergeCell ref="WDF128:WDG128"/>
    <mergeCell ref="WDH128:WDI128"/>
    <mergeCell ref="WFR128:WFS128"/>
    <mergeCell ref="WFT128:WFU128"/>
    <mergeCell ref="WFV128:WFW128"/>
    <mergeCell ref="WFX128:WFY128"/>
    <mergeCell ref="WFZ128:WGA128"/>
    <mergeCell ref="WFH128:WFI128"/>
    <mergeCell ref="WFJ128:WFK128"/>
    <mergeCell ref="WFL128:WFM128"/>
    <mergeCell ref="WFN128:WFO128"/>
    <mergeCell ref="WFP128:WFQ128"/>
    <mergeCell ref="WEX128:WEY128"/>
    <mergeCell ref="WEZ128:WFA128"/>
    <mergeCell ref="WFB128:WFC128"/>
    <mergeCell ref="WFD128:WFE128"/>
    <mergeCell ref="WFF128:WFG128"/>
    <mergeCell ref="WEN128:WEO128"/>
    <mergeCell ref="WEP128:WEQ128"/>
    <mergeCell ref="WER128:WES128"/>
    <mergeCell ref="WET128:WEU128"/>
    <mergeCell ref="WEV128:WEW128"/>
    <mergeCell ref="WHF128:WHG128"/>
    <mergeCell ref="WHH128:WHI128"/>
    <mergeCell ref="WHJ128:WHK128"/>
    <mergeCell ref="WHL128:WHM128"/>
    <mergeCell ref="WHN128:WHO128"/>
    <mergeCell ref="WGV128:WGW128"/>
    <mergeCell ref="WGX128:WGY128"/>
    <mergeCell ref="WGZ128:WHA128"/>
    <mergeCell ref="WHB128:WHC128"/>
    <mergeCell ref="WHD128:WHE128"/>
    <mergeCell ref="WGL128:WGM128"/>
    <mergeCell ref="WGN128:WGO128"/>
    <mergeCell ref="WGP128:WGQ128"/>
    <mergeCell ref="WGR128:WGS128"/>
    <mergeCell ref="WGT128:WGU128"/>
    <mergeCell ref="WGB128:WGC128"/>
    <mergeCell ref="WGD128:WGE128"/>
    <mergeCell ref="WGF128:WGG128"/>
    <mergeCell ref="WGH128:WGI128"/>
    <mergeCell ref="WGJ128:WGK128"/>
    <mergeCell ref="WIT128:WIU128"/>
    <mergeCell ref="WIV128:WIW128"/>
    <mergeCell ref="WIX128:WIY128"/>
    <mergeCell ref="WIZ128:WJA128"/>
    <mergeCell ref="WJB128:WJC128"/>
    <mergeCell ref="WIJ128:WIK128"/>
    <mergeCell ref="WIL128:WIM128"/>
    <mergeCell ref="WIN128:WIO128"/>
    <mergeCell ref="WIP128:WIQ128"/>
    <mergeCell ref="WIR128:WIS128"/>
    <mergeCell ref="WHZ128:WIA128"/>
    <mergeCell ref="WIB128:WIC128"/>
    <mergeCell ref="WID128:WIE128"/>
    <mergeCell ref="WIF128:WIG128"/>
    <mergeCell ref="WIH128:WII128"/>
    <mergeCell ref="WHP128:WHQ128"/>
    <mergeCell ref="WHR128:WHS128"/>
    <mergeCell ref="WHT128:WHU128"/>
    <mergeCell ref="WHV128:WHW128"/>
    <mergeCell ref="WHX128:WHY128"/>
    <mergeCell ref="WKH128:WKI128"/>
    <mergeCell ref="WKJ128:WKK128"/>
    <mergeCell ref="WKL128:WKM128"/>
    <mergeCell ref="WKN128:WKO128"/>
    <mergeCell ref="WKP128:WKQ128"/>
    <mergeCell ref="WJX128:WJY128"/>
    <mergeCell ref="WJZ128:WKA128"/>
    <mergeCell ref="WKB128:WKC128"/>
    <mergeCell ref="WKD128:WKE128"/>
    <mergeCell ref="WKF128:WKG128"/>
    <mergeCell ref="WJN128:WJO128"/>
    <mergeCell ref="WJP128:WJQ128"/>
    <mergeCell ref="WJR128:WJS128"/>
    <mergeCell ref="WJT128:WJU128"/>
    <mergeCell ref="WJV128:WJW128"/>
    <mergeCell ref="WJD128:WJE128"/>
    <mergeCell ref="WJF128:WJG128"/>
    <mergeCell ref="WJH128:WJI128"/>
    <mergeCell ref="WJJ128:WJK128"/>
    <mergeCell ref="WJL128:WJM128"/>
    <mergeCell ref="WLV128:WLW128"/>
    <mergeCell ref="WLX128:WLY128"/>
    <mergeCell ref="WLZ128:WMA128"/>
    <mergeCell ref="WMB128:WMC128"/>
    <mergeCell ref="WMD128:WME128"/>
    <mergeCell ref="WLL128:WLM128"/>
    <mergeCell ref="WLN128:WLO128"/>
    <mergeCell ref="WLP128:WLQ128"/>
    <mergeCell ref="WLR128:WLS128"/>
    <mergeCell ref="WLT128:WLU128"/>
    <mergeCell ref="WLB128:WLC128"/>
    <mergeCell ref="WLD128:WLE128"/>
    <mergeCell ref="WLF128:WLG128"/>
    <mergeCell ref="WLH128:WLI128"/>
    <mergeCell ref="WLJ128:WLK128"/>
    <mergeCell ref="WKR128:WKS128"/>
    <mergeCell ref="WKT128:WKU128"/>
    <mergeCell ref="WKV128:WKW128"/>
    <mergeCell ref="WKX128:WKY128"/>
    <mergeCell ref="WKZ128:WLA128"/>
    <mergeCell ref="WNJ128:WNK128"/>
    <mergeCell ref="WNL128:WNM128"/>
    <mergeCell ref="WNN128:WNO128"/>
    <mergeCell ref="WNP128:WNQ128"/>
    <mergeCell ref="WNR128:WNS128"/>
    <mergeCell ref="WMZ128:WNA128"/>
    <mergeCell ref="WNB128:WNC128"/>
    <mergeCell ref="WND128:WNE128"/>
    <mergeCell ref="WNF128:WNG128"/>
    <mergeCell ref="WNH128:WNI128"/>
    <mergeCell ref="WMP128:WMQ128"/>
    <mergeCell ref="WMR128:WMS128"/>
    <mergeCell ref="WMT128:WMU128"/>
    <mergeCell ref="WMV128:WMW128"/>
    <mergeCell ref="WMX128:WMY128"/>
    <mergeCell ref="WMF128:WMG128"/>
    <mergeCell ref="WMH128:WMI128"/>
    <mergeCell ref="WMJ128:WMK128"/>
    <mergeCell ref="WML128:WMM128"/>
    <mergeCell ref="WMN128:WMO128"/>
    <mergeCell ref="WOX128:WOY128"/>
    <mergeCell ref="WOZ128:WPA128"/>
    <mergeCell ref="WPB128:WPC128"/>
    <mergeCell ref="WPD128:WPE128"/>
    <mergeCell ref="WPF128:WPG128"/>
    <mergeCell ref="WON128:WOO128"/>
    <mergeCell ref="WOP128:WOQ128"/>
    <mergeCell ref="WOR128:WOS128"/>
    <mergeCell ref="WOT128:WOU128"/>
    <mergeCell ref="WOV128:WOW128"/>
    <mergeCell ref="WOD128:WOE128"/>
    <mergeCell ref="WOF128:WOG128"/>
    <mergeCell ref="WOH128:WOI128"/>
    <mergeCell ref="WOJ128:WOK128"/>
    <mergeCell ref="WOL128:WOM128"/>
    <mergeCell ref="WNT128:WNU128"/>
    <mergeCell ref="WNV128:WNW128"/>
    <mergeCell ref="WNX128:WNY128"/>
    <mergeCell ref="WNZ128:WOA128"/>
    <mergeCell ref="WOB128:WOC128"/>
    <mergeCell ref="WQL128:WQM128"/>
    <mergeCell ref="WQN128:WQO128"/>
    <mergeCell ref="WQP128:WQQ128"/>
    <mergeCell ref="WQR128:WQS128"/>
    <mergeCell ref="WQT128:WQU128"/>
    <mergeCell ref="WQB128:WQC128"/>
    <mergeCell ref="WQD128:WQE128"/>
    <mergeCell ref="WQF128:WQG128"/>
    <mergeCell ref="WQH128:WQI128"/>
    <mergeCell ref="WQJ128:WQK128"/>
    <mergeCell ref="WPR128:WPS128"/>
    <mergeCell ref="WPT128:WPU128"/>
    <mergeCell ref="WPV128:WPW128"/>
    <mergeCell ref="WPX128:WPY128"/>
    <mergeCell ref="WPZ128:WQA128"/>
    <mergeCell ref="WPH128:WPI128"/>
    <mergeCell ref="WPJ128:WPK128"/>
    <mergeCell ref="WPL128:WPM128"/>
    <mergeCell ref="WPN128:WPO128"/>
    <mergeCell ref="WPP128:WPQ128"/>
    <mergeCell ref="WRZ128:WSA128"/>
    <mergeCell ref="WSB128:WSC128"/>
    <mergeCell ref="WSD128:WSE128"/>
    <mergeCell ref="WSF128:WSG128"/>
    <mergeCell ref="WSH128:WSI128"/>
    <mergeCell ref="WRP128:WRQ128"/>
    <mergeCell ref="WRR128:WRS128"/>
    <mergeCell ref="WRT128:WRU128"/>
    <mergeCell ref="WRV128:WRW128"/>
    <mergeCell ref="WRX128:WRY128"/>
    <mergeCell ref="WRF128:WRG128"/>
    <mergeCell ref="WRH128:WRI128"/>
    <mergeCell ref="WRJ128:WRK128"/>
    <mergeCell ref="WRL128:WRM128"/>
    <mergeCell ref="WRN128:WRO128"/>
    <mergeCell ref="WQV128:WQW128"/>
    <mergeCell ref="WQX128:WQY128"/>
    <mergeCell ref="WQZ128:WRA128"/>
    <mergeCell ref="WRB128:WRC128"/>
    <mergeCell ref="WRD128:WRE128"/>
    <mergeCell ref="WTN128:WTO128"/>
    <mergeCell ref="WTP128:WTQ128"/>
    <mergeCell ref="WTR128:WTS128"/>
    <mergeCell ref="WTT128:WTU128"/>
    <mergeCell ref="WTV128:WTW128"/>
    <mergeCell ref="WTD128:WTE128"/>
    <mergeCell ref="WTF128:WTG128"/>
    <mergeCell ref="WTH128:WTI128"/>
    <mergeCell ref="WTJ128:WTK128"/>
    <mergeCell ref="WTL128:WTM128"/>
    <mergeCell ref="WST128:WSU128"/>
    <mergeCell ref="WSV128:WSW128"/>
    <mergeCell ref="WSX128:WSY128"/>
    <mergeCell ref="WSZ128:WTA128"/>
    <mergeCell ref="WTB128:WTC128"/>
    <mergeCell ref="WSJ128:WSK128"/>
    <mergeCell ref="WSL128:WSM128"/>
    <mergeCell ref="WSN128:WSO128"/>
    <mergeCell ref="WSP128:WSQ128"/>
    <mergeCell ref="WSR128:WSS128"/>
    <mergeCell ref="WVB128:WVC128"/>
    <mergeCell ref="WVD128:WVE128"/>
    <mergeCell ref="WVF128:WVG128"/>
    <mergeCell ref="WVH128:WVI128"/>
    <mergeCell ref="WVJ128:WVK128"/>
    <mergeCell ref="WUR128:WUS128"/>
    <mergeCell ref="WUT128:WUU128"/>
    <mergeCell ref="WUV128:WUW128"/>
    <mergeCell ref="WUX128:WUY128"/>
    <mergeCell ref="WUZ128:WVA128"/>
    <mergeCell ref="WUH128:WUI128"/>
    <mergeCell ref="WUJ128:WUK128"/>
    <mergeCell ref="WUL128:WUM128"/>
    <mergeCell ref="WUN128:WUO128"/>
    <mergeCell ref="WUP128:WUQ128"/>
    <mergeCell ref="WTX128:WTY128"/>
    <mergeCell ref="WTZ128:WUA128"/>
    <mergeCell ref="WUB128:WUC128"/>
    <mergeCell ref="WUD128:WUE128"/>
    <mergeCell ref="WUF128:WUG128"/>
    <mergeCell ref="WWP128:WWQ128"/>
    <mergeCell ref="WWR128:WWS128"/>
    <mergeCell ref="WWT128:WWU128"/>
    <mergeCell ref="WWV128:WWW128"/>
    <mergeCell ref="WWX128:WWY128"/>
    <mergeCell ref="WWF128:WWG128"/>
    <mergeCell ref="WWH128:WWI128"/>
    <mergeCell ref="WWJ128:WWK128"/>
    <mergeCell ref="WWL128:WWM128"/>
    <mergeCell ref="WWN128:WWO128"/>
    <mergeCell ref="WVV128:WVW128"/>
    <mergeCell ref="WVX128:WVY128"/>
    <mergeCell ref="WVZ128:WWA128"/>
    <mergeCell ref="WWB128:WWC128"/>
    <mergeCell ref="WWD128:WWE128"/>
    <mergeCell ref="WVL128:WVM128"/>
    <mergeCell ref="WVN128:WVO128"/>
    <mergeCell ref="WVP128:WVQ128"/>
    <mergeCell ref="WVR128:WVS128"/>
    <mergeCell ref="WVT128:WVU128"/>
    <mergeCell ref="WYD128:WYE128"/>
    <mergeCell ref="WYF128:WYG128"/>
    <mergeCell ref="WYH128:WYI128"/>
    <mergeCell ref="WYJ128:WYK128"/>
    <mergeCell ref="WYL128:WYM128"/>
    <mergeCell ref="WXT128:WXU128"/>
    <mergeCell ref="WXV128:WXW128"/>
    <mergeCell ref="WXX128:WXY128"/>
    <mergeCell ref="WXZ128:WYA128"/>
    <mergeCell ref="WYB128:WYC128"/>
    <mergeCell ref="WXJ128:WXK128"/>
    <mergeCell ref="WXL128:WXM128"/>
    <mergeCell ref="WXN128:WXO128"/>
    <mergeCell ref="WXP128:WXQ128"/>
    <mergeCell ref="WXR128:WXS128"/>
    <mergeCell ref="WWZ128:WXA128"/>
    <mergeCell ref="WXB128:WXC128"/>
    <mergeCell ref="WXD128:WXE128"/>
    <mergeCell ref="WXF128:WXG128"/>
    <mergeCell ref="WXH128:WXI128"/>
    <mergeCell ref="WZR128:WZS128"/>
    <mergeCell ref="WZT128:WZU128"/>
    <mergeCell ref="WZV128:WZW128"/>
    <mergeCell ref="WZX128:WZY128"/>
    <mergeCell ref="WZZ128:XAA128"/>
    <mergeCell ref="WZH128:WZI128"/>
    <mergeCell ref="WZJ128:WZK128"/>
    <mergeCell ref="WZL128:WZM128"/>
    <mergeCell ref="WZN128:WZO128"/>
    <mergeCell ref="WZP128:WZQ128"/>
    <mergeCell ref="WYX128:WYY128"/>
    <mergeCell ref="WYZ128:WZA128"/>
    <mergeCell ref="WZB128:WZC128"/>
    <mergeCell ref="WZD128:WZE128"/>
    <mergeCell ref="WZF128:WZG128"/>
    <mergeCell ref="WYN128:WYO128"/>
    <mergeCell ref="WYP128:WYQ128"/>
    <mergeCell ref="WYR128:WYS128"/>
    <mergeCell ref="WYT128:WYU128"/>
    <mergeCell ref="WYV128:WYW128"/>
    <mergeCell ref="XBF128:XBG128"/>
    <mergeCell ref="XBH128:XBI128"/>
    <mergeCell ref="XBJ128:XBK128"/>
    <mergeCell ref="XBL128:XBM128"/>
    <mergeCell ref="XBN128:XBO128"/>
    <mergeCell ref="XAV128:XAW128"/>
    <mergeCell ref="XAX128:XAY128"/>
    <mergeCell ref="XAZ128:XBA128"/>
    <mergeCell ref="XBB128:XBC128"/>
    <mergeCell ref="XBD128:XBE128"/>
    <mergeCell ref="XAL128:XAM128"/>
    <mergeCell ref="XAN128:XAO128"/>
    <mergeCell ref="XAP128:XAQ128"/>
    <mergeCell ref="XAR128:XAS128"/>
    <mergeCell ref="XAT128:XAU128"/>
    <mergeCell ref="XAB128:XAC128"/>
    <mergeCell ref="XAD128:XAE128"/>
    <mergeCell ref="XAF128:XAG128"/>
    <mergeCell ref="XAH128:XAI128"/>
    <mergeCell ref="XAJ128:XAK128"/>
    <mergeCell ref="XCV128:XCW128"/>
    <mergeCell ref="XCX128:XCY128"/>
    <mergeCell ref="XCZ128:XDA128"/>
    <mergeCell ref="XDB128:XDC128"/>
    <mergeCell ref="XCJ128:XCK128"/>
    <mergeCell ref="XCL128:XCM128"/>
    <mergeCell ref="XCN128:XCO128"/>
    <mergeCell ref="XCP128:XCQ128"/>
    <mergeCell ref="XCR128:XCS128"/>
    <mergeCell ref="XBZ128:XCA128"/>
    <mergeCell ref="XCB128:XCC128"/>
    <mergeCell ref="XCD128:XCE128"/>
    <mergeCell ref="XCF128:XCG128"/>
    <mergeCell ref="XCH128:XCI128"/>
    <mergeCell ref="XBP128:XBQ128"/>
    <mergeCell ref="XBR128:XBS128"/>
    <mergeCell ref="XBT128:XBU128"/>
    <mergeCell ref="XBV128:XBW128"/>
    <mergeCell ref="XBX128:XBY128"/>
    <mergeCell ref="XFB128:XFC128"/>
    <mergeCell ref="A63:B63"/>
    <mergeCell ref="A66:B66"/>
    <mergeCell ref="A131:B131"/>
    <mergeCell ref="A201:B201"/>
    <mergeCell ref="A128:B128"/>
    <mergeCell ref="XER128:XES128"/>
    <mergeCell ref="XET128:XEU128"/>
    <mergeCell ref="XEV128:XEW128"/>
    <mergeCell ref="XEX128:XEY128"/>
    <mergeCell ref="XEZ128:XFA128"/>
    <mergeCell ref="XEH128:XEI128"/>
    <mergeCell ref="XEJ128:XEK128"/>
    <mergeCell ref="XEL128:XEM128"/>
    <mergeCell ref="XEN128:XEO128"/>
    <mergeCell ref="XEP128:XEQ128"/>
    <mergeCell ref="XDX128:XDY128"/>
    <mergeCell ref="XDZ128:XEA128"/>
    <mergeCell ref="XEB128:XEC128"/>
    <mergeCell ref="XED128:XEE128"/>
    <mergeCell ref="XEF128:XEG128"/>
    <mergeCell ref="XDN128:XDO128"/>
    <mergeCell ref="XDP128:XDQ128"/>
    <mergeCell ref="XDR128:XDS128"/>
    <mergeCell ref="XDT128:XDU128"/>
    <mergeCell ref="XDV128:XDW128"/>
    <mergeCell ref="XDD128:XDE128"/>
    <mergeCell ref="XDF128:XDG128"/>
    <mergeCell ref="XDH128:XDI128"/>
    <mergeCell ref="XDJ128:XDK128"/>
    <mergeCell ref="XDL128:XDM128"/>
    <mergeCell ref="XCT128:XCU128"/>
  </mergeCells>
  <hyperlinks>
    <hyperlink ref="A6" location="'Pag-1'!B5" display="          I.1 Receitas do Estado Cobradas " xr:uid="{00000000-0004-0000-0200-000000000000}"/>
    <hyperlink ref="A7" location="'Pag-1'!B65" display="          I.2 Despesas do Estado - Execução " xr:uid="{00000000-0004-0000-0200-000001000000}"/>
    <hyperlink ref="A8" location="'Pág-2'!B5" display="          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29" location="'Pág-10'!B70" display="III.2.2 Investimento Empresarial" xr:uid="{00000000-0004-0000-0200-000013000000}"/>
    <hyperlink ref="A30" location="'Pág-11'!B5" display="III.2.3 Investimento Empresarial" xr:uid="{00000000-0004-0000-0200-000014000000}"/>
    <hyperlink ref="A31" location="'Pág-11'!B66" display="III.2.4 Indicadores de Construção" xr:uid="{00000000-0004-0000-0200-000015000000}"/>
    <hyperlink ref="A32" location="'Pág-12'!B5" display="III.2.5 Construção: Obras Concluídas (portugal)" xr:uid="{00000000-0004-0000-0200-000016000000}"/>
    <hyperlink ref="A33" location="'Pág-12'!B70" display="III.2.6 Vendas de Viaturas Comerciais" xr:uid="{00000000-0004-0000-0200-000017000000}"/>
    <hyperlink ref="A34" location="'Pag-13'!B5" display="III.2.7 Bens de Investimento" xr:uid="{00000000-0004-0000-0200-000018000000}"/>
    <hyperlink ref="A35" location="'Pag-13'!B69" display="III.2.8 Importações de Equipamento" xr:uid="{00000000-0004-0000-0200-000019000000}"/>
    <hyperlink ref="A37" location="'Pág-14'!B5" display="'Pág-14'!B5" xr:uid="{00000000-0004-0000-0200-00001A000000}"/>
    <hyperlink ref="A38" location="'Pág-14'!B70" display="III.3.2 Comércio Internacional - Importações" xr:uid="{00000000-0004-0000-0200-00001B000000}"/>
    <hyperlink ref="A39" location="'Pág-15'!B5" display="III.3.3 Comércio Internacional de Bens" xr:uid="{00000000-0004-0000-0200-00001C000000}"/>
    <hyperlink ref="A40" location="'Pág-15'!B68" display="III.3.4 Comércio Extra e Intracomunitário de Bens" xr:uid="{00000000-0004-0000-0200-00001D000000}"/>
    <hyperlink ref="A41" location="'Pág-16'!B5" display="III.3.5 Importação de Bens por Principais Parceiros Europeus" xr:uid="{00000000-0004-0000-0200-00001E000000}"/>
    <hyperlink ref="A42" location="'Pág-16'!B70" display="III.3.6 Exportação de Bens por Principais Parceiros Europeus" xr:uid="{00000000-0004-0000-0200-00001F000000}"/>
    <hyperlink ref="A43" location="'Pág-17'!B5" display="III.3.7 Comércio Internacional de Bens por Grandes Categorias Económicas" xr:uid="{00000000-0004-0000-0200-000020000000}"/>
    <hyperlink ref="A44" location="'Pág-17'!B70" display="III.3.8 Comércio Internacional de Bens por Grandes Categorias Económicas" xr:uid="{00000000-0004-0000-0200-000021000000}"/>
    <hyperlink ref="A46" location="'Pág-18'!B5" display="III.4.1 Dormidas na Hotelaria " xr:uid="{00000000-0004-0000-0200-000022000000}"/>
    <hyperlink ref="A47" location="'Pág-18'!B69" display="III.4.2 Taxa de Ocupação Quarto-cama e Receitas na Hotelaria" xr:uid="{00000000-0004-0000-0200-000023000000}"/>
    <hyperlink ref="A49" location="'Pág-19'!B5" display="IV.1 Indicadores Qualitativos de Actividade" xr:uid="{00000000-0004-0000-0200-000024000000}"/>
    <hyperlink ref="A50" location="'Pág-19'!B69" display="IV.2 Barómetro Empresarial e Criação de Empresas na Hora" xr:uid="{00000000-0004-0000-0200-000025000000}"/>
    <hyperlink ref="A51" location="'Pág-20'!B5" display="IV.3 Índice de Produção Industrial" xr:uid="{00000000-0004-0000-0200-000026000000}"/>
    <hyperlink ref="A52" location="'Pág-20'!B69" display="IV.4 Índice de Produção Indústrial (desagregação do índice geral)" xr:uid="{00000000-0004-0000-0200-000027000000}"/>
    <hyperlink ref="A53" location="'Pág-21'!B5" display="IV.5 Índice de Volume de Negócios na Indústria " xr:uid="{00000000-0004-0000-0200-000028000000}"/>
    <hyperlink ref="A54" location="'Pág-21'!B69" display="IV.6 Índice de Volume de Negócios na Indústria (desagregação do índice geral)" xr:uid="{00000000-0004-0000-0200-000029000000}"/>
    <hyperlink ref="A55" location="'Pág-22'!b5" display="IV.7 Capacidade Produtiva na Indústria Transformadora" xr:uid="{00000000-0004-0000-0200-00002A000000}"/>
    <hyperlink ref="A56" location="'Pág-22'!B66" display="IV.8 Inquérito de Conjuntura à Indústria Transformadora" xr:uid="{00000000-0004-0000-0200-00002B000000}"/>
    <hyperlink ref="A57" location="'Pág-23'!B5" display="IV.9 Inquérito de Conjuntura à Indústria Transformadora" xr:uid="{00000000-0004-0000-0200-00002C000000}"/>
    <hyperlink ref="A58" location="'Pág-23'!B67" display="IV.10 Inquérito de Conjuntura à Indústria Transformadora" xr:uid="{00000000-0004-0000-0200-00002D000000}"/>
    <hyperlink ref="A59" location="'Pág-24'!B5" display="IV.11Inquérito de Conjuntura à Indústria Transformadora" xr:uid="{00000000-0004-0000-0200-00002E000000}"/>
    <hyperlink ref="A60" location="'Pág-24'!B67" display="IV.12Inquérito de Conjuntura à Indústria Transformadora" xr:uid="{00000000-0004-0000-0200-00002F000000}"/>
    <hyperlink ref="A72" location="'Pág-25'!B5" display="IV.13 Inquérito de Conjuntura ao Comércio" xr:uid="{00000000-0004-0000-0200-000030000000}"/>
    <hyperlink ref="A73" location="'Pág-25'!66" display="IV.14 Inquérito de Conjuntura ao Comércio" xr:uid="{00000000-0004-0000-0200-000031000000}"/>
    <hyperlink ref="A74" location="'Pág-26'!B5" display="IV.15 Inquérito de Conjuntura à Construção e Obras Públicas" xr:uid="{00000000-0004-0000-0200-000032000000}"/>
    <hyperlink ref="A75" location="'Pág-26'!B68" display="IV.16 Inquérito de Conjuntura à Construção e Obras Públicas" xr:uid="{00000000-0004-0000-0200-000033000000}"/>
    <hyperlink ref="A76" location="'Pág-27'!B5" display="IV.17 Índice de Produção na Construção e Obras Públicas" xr:uid="{00000000-0004-0000-0200-000034000000}"/>
    <hyperlink ref="A77" location="'Pág-27'!B67" display="IV.18 Inquérito de Conjuntura aos Serviços Prestados às Empresas" xr:uid="{00000000-0004-0000-0200-000035000000}"/>
    <hyperlink ref="A78" location="'Pág-28'!B5" display="IV.19 Índice de Volume de Negócios nos Serviços" xr:uid="{00000000-0004-0000-0200-000036000000}"/>
    <hyperlink ref="A79" location="'Pág-28'!B67" display="IV.20 Índice de Volume de Negócios nos Serviços (desagregação do índice geral)" xr:uid="{00000000-0004-0000-0200-000037000000}"/>
    <hyperlink ref="A80" location="'Pág-29'!B5" display="IV.21 Venda de Combustíveis" xr:uid="{00000000-0004-0000-0200-000038000000}"/>
    <hyperlink ref="A81" location="'Pág-29'!B70" display="IV.22 Consumos, Importação e Exportação de Eletricidade" xr:uid="{00000000-0004-0000-0200-000039000000}"/>
    <hyperlink ref="A83" location="'Pág-30'!B5" display="V.1 População" xr:uid="{00000000-0004-0000-0200-00003A000000}"/>
    <hyperlink ref="A84" location="'Pág-30'!B71" display="V.2 População Ativa" xr:uid="{00000000-0004-0000-0200-00003B000000}"/>
    <hyperlink ref="A85" location="'Pág-31'!B5" display="V.3 População Empregada " xr:uid="{00000000-0004-0000-0200-00003C000000}"/>
    <hyperlink ref="A86" location="'Pág-31'!B70" display="V.4 Taxa de Atividade e Taxa de Emprego" xr:uid="{00000000-0004-0000-0200-00003D000000}"/>
    <hyperlink ref="A87" location="'Pág-32'!B5" display="V.5 População Empregada Segundo a Situação na Profissão " xr:uid="{00000000-0004-0000-0200-00003E000000}"/>
    <hyperlink ref="A88" location="'Pág-32'!B71" display="V.6 Emprego Total por Sectores de Atividade " xr:uid="{00000000-0004-0000-0200-00003F000000}"/>
    <hyperlink ref="A89" location="'Pág-33'!B5" display="V.7 População Desempregada " xr:uid="{00000000-0004-0000-0200-000040000000}"/>
    <hyperlink ref="A90" location="'Pág-33'!B71" display="V.8 Taxas de Desemprego" xr:uid="{00000000-0004-0000-0200-000041000000}"/>
    <hyperlink ref="A91" location="'Pág-34'!B5" display="V.9 Situação no Mercado de Emprego - Nacional" xr:uid="{00000000-0004-0000-0200-000042000000}"/>
    <hyperlink ref="A92" location="'Pág-34'!b66" display="V.10 Situação no Mercado de Emprego - Nacional" xr:uid="{00000000-0004-0000-0200-000043000000}"/>
    <hyperlink ref="A93" location="'Pág-35'!B5" display="V.11 Índice de Emprego " xr:uid="{00000000-0004-0000-0200-000044000000}"/>
    <hyperlink ref="A94" location="'Pág-35'!B67" display="V.12 Índice de Horas Trabalhadas " xr:uid="{00000000-0004-0000-0200-000045000000}"/>
    <hyperlink ref="A95" location="'Pág-36'!B5" display="V.13 Índice de Remunerações " xr:uid="{00000000-0004-0000-0200-000046000000}"/>
    <hyperlink ref="A96" location="'Pág-36'!B65" display="V.14 Indicadores de Custo Salarial " xr:uid="{00000000-0004-0000-0200-000047000000}"/>
    <hyperlink ref="A99" location="'Pág-37'!B5" display="VI.1.1 Índice Harmonizado de Preços no Consumidor" xr:uid="{00000000-0004-0000-0200-000048000000}"/>
    <hyperlink ref="A100" location="'Pág-37'!B69" display="VI.1.2 Índice de Preços no Consumidor " xr:uid="{00000000-0004-0000-0200-000049000000}"/>
    <hyperlink ref="A101" location="'Pág-38'!b5" display="VI.1.3 Índice de Preços no Consumidor por Classes " xr:uid="{00000000-0004-0000-0200-00004A000000}"/>
    <hyperlink ref="A102" location="'Pág-38'!B68" display="VI.1.3 Índice de Preços no Consumidor por Classes " xr:uid="{00000000-0004-0000-0200-00004B000000}"/>
    <hyperlink ref="A104" location="'Pág-39'!B5" display="VI.2.1 Índices de Preços na Produção Industrial" xr:uid="{00000000-0004-0000-0200-00004C000000}"/>
    <hyperlink ref="A105" location="'Pág-39'!B68" display="VI.2.1 Índices de Preços na Produção Industrial" xr:uid="{00000000-0004-0000-0200-00004D000000}"/>
    <hyperlink ref="A107" location="'Pág-40'!B5" display="VI.3.1 Índice de Custos de Construção de Habitação Nova" xr:uid="{00000000-0004-0000-0200-00004E000000}"/>
    <hyperlink ref="A108" location="'Pág-40'!B69" display="VI.3.2 Inquérito à Avaliação Bancária na Habitação" xr:uid="{00000000-0004-0000-0200-00004F000000}"/>
    <hyperlink ref="A109" location="'Pág-41'!B5" display="VI.3.3 Taxa de Juro Implícita no Crédito à Habitação " xr:uid="{00000000-0004-0000-0200-000050000000}"/>
    <hyperlink ref="A110" location="'Pág-41'!B68" display="VI.3.4 Capital Médio em Dívida e Juro Médio no Crédito à Habitação " xr:uid="{00000000-0004-0000-0200-000051000000}"/>
    <hyperlink ref="A111" location="'Pág-42'!B5" display="VI.3.5 Índice de Preços Residenciais (nacional)" xr:uid="{00000000-0004-0000-0200-000052000000}"/>
    <hyperlink ref="A112" location="'Pág-42'!B68" display="VI.4.1 Preços dos Combustíveis" xr:uid="{00000000-0004-0000-0200-000053000000}"/>
    <hyperlink ref="A114" location="'Pág-43'!B5" display="VII.1 Balança de Pagamentos" xr:uid="{00000000-0004-0000-0200-000054000000}"/>
    <hyperlink ref="A115" location="'Pág-43'!B72" display="VII.2 Fluxos Financeiros com a União Europeia" xr:uid="{00000000-0004-0000-0200-000055000000}"/>
    <hyperlink ref="A117" location="'Pág-44'!B5" display="VIII.1 Taxas de Câmbio" xr:uid="{00000000-0004-0000-0200-000056000000}"/>
    <hyperlink ref="A118" location="'Pág-44'!B68" display="VIII.2 Taxas de Câmbio" xr:uid="{00000000-0004-0000-0200-000057000000}"/>
    <hyperlink ref="A120" location="'Pág-45'!B5" display="IX.1 Balanço do Banco de Portugal " xr:uid="{00000000-0004-0000-0200-000058000000}"/>
    <hyperlink ref="A121" location="'Pág-45'!B67" display="IX.2 Depósitos e Empréstimos de Outras Instituições Financeiras Monetárias a Sociedades Não Financeiras e Particulares " xr:uid="{00000000-0004-0000-0200-000059000000}"/>
    <hyperlink ref="A122" location="'Pág-46'!B5" display="IX.3 Créditos Vencidos" xr:uid="{00000000-0004-0000-0200-00005A000000}"/>
    <hyperlink ref="A123" location="'Pág-46'!B64" display="IX.4 Taxas de Juro de Novas Operações das IFM" xr:uid="{00000000-0004-0000-0200-00005B000000}"/>
    <hyperlink ref="A124" location="'Pág-47'!B5" display="IX.5  Taxas de Juro - Obrigações do Tesouro e Bilhetes do Tesouro" xr:uid="{00000000-0004-0000-0200-00005C000000}"/>
    <hyperlink ref="A125" location="'Pág-47'!B66" display="IX.6 Taxas de Rendibilidade de Obrigações" xr:uid="{00000000-0004-0000-0200-00005D000000}"/>
    <hyperlink ref="A140" location="'Pág-50'!B5" display="XI.1 Indicador Avançado" xr:uid="{00000000-0004-0000-0200-00005E000000}"/>
    <hyperlink ref="A141" location="'Pág-50'!B70" display="XI.2 PIB - Taxa de Variação Homóloga (%)" xr:uid="{00000000-0004-0000-0200-00005F000000}"/>
    <hyperlink ref="A142" location="'Pag-51'!B5" display="XI.3 Indicadores de Confiança dos Consumidores" xr:uid="{00000000-0004-0000-0200-000060000000}"/>
    <hyperlink ref="A143" location="'Pag-51'!B69" display="XI.4 Indicadores de Confiança na Indústria" xr:uid="{00000000-0004-0000-0200-000061000000}"/>
    <hyperlink ref="A144" location="'Pág-52'!B5" display="XI.5 Indicadores de Confiança nos Serviços" xr:uid="{00000000-0004-0000-0200-000062000000}"/>
    <hyperlink ref="A145" location="'Pág-52'!B69" display="XIi.6 Carteira de Encomendas à Indústria" xr:uid="{00000000-0004-0000-0200-000063000000}"/>
    <hyperlink ref="A146" location="'Pág-53'!B5" display="XI.7 Índice de Produção Industrial" xr:uid="{00000000-0004-0000-0200-000064000000}"/>
    <hyperlink ref="A147" location="'Pág-53'!B69" display="XI.8 Comércio Mundial e Importações de Mercadorias" xr:uid="{00000000-0004-0000-0200-000065000000}"/>
    <hyperlink ref="A148" location="'Pág-54'!B5" display="XI.9 Exportações de Mercadorias" xr:uid="{00000000-0004-0000-0200-000066000000}"/>
    <hyperlink ref="A149" location="'Pág-54'!B70" display="XI.10 Taxa de Desemprego" xr:uid="{00000000-0004-0000-0200-000067000000}"/>
    <hyperlink ref="A150" location="'Pág-55'!B5" display="XI.11 Inflação" xr:uid="{00000000-0004-0000-0200-000068000000}"/>
    <hyperlink ref="A151" location="'Pág-55'!B72" display="XI.12 Taxas de Juro de Referência" xr:uid="{00000000-0004-0000-0200-000069000000}"/>
    <hyperlink ref="A152" location="'Pág-56'!B5" display="XI.13 Taxas de Juro no Mercado Monetário" xr:uid="{00000000-0004-0000-0200-00006A000000}"/>
    <hyperlink ref="A153" location="'Pág-56'!B69" display="XI.14 Taxas de Rendibilidade das Obrigações de Dívida Pública" xr:uid="{00000000-0004-0000-0200-00006B000000}"/>
    <hyperlink ref="A154" location="'Pág-57'!B5" display="XI.15 Índice de Cotações de Ações" xr:uid="{00000000-0004-0000-0200-00006C000000}"/>
    <hyperlink ref="A155" location="'Pág-57'!B68" display="XI.16 Preços Internacionais do Petróleo Brent" xr:uid="{00000000-0004-0000-0200-00006D000000}"/>
    <hyperlink ref="A135" location="'Pág-48'!B5" display="X.1 Cotação e Capitalização Bolsista" xr:uid="{00000000-0004-0000-0200-00006E000000}"/>
    <hyperlink ref="A136" location="'Pág-48'!B67" display="X.1 Cotação e Capitalização Bolsista" xr:uid="{00000000-0004-0000-0200-00006F000000}"/>
    <hyperlink ref="A137" location="'Pág-49'!B5" display="X.2 Transações no Mercado Secundário Global" xr:uid="{00000000-0004-0000-0200-000070000000}"/>
    <hyperlink ref="A138" location="'Pág-49'!B66" display="X.3 Índices de Cotação de Ações" xr:uid="{00000000-0004-0000-0200-000071000000}"/>
  </hyperlinks>
  <printOptions horizontalCentered="1"/>
  <pageMargins left="0.59055118110236227" right="0.59055118110236227" top="0.39370078740157483" bottom="0.39370078740157483" header="0" footer="0"/>
  <pageSetup paperSize="9" scale="54" fitToHeight="0" orientation="portrait" r:id="rId1"/>
  <headerFooter alignWithMargins="0"/>
  <rowBreaks count="3" manualBreakCount="3">
    <brk id="64" max="1" man="1"/>
    <brk id="129" max="1" man="1"/>
    <brk id="205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R103"/>
  <sheetViews>
    <sheetView view="pageBreakPreview" topLeftCell="A67" zoomScale="65" zoomScaleNormal="100" zoomScaleSheetLayoutView="65" workbookViewId="0">
      <selection activeCell="I89" sqref="I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4.28515625" style="9" customWidth="1"/>
    <col min="5" max="5" width="12.7109375" style="9" customWidth="1"/>
    <col min="6" max="6" width="17.28515625" style="9" customWidth="1"/>
    <col min="7" max="8" width="14.7109375" style="9" customWidth="1"/>
    <col min="9" max="9" width="13.7109375" style="9" customWidth="1"/>
    <col min="10" max="10" width="16.7109375" style="9" customWidth="1"/>
    <col min="11" max="11" width="12.7109375" style="9" customWidth="1"/>
    <col min="12" max="12" width="13.7109375" style="9" customWidth="1"/>
    <col min="13" max="13" width="14.7109375" style="9" customWidth="1"/>
    <col min="14" max="14" width="17.28515625" style="9" customWidth="1"/>
    <col min="15" max="15" width="13.7109375" style="9" customWidth="1"/>
    <col min="16" max="16" width="14.28515625" style="9" customWidth="1"/>
    <col min="17" max="16384" width="9.140625" style="9"/>
  </cols>
  <sheetData>
    <row r="1" spans="2:18" ht="26.25" customHeight="1" x14ac:dyDescent="0.2">
      <c r="B1" s="1186" t="s">
        <v>1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1186"/>
    </row>
    <row r="2" spans="2:18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</row>
    <row r="3" spans="2:18" ht="18" customHeight="1" x14ac:dyDescent="0.2"/>
    <row r="4" spans="2:18" ht="18" customHeight="1" x14ac:dyDescent="0.25">
      <c r="G4" s="38"/>
      <c r="P4" s="1139"/>
      <c r="R4" s="1139" t="s">
        <v>0</v>
      </c>
    </row>
    <row r="5" spans="2:18" ht="18" customHeight="1" x14ac:dyDescent="0.25">
      <c r="B5" s="39" t="s">
        <v>53</v>
      </c>
      <c r="C5" s="40"/>
      <c r="L5" s="41"/>
    </row>
    <row r="6" spans="2:18" ht="18" customHeight="1" x14ac:dyDescent="0.2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" customHeight="1" x14ac:dyDescent="0.2">
      <c r="B7" s="1188"/>
      <c r="C7" s="1189"/>
      <c r="D7" s="1193" t="s">
        <v>55</v>
      </c>
      <c r="E7" s="1194"/>
      <c r="F7" s="1194"/>
      <c r="G7" s="1194"/>
      <c r="H7" s="1194"/>
      <c r="I7" s="1194"/>
      <c r="J7" s="1194"/>
      <c r="K7" s="1194"/>
      <c r="L7" s="1194"/>
      <c r="M7" s="1194"/>
      <c r="N7" s="1195"/>
      <c r="O7" s="1196" t="s">
        <v>56</v>
      </c>
      <c r="P7" s="1177" t="s">
        <v>57</v>
      </c>
    </row>
    <row r="8" spans="2:18" ht="30" customHeight="1" x14ac:dyDescent="0.2">
      <c r="B8" s="1190"/>
      <c r="C8" s="1184"/>
      <c r="D8" s="1185" t="s">
        <v>58</v>
      </c>
      <c r="E8" s="1200" t="s">
        <v>59</v>
      </c>
      <c r="F8" s="1203" t="s">
        <v>60</v>
      </c>
      <c r="G8" s="1204"/>
      <c r="H8" s="1205"/>
      <c r="I8" s="1206" t="s">
        <v>61</v>
      </c>
      <c r="J8" s="1207"/>
      <c r="K8" s="1208"/>
      <c r="L8" s="1185" t="s">
        <v>62</v>
      </c>
      <c r="M8" s="1185" t="s">
        <v>63</v>
      </c>
      <c r="N8" s="1185" t="s">
        <v>64</v>
      </c>
      <c r="O8" s="1197"/>
      <c r="P8" s="1180"/>
    </row>
    <row r="9" spans="2:18" ht="27.95" customHeight="1" x14ac:dyDescent="0.2">
      <c r="B9" s="1190"/>
      <c r="C9" s="1184"/>
      <c r="D9" s="1199"/>
      <c r="E9" s="1201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199"/>
      <c r="M9" s="1199"/>
      <c r="N9" s="1199"/>
      <c r="O9" s="1198"/>
      <c r="P9" s="1199"/>
    </row>
    <row r="10" spans="2:18" ht="20.100000000000001" customHeight="1" x14ac:dyDescent="0.2">
      <c r="B10" s="1191"/>
      <c r="C10" s="1192"/>
      <c r="D10" s="46" t="s">
        <v>65</v>
      </c>
      <c r="E10" s="1202"/>
      <c r="F10" s="1209" t="s">
        <v>65</v>
      </c>
      <c r="G10" s="1210"/>
      <c r="H10" s="1210"/>
      <c r="I10" s="1210"/>
      <c r="J10" s="1210"/>
      <c r="K10" s="1210"/>
      <c r="L10" s="1210"/>
      <c r="M10" s="1210"/>
      <c r="N10" s="1210"/>
      <c r="O10" s="1210"/>
      <c r="P10" s="1211"/>
    </row>
    <row r="11" spans="2:18" ht="24" customHeight="1" x14ac:dyDescent="0.2">
      <c r="B11" s="1181">
        <v>2020</v>
      </c>
      <c r="C11" s="1168"/>
      <c r="D11" s="47">
        <v>46622.917327949996</v>
      </c>
      <c r="E11" s="48">
        <v>-6.5023838957864672</v>
      </c>
      <c r="F11" s="47">
        <v>19153.90182295</v>
      </c>
      <c r="G11" s="47">
        <v>13562.0669636</v>
      </c>
      <c r="H11" s="47">
        <v>5053.3800642599999</v>
      </c>
      <c r="I11" s="49">
        <v>24068.403704459997</v>
      </c>
      <c r="J11" s="47">
        <v>16367.21358457</v>
      </c>
      <c r="K11" s="47">
        <v>3345.82269318</v>
      </c>
      <c r="L11" s="47">
        <v>3046.3729656999985</v>
      </c>
      <c r="M11" s="47">
        <v>203.39531911</v>
      </c>
      <c r="N11" s="47">
        <v>150.84351573000001</v>
      </c>
      <c r="O11" s="47">
        <v>131.64581931000001</v>
      </c>
      <c r="P11" s="50">
        <v>46754.563147259993</v>
      </c>
    </row>
    <row r="12" spans="2:18" ht="24" customHeight="1" x14ac:dyDescent="0.2">
      <c r="B12" s="1181">
        <v>2021</v>
      </c>
      <c r="C12" s="1168"/>
      <c r="D12" s="47">
        <v>49989.363712130005</v>
      </c>
      <c r="E12" s="48">
        <v>7.220582874512349</v>
      </c>
      <c r="F12" s="47">
        <v>19956.94299525</v>
      </c>
      <c r="G12" s="47">
        <v>14534.07338527</v>
      </c>
      <c r="H12" s="47">
        <v>4933.5586337100003</v>
      </c>
      <c r="I12" s="49">
        <v>25634.280838840004</v>
      </c>
      <c r="J12" s="47">
        <v>17728.253620750002</v>
      </c>
      <c r="K12" s="47">
        <v>3364.0679735099998</v>
      </c>
      <c r="L12" s="47">
        <v>3985.1146269200012</v>
      </c>
      <c r="M12" s="47">
        <v>238.33935378000001</v>
      </c>
      <c r="N12" s="47">
        <v>174.68589734</v>
      </c>
      <c r="O12" s="47">
        <v>84.767693959999988</v>
      </c>
      <c r="P12" s="50">
        <v>50074.131406090004</v>
      </c>
    </row>
    <row r="13" spans="2:18" ht="24" customHeight="1" x14ac:dyDescent="0.2">
      <c r="B13" s="1181">
        <v>2022</v>
      </c>
      <c r="C13" s="1168"/>
      <c r="D13" s="47">
        <v>56510.411236439992</v>
      </c>
      <c r="E13" s="48">
        <v>13.044870028476963</v>
      </c>
      <c r="F13" s="47">
        <v>23377.274777119997</v>
      </c>
      <c r="G13" s="47">
        <v>15783.65312524</v>
      </c>
      <c r="H13" s="47">
        <v>7098.34714085</v>
      </c>
      <c r="I13" s="49">
        <v>28647.416410559996</v>
      </c>
      <c r="J13" s="47">
        <v>21055.869981039999</v>
      </c>
      <c r="K13" s="47">
        <v>2746.5576345700001</v>
      </c>
      <c r="L13" s="47">
        <v>3889.7501688600018</v>
      </c>
      <c r="M13" s="47">
        <v>365.09806216999999</v>
      </c>
      <c r="N13" s="47">
        <v>230.87181773</v>
      </c>
      <c r="O13" s="47">
        <v>368.87706186000003</v>
      </c>
      <c r="P13" s="50">
        <v>56879.288298299994</v>
      </c>
    </row>
    <row r="14" spans="2:18" ht="24" customHeight="1" x14ac:dyDescent="0.2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">
      <c r="B15" s="57">
        <v>21</v>
      </c>
      <c r="C15" s="58" t="s">
        <v>68</v>
      </c>
      <c r="D15" s="59">
        <v>35740.802287789993</v>
      </c>
      <c r="E15" s="59">
        <v>5.0109232424924599</v>
      </c>
      <c r="F15" s="59">
        <v>14034.060857459999</v>
      </c>
      <c r="G15" s="59">
        <v>10274.60362665</v>
      </c>
      <c r="H15" s="59">
        <v>3438.80261746</v>
      </c>
      <c r="I15" s="60">
        <v>18728.11114262</v>
      </c>
      <c r="J15" s="59">
        <v>12812.129925220001</v>
      </c>
      <c r="K15" s="59">
        <v>2476.1844674899999</v>
      </c>
      <c r="L15" s="59">
        <v>2654.223534919995</v>
      </c>
      <c r="M15" s="59">
        <v>161.96451189999999</v>
      </c>
      <c r="N15" s="59">
        <v>162.44224088999999</v>
      </c>
      <c r="O15" s="59">
        <v>64.01009707</v>
      </c>
      <c r="P15" s="61">
        <v>35804.812384859993</v>
      </c>
    </row>
    <row r="16" spans="2:18" ht="24" customHeight="1" x14ac:dyDescent="0.2">
      <c r="B16" s="57"/>
      <c r="C16" s="58" t="s">
        <v>69</v>
      </c>
      <c r="D16" s="59">
        <v>39289.599107349997</v>
      </c>
      <c r="E16" s="59">
        <v>5.0925593148129611</v>
      </c>
      <c r="F16" s="59">
        <v>15308.726790769999</v>
      </c>
      <c r="G16" s="59">
        <v>11462.55664144</v>
      </c>
      <c r="H16" s="59">
        <v>3466.3499797099998</v>
      </c>
      <c r="I16" s="60">
        <v>20777.254925400001</v>
      </c>
      <c r="J16" s="59">
        <v>14172.2897132</v>
      </c>
      <c r="K16" s="59">
        <v>2783.63622145</v>
      </c>
      <c r="L16" s="59">
        <v>2853.3721009099959</v>
      </c>
      <c r="M16" s="59">
        <v>186.18573659</v>
      </c>
      <c r="N16" s="59">
        <v>164.05955367999999</v>
      </c>
      <c r="O16" s="59">
        <v>71.914230739999994</v>
      </c>
      <c r="P16" s="61">
        <v>39361.513338089993</v>
      </c>
    </row>
    <row r="17" spans="2:16" ht="24" customHeight="1" x14ac:dyDescent="0.2">
      <c r="B17" s="57"/>
      <c r="C17" s="58" t="s">
        <v>70</v>
      </c>
      <c r="D17" s="59">
        <v>44056.262581649993</v>
      </c>
      <c r="E17" s="59">
        <v>6.2594649266192404</v>
      </c>
      <c r="F17" s="59">
        <v>16644.14793621</v>
      </c>
      <c r="G17" s="59">
        <v>12708.31886281</v>
      </c>
      <c r="H17" s="59">
        <v>3502.2047546399999</v>
      </c>
      <c r="I17" s="60">
        <v>23661.808289020002</v>
      </c>
      <c r="J17" s="59">
        <v>16379.32829386</v>
      </c>
      <c r="K17" s="59">
        <v>3093.5566725100002</v>
      </c>
      <c r="L17" s="59">
        <v>3375.5013521099909</v>
      </c>
      <c r="M17" s="59">
        <v>210.37367451</v>
      </c>
      <c r="N17" s="59">
        <v>164.43132979999999</v>
      </c>
      <c r="O17" s="59">
        <v>79.569197320000001</v>
      </c>
      <c r="P17" s="61">
        <v>44135.831778970001</v>
      </c>
    </row>
    <row r="18" spans="2:16" ht="24" customHeight="1" x14ac:dyDescent="0.2">
      <c r="B18" s="51"/>
      <c r="C18" s="52" t="s">
        <v>71</v>
      </c>
      <c r="D18" s="53">
        <v>49989.363712130005</v>
      </c>
      <c r="E18" s="54">
        <v>7.220582874512349</v>
      </c>
      <c r="F18" s="53">
        <v>19956.94299525</v>
      </c>
      <c r="G18" s="53">
        <v>14534.07338527</v>
      </c>
      <c r="H18" s="53">
        <v>4933.5586337100003</v>
      </c>
      <c r="I18" s="55">
        <v>25634.280838840004</v>
      </c>
      <c r="J18" s="53">
        <v>17728.253620750002</v>
      </c>
      <c r="K18" s="53">
        <v>3364.0679735099998</v>
      </c>
      <c r="L18" s="53">
        <v>3985.1146269200012</v>
      </c>
      <c r="M18" s="53">
        <v>238.33935378000001</v>
      </c>
      <c r="N18" s="53">
        <v>174.68589734</v>
      </c>
      <c r="O18" s="53">
        <v>84.767693959999988</v>
      </c>
      <c r="P18" s="56">
        <v>50074.131406090004</v>
      </c>
    </row>
    <row r="19" spans="2:16" ht="24" customHeight="1" x14ac:dyDescent="0.2">
      <c r="B19" s="57">
        <v>22</v>
      </c>
      <c r="C19" s="58" t="s">
        <v>72</v>
      </c>
      <c r="D19" s="59">
        <v>4205.4265625600001</v>
      </c>
      <c r="E19" s="59">
        <v>20.769582118974881</v>
      </c>
      <c r="F19" s="59">
        <v>1537.3393443500001</v>
      </c>
      <c r="G19" s="59">
        <v>1420.1835762200001</v>
      </c>
      <c r="H19" s="59">
        <v>113.81620947</v>
      </c>
      <c r="I19" s="60">
        <v>2135.1582346000005</v>
      </c>
      <c r="J19" s="59">
        <v>1404.7129409300001</v>
      </c>
      <c r="K19" s="59">
        <v>324.89261612000001</v>
      </c>
      <c r="L19" s="59">
        <v>304.28151924999969</v>
      </c>
      <c r="M19" s="59">
        <v>32.429003780000002</v>
      </c>
      <c r="N19" s="59">
        <v>196.21846058</v>
      </c>
      <c r="O19" s="59">
        <v>5.6701856700000004</v>
      </c>
      <c r="P19" s="61">
        <v>4211.0967482300002</v>
      </c>
    </row>
    <row r="20" spans="2:16" ht="24" customHeight="1" x14ac:dyDescent="0.2">
      <c r="B20" s="57"/>
      <c r="C20" s="58" t="s">
        <v>73</v>
      </c>
      <c r="D20" s="59">
        <v>8766.9070813900016</v>
      </c>
      <c r="E20" s="59">
        <v>24.957206766947703</v>
      </c>
      <c r="F20" s="59">
        <v>2791.7280640599997</v>
      </c>
      <c r="G20" s="59">
        <v>2598.52292403</v>
      </c>
      <c r="H20" s="59">
        <v>193.12476622</v>
      </c>
      <c r="I20" s="60">
        <v>5130.3550196199994</v>
      </c>
      <c r="J20" s="59">
        <v>3806.6429973899999</v>
      </c>
      <c r="K20" s="59">
        <v>578.30436458999998</v>
      </c>
      <c r="L20" s="59">
        <v>582.60074747000203</v>
      </c>
      <c r="M20" s="59">
        <v>60.78117718</v>
      </c>
      <c r="N20" s="59">
        <v>201.44207306000001</v>
      </c>
      <c r="O20" s="59">
        <v>11.750337930000001</v>
      </c>
      <c r="P20" s="61">
        <v>8778.6574193199995</v>
      </c>
    </row>
    <row r="21" spans="2:16" ht="24" customHeight="1" x14ac:dyDescent="0.2">
      <c r="B21" s="57"/>
      <c r="C21" s="58" t="s">
        <v>74</v>
      </c>
      <c r="D21" s="59">
        <v>12219.489652</v>
      </c>
      <c r="E21" s="59">
        <v>18.258830257545554</v>
      </c>
      <c r="F21" s="59">
        <v>4060.9999343600002</v>
      </c>
      <c r="G21" s="59">
        <v>3794.54307922</v>
      </c>
      <c r="H21" s="59">
        <v>264.92846426</v>
      </c>
      <c r="I21" s="60">
        <v>7053.01032304</v>
      </c>
      <c r="J21" s="59">
        <v>5092.45102236</v>
      </c>
      <c r="K21" s="59">
        <v>849.64672981000001</v>
      </c>
      <c r="L21" s="59">
        <v>809.93499993</v>
      </c>
      <c r="M21" s="59">
        <v>87.522726050000003</v>
      </c>
      <c r="N21" s="59">
        <v>208.02166862000001</v>
      </c>
      <c r="O21" s="59">
        <v>74.935317249999997</v>
      </c>
      <c r="P21" s="61">
        <v>12294.42496925</v>
      </c>
    </row>
    <row r="22" spans="2:16" ht="24" customHeight="1" x14ac:dyDescent="0.2">
      <c r="B22" s="57"/>
      <c r="C22" s="58" t="s">
        <v>75</v>
      </c>
      <c r="D22" s="59">
        <v>15351.854149340001</v>
      </c>
      <c r="E22" s="59">
        <v>17.6419193242197</v>
      </c>
      <c r="F22" s="59">
        <v>4900.8141165099996</v>
      </c>
      <c r="G22" s="59">
        <v>4569.4479812899999</v>
      </c>
      <c r="H22" s="59">
        <v>326.74841586000002</v>
      </c>
      <c r="I22" s="60">
        <v>9115.4155008899997</v>
      </c>
      <c r="J22" s="59">
        <v>6409.7667813999997</v>
      </c>
      <c r="K22" s="59">
        <v>1170.6704296600001</v>
      </c>
      <c r="L22" s="59">
        <v>1007.8999634700021</v>
      </c>
      <c r="M22" s="59">
        <v>117.26775087</v>
      </c>
      <c r="N22" s="59">
        <v>210.45681759999999</v>
      </c>
      <c r="O22" s="59">
        <v>81.41388834</v>
      </c>
      <c r="P22" s="61">
        <v>15433.26803768</v>
      </c>
    </row>
    <row r="23" spans="2:16" ht="24" customHeight="1" x14ac:dyDescent="0.2">
      <c r="B23" s="57"/>
      <c r="C23" s="58" t="s">
        <v>76</v>
      </c>
      <c r="D23" s="59">
        <v>19478.008885629999</v>
      </c>
      <c r="E23" s="59">
        <v>19.109365533093104</v>
      </c>
      <c r="F23" s="59">
        <v>5722.7247265599999</v>
      </c>
      <c r="G23" s="59">
        <v>4490.4845329899999</v>
      </c>
      <c r="H23" s="59">
        <v>1226.36197573</v>
      </c>
      <c r="I23" s="60">
        <v>11822.799417779999</v>
      </c>
      <c r="J23" s="59">
        <v>8530.4160416399991</v>
      </c>
      <c r="K23" s="59">
        <v>1384.22455029</v>
      </c>
      <c r="L23" s="59">
        <v>1571.7096951799999</v>
      </c>
      <c r="M23" s="59">
        <v>145.55343155</v>
      </c>
      <c r="N23" s="59">
        <v>215.22161456000001</v>
      </c>
      <c r="O23" s="59">
        <v>265.91828429999998</v>
      </c>
      <c r="P23" s="61">
        <v>19743.927169930001</v>
      </c>
    </row>
    <row r="24" spans="2:16" ht="24" customHeight="1" x14ac:dyDescent="0.2">
      <c r="B24" s="57"/>
      <c r="C24" s="58" t="s">
        <v>77</v>
      </c>
      <c r="D24" s="59">
        <v>25464.654298780002</v>
      </c>
      <c r="E24" s="59">
        <v>27.873095851533147</v>
      </c>
      <c r="F24" s="59">
        <v>9009.8631163099999</v>
      </c>
      <c r="G24" s="59">
        <v>5588.7624737100004</v>
      </c>
      <c r="H24" s="59">
        <v>3175.56318792</v>
      </c>
      <c r="I24" s="60">
        <v>13970.384543400003</v>
      </c>
      <c r="J24" s="59">
        <v>10052.29743778</v>
      </c>
      <c r="K24" s="59">
        <v>1608.56750672</v>
      </c>
      <c r="L24" s="59">
        <v>2092.386860829999</v>
      </c>
      <c r="M24" s="59">
        <v>175.68342457</v>
      </c>
      <c r="N24" s="59">
        <v>216.33635366999999</v>
      </c>
      <c r="O24" s="59">
        <v>272.44423054999999</v>
      </c>
      <c r="P24" s="61">
        <v>25737.098529330004</v>
      </c>
    </row>
    <row r="25" spans="2:16" ht="24" customHeight="1" x14ac:dyDescent="0.2">
      <c r="B25" s="57"/>
      <c r="C25" s="58" t="s">
        <v>66</v>
      </c>
      <c r="D25" s="59">
        <v>30931.389778309993</v>
      </c>
      <c r="E25" s="59">
        <v>20.759157587229502</v>
      </c>
      <c r="F25" s="59">
        <v>11970.641093509999</v>
      </c>
      <c r="G25" s="59">
        <v>7336.3245066099998</v>
      </c>
      <c r="H25" s="59">
        <v>4385.1133664400004</v>
      </c>
      <c r="I25" s="60">
        <v>16185.413463729998</v>
      </c>
      <c r="J25" s="59">
        <v>11584.47287175</v>
      </c>
      <c r="K25" s="59">
        <v>1801.2665124600001</v>
      </c>
      <c r="L25" s="59">
        <v>2351.0567028999958</v>
      </c>
      <c r="M25" s="59">
        <v>207.43244854</v>
      </c>
      <c r="N25" s="59">
        <v>216.84606962999999</v>
      </c>
      <c r="O25" s="59">
        <v>278.85643776000001</v>
      </c>
      <c r="P25" s="61">
        <v>31210.246216069994</v>
      </c>
    </row>
    <row r="26" spans="2:16" ht="24" customHeight="1" x14ac:dyDescent="0.2">
      <c r="B26" s="57"/>
      <c r="C26" s="58" t="s">
        <v>67</v>
      </c>
      <c r="D26" s="59">
        <v>36538.662266699997</v>
      </c>
      <c r="E26" s="59">
        <v>21.657174289943871</v>
      </c>
      <c r="F26" s="59">
        <v>15690.083567859998</v>
      </c>
      <c r="G26" s="59">
        <v>10312.597544529999</v>
      </c>
      <c r="H26" s="59">
        <v>5100.1684975500002</v>
      </c>
      <c r="I26" s="60">
        <v>17821.389637279997</v>
      </c>
      <c r="J26" s="59">
        <v>12645.951694769999</v>
      </c>
      <c r="K26" s="59">
        <v>2008.98302885</v>
      </c>
      <c r="L26" s="59">
        <v>2568.4678440500024</v>
      </c>
      <c r="M26" s="59">
        <v>237.54741018000001</v>
      </c>
      <c r="N26" s="59">
        <v>221.17380732999999</v>
      </c>
      <c r="O26" s="59">
        <v>288.55479293000002</v>
      </c>
      <c r="P26" s="61">
        <v>36827.217059629998</v>
      </c>
    </row>
    <row r="27" spans="2:16" ht="24" customHeight="1" x14ac:dyDescent="0.2">
      <c r="B27" s="57"/>
      <c r="C27" s="58" t="s">
        <v>68</v>
      </c>
      <c r="D27" s="59">
        <v>42912.655335939991</v>
      </c>
      <c r="E27" s="59">
        <v>20.066290035688695</v>
      </c>
      <c r="F27" s="59">
        <v>18284.830825969999</v>
      </c>
      <c r="G27" s="59">
        <v>11688.093821459999</v>
      </c>
      <c r="H27" s="59">
        <v>6225.3670233900002</v>
      </c>
      <c r="I27" s="60">
        <v>21323.168983719996</v>
      </c>
      <c r="J27" s="59">
        <v>15462.3854584</v>
      </c>
      <c r="K27" s="59">
        <v>2219.5836041100001</v>
      </c>
      <c r="L27" s="59">
        <v>2811.655947559997</v>
      </c>
      <c r="M27" s="59">
        <v>270.57706157000001</v>
      </c>
      <c r="N27" s="59">
        <v>222.42251712000001</v>
      </c>
      <c r="O27" s="59">
        <v>301.38478530000003</v>
      </c>
      <c r="P27" s="61">
        <v>43214.040121239996</v>
      </c>
    </row>
    <row r="28" spans="2:16" ht="24" customHeight="1" x14ac:dyDescent="0.2">
      <c r="B28" s="57"/>
      <c r="C28" s="58" t="s">
        <v>69</v>
      </c>
      <c r="D28" s="59">
        <v>46513.313406889996</v>
      </c>
      <c r="E28" s="59">
        <v>18.385818292018776</v>
      </c>
      <c r="F28" s="59">
        <v>19255.887577279998</v>
      </c>
      <c r="G28" s="59">
        <v>12580.73399296</v>
      </c>
      <c r="H28" s="59">
        <v>6195.47137269</v>
      </c>
      <c r="I28" s="60">
        <v>23688.86932568</v>
      </c>
      <c r="J28" s="59">
        <v>17177.41832972</v>
      </c>
      <c r="K28" s="59">
        <v>2442.2629666100001</v>
      </c>
      <c r="L28" s="59">
        <v>3036.422494269998</v>
      </c>
      <c r="M28" s="59">
        <v>306.35921731000002</v>
      </c>
      <c r="N28" s="59">
        <v>225.77479235000001</v>
      </c>
      <c r="O28" s="59">
        <v>304.66059112999994</v>
      </c>
      <c r="P28" s="61">
        <v>46817.973998020003</v>
      </c>
    </row>
    <row r="29" spans="2:16" ht="24" customHeight="1" x14ac:dyDescent="0.2">
      <c r="B29" s="57"/>
      <c r="C29" s="58" t="s">
        <v>70</v>
      </c>
      <c r="D29" s="59">
        <v>51244.176670199995</v>
      </c>
      <c r="E29" s="59">
        <v>16.315306082145664</v>
      </c>
      <c r="F29" s="59">
        <v>20659.39178826</v>
      </c>
      <c r="G29" s="59">
        <v>13847.969785339999</v>
      </c>
      <c r="H29" s="59">
        <v>6325.4050844200001</v>
      </c>
      <c r="I29" s="60">
        <v>26699.609247259999</v>
      </c>
      <c r="J29" s="59">
        <v>19567.70820185</v>
      </c>
      <c r="K29" s="59">
        <v>2654.8069294500001</v>
      </c>
      <c r="L29" s="59">
        <v>3322.8700872199956</v>
      </c>
      <c r="M29" s="59">
        <v>335.99543333000003</v>
      </c>
      <c r="N29" s="59">
        <v>226.31011412999999</v>
      </c>
      <c r="O29" s="59">
        <v>317.15701522000001</v>
      </c>
      <c r="P29" s="61">
        <v>51561.333685419995</v>
      </c>
    </row>
    <row r="30" spans="2:16" ht="24" customHeight="1" x14ac:dyDescent="0.2">
      <c r="B30" s="51"/>
      <c r="C30" s="52" t="s">
        <v>71</v>
      </c>
      <c r="D30" s="53">
        <v>56510.411236439992</v>
      </c>
      <c r="E30" s="54">
        <v>13.044870028476963</v>
      </c>
      <c r="F30" s="53">
        <v>23377.274777119997</v>
      </c>
      <c r="G30" s="53">
        <v>15783.65312524</v>
      </c>
      <c r="H30" s="53">
        <v>7098.34714085</v>
      </c>
      <c r="I30" s="55">
        <v>28647.416410559996</v>
      </c>
      <c r="J30" s="53">
        <v>21055.869981039999</v>
      </c>
      <c r="K30" s="53">
        <v>2746.5576345700001</v>
      </c>
      <c r="L30" s="53">
        <v>3889.7501688600018</v>
      </c>
      <c r="M30" s="53">
        <v>365.09806216999999</v>
      </c>
      <c r="N30" s="53">
        <v>230.87181773</v>
      </c>
      <c r="O30" s="53">
        <v>368.87706186000003</v>
      </c>
      <c r="P30" s="56">
        <v>56879.288298299994</v>
      </c>
    </row>
    <row r="31" spans="2:16" ht="24" customHeight="1" x14ac:dyDescent="0.2">
      <c r="B31" s="57">
        <v>23</v>
      </c>
      <c r="C31" s="58" t="s">
        <v>72</v>
      </c>
      <c r="D31" s="59">
        <v>4499.2784855999989</v>
      </c>
      <c r="E31" s="59">
        <v>6.9874463070190851</v>
      </c>
      <c r="F31" s="59">
        <v>1753.05512759</v>
      </c>
      <c r="G31" s="59">
        <v>1619.5694492299999</v>
      </c>
      <c r="H31" s="59">
        <v>131.62363665999999</v>
      </c>
      <c r="I31" s="60">
        <v>2331.9794908699996</v>
      </c>
      <c r="J31" s="59">
        <v>1571.3188047000001</v>
      </c>
      <c r="K31" s="59">
        <v>282.14765979999999</v>
      </c>
      <c r="L31" s="59">
        <v>259.80956484999956</v>
      </c>
      <c r="M31" s="59">
        <v>23.002719209999999</v>
      </c>
      <c r="N31" s="59">
        <v>131.43158308</v>
      </c>
      <c r="O31" s="59">
        <v>12.308003030000002</v>
      </c>
      <c r="P31" s="61">
        <v>4511.5864886299996</v>
      </c>
    </row>
    <row r="32" spans="2:16" ht="24" customHeight="1" x14ac:dyDescent="0.2">
      <c r="B32" s="57"/>
      <c r="C32" s="58" t="s">
        <v>73</v>
      </c>
      <c r="D32" s="59">
        <v>9179.8759707400004</v>
      </c>
      <c r="E32" s="59">
        <v>4.7135409517096827</v>
      </c>
      <c r="F32" s="59">
        <v>3211.06340219</v>
      </c>
      <c r="G32" s="59">
        <v>2981.4264895599999</v>
      </c>
      <c r="H32" s="59">
        <v>226.59189248999999</v>
      </c>
      <c r="I32" s="60">
        <v>5315.1490188999996</v>
      </c>
      <c r="J32" s="59">
        <v>4016.0616995999999</v>
      </c>
      <c r="K32" s="59">
        <v>493.84732627</v>
      </c>
      <c r="L32" s="59">
        <v>462.26948153000023</v>
      </c>
      <c r="M32" s="59">
        <v>50.447787220000002</v>
      </c>
      <c r="N32" s="59">
        <v>140.9462809</v>
      </c>
      <c r="O32" s="59">
        <v>18.869414549999995</v>
      </c>
      <c r="P32" s="61">
        <v>9198.7453852899998</v>
      </c>
    </row>
    <row r="33" spans="2:16" ht="2.1" customHeight="1" x14ac:dyDescent="0.2">
      <c r="B33" s="1182"/>
      <c r="C33" s="1183"/>
      <c r="D33" s="63"/>
      <c r="E33" s="63"/>
      <c r="F33" s="64"/>
      <c r="G33" s="64"/>
      <c r="H33" s="64"/>
      <c r="I33" s="64"/>
      <c r="J33" s="64"/>
      <c r="K33" s="64"/>
      <c r="L33" s="64"/>
      <c r="M33" s="65"/>
      <c r="N33" s="66"/>
      <c r="O33" s="65"/>
      <c r="P33" s="63"/>
    </row>
    <row r="34" spans="2:16" s="69" customFormat="1" ht="18" customHeight="1" x14ac:dyDescent="0.2">
      <c r="B34" s="67" t="s">
        <v>78</v>
      </c>
      <c r="C34" s="67"/>
      <c r="D34" s="68"/>
    </row>
    <row r="35" spans="2:16" s="69" customFormat="1" ht="18" customHeight="1" x14ac:dyDescent="0.2">
      <c r="B35" s="70" t="s">
        <v>79</v>
      </c>
      <c r="C35" s="70"/>
    </row>
    <row r="36" spans="2:16" ht="24" customHeight="1" x14ac:dyDescent="0.2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2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2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2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2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2">
      <c r="B41" s="72"/>
      <c r="C41" s="72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2">
      <c r="B42" s="72"/>
      <c r="C42" s="72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2">
      <c r="B43" s="72"/>
      <c r="C43" s="72"/>
      <c r="D43" s="43"/>
      <c r="E43" s="43"/>
      <c r="F43" s="43"/>
      <c r="G43" s="43"/>
      <c r="H43" s="43"/>
      <c r="I43" s="73"/>
      <c r="J43" s="43"/>
      <c r="K43" s="43"/>
      <c r="L43" s="43"/>
      <c r="M43" s="43"/>
      <c r="N43" s="43"/>
      <c r="O43" s="43"/>
      <c r="P43" s="43"/>
    </row>
    <row r="44" spans="2:16" ht="3" customHeight="1" x14ac:dyDescent="0.2">
      <c r="B44" s="72"/>
      <c r="C44" s="72"/>
      <c r="D44" s="43"/>
      <c r="E44" s="43"/>
      <c r="F44" s="43"/>
      <c r="G44" s="43"/>
      <c r="H44" s="43"/>
      <c r="I44" s="74"/>
      <c r="J44" s="43"/>
      <c r="K44" s="43"/>
      <c r="L44" s="43"/>
      <c r="M44" s="43"/>
      <c r="N44" s="43"/>
      <c r="O44" s="43"/>
      <c r="P44" s="43"/>
    </row>
    <row r="45" spans="2:16" ht="3" customHeight="1" x14ac:dyDescent="0.2">
      <c r="B45" s="72"/>
      <c r="C45" s="72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2">
      <c r="B46" s="72"/>
      <c r="C46" s="72"/>
      <c r="D46" s="75"/>
      <c r="E46" s="75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2">
      <c r="B47" s="72"/>
      <c r="C47" s="72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2">
      <c r="B48" s="72"/>
      <c r="C48" s="72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2">
      <c r="B49" s="72"/>
      <c r="C49" s="72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2">
      <c r="B50" s="72"/>
      <c r="C50" s="72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2">
      <c r="B51" s="72"/>
      <c r="C51" s="72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2">
      <c r="B52" s="72"/>
      <c r="C52" s="72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2">
      <c r="B53" s="72"/>
      <c r="C53" s="72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2">
      <c r="B54" s="72"/>
      <c r="C54" s="72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2">
      <c r="B55" s="72"/>
      <c r="C55" s="72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2">
      <c r="B56" s="74"/>
      <c r="C56" s="7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2">
      <c r="B57" s="74"/>
      <c r="C57" s="7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2">
      <c r="B58" s="74"/>
      <c r="C58" s="7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2">
      <c r="B59" s="74"/>
      <c r="C59" s="7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2">
      <c r="B60" s="74"/>
      <c r="C60" s="7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" customHeight="1" x14ac:dyDescent="0.2">
      <c r="B61" s="74"/>
      <c r="C61" s="7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2">
      <c r="B62" s="74"/>
      <c r="C62" s="7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2">
      <c r="B63" s="74"/>
      <c r="C63" s="7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6"/>
    </row>
    <row r="64" spans="2:16" ht="18" customHeight="1" x14ac:dyDescent="0.2">
      <c r="B64" s="74"/>
      <c r="C64" s="74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8" customFormat="1" ht="18" customHeight="1" x14ac:dyDescent="0.25">
      <c r="B65" s="39" t="s">
        <v>80</v>
      </c>
      <c r="C65" s="77"/>
      <c r="L65" s="79"/>
    </row>
    <row r="66" spans="2:18" ht="18" customHeight="1" x14ac:dyDescent="0.2">
      <c r="B66" s="42" t="s">
        <v>54</v>
      </c>
      <c r="C66" s="80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" customHeight="1" x14ac:dyDescent="0.2">
      <c r="B67" s="1184"/>
      <c r="C67" s="1184"/>
      <c r="D67" s="1179" t="s">
        <v>81</v>
      </c>
      <c r="E67" s="1179"/>
      <c r="F67" s="1179"/>
      <c r="G67" s="1179"/>
      <c r="H67" s="1179"/>
      <c r="I67" s="1179"/>
      <c r="J67" s="1179"/>
      <c r="K67" s="1179"/>
      <c r="L67" s="1179" t="s">
        <v>82</v>
      </c>
      <c r="M67" s="1179"/>
      <c r="N67" s="1179"/>
      <c r="O67" s="1179"/>
      <c r="P67" s="1173" t="s">
        <v>83</v>
      </c>
    </row>
    <row r="68" spans="2:18" ht="26.1" customHeight="1" x14ac:dyDescent="0.2">
      <c r="B68" s="1184"/>
      <c r="C68" s="1184"/>
      <c r="D68" s="1176" t="s">
        <v>58</v>
      </c>
      <c r="E68" s="1178" t="s">
        <v>84</v>
      </c>
      <c r="F68" s="1178"/>
      <c r="G68" s="1176" t="s">
        <v>85</v>
      </c>
      <c r="H68" s="1176" t="s">
        <v>86</v>
      </c>
      <c r="I68" s="1176" t="s">
        <v>87</v>
      </c>
      <c r="J68" s="1176" t="s">
        <v>88</v>
      </c>
      <c r="K68" s="1176" t="s">
        <v>89</v>
      </c>
      <c r="L68" s="1176" t="s">
        <v>58</v>
      </c>
      <c r="M68" s="1176" t="s">
        <v>90</v>
      </c>
      <c r="N68" s="1177" t="s">
        <v>91</v>
      </c>
      <c r="O68" s="1176" t="s">
        <v>92</v>
      </c>
      <c r="P68" s="1174"/>
    </row>
    <row r="69" spans="2:18" ht="21.95" customHeight="1" x14ac:dyDescent="0.2">
      <c r="B69" s="1184"/>
      <c r="C69" s="1184"/>
      <c r="D69" s="1176"/>
      <c r="E69" s="1176" t="s">
        <v>58</v>
      </c>
      <c r="F69" s="1185" t="s">
        <v>93</v>
      </c>
      <c r="G69" s="1176"/>
      <c r="H69" s="1176"/>
      <c r="I69" s="1176"/>
      <c r="J69" s="1176"/>
      <c r="K69" s="1176"/>
      <c r="L69" s="1176"/>
      <c r="M69" s="1176"/>
      <c r="N69" s="1180"/>
      <c r="O69" s="1176"/>
      <c r="P69" s="1174"/>
    </row>
    <row r="70" spans="2:18" ht="21.95" customHeight="1" x14ac:dyDescent="0.2">
      <c r="B70" s="1184"/>
      <c r="C70" s="1184"/>
      <c r="D70" s="1176"/>
      <c r="E70" s="1176"/>
      <c r="F70" s="1180"/>
      <c r="G70" s="1176"/>
      <c r="H70" s="1176"/>
      <c r="I70" s="1176"/>
      <c r="J70" s="1176"/>
      <c r="K70" s="1176"/>
      <c r="L70" s="1176"/>
      <c r="M70" s="1176"/>
      <c r="N70" s="1180"/>
      <c r="O70" s="1176"/>
      <c r="P70" s="1174"/>
    </row>
    <row r="71" spans="2:18" ht="21.95" customHeight="1" x14ac:dyDescent="0.2">
      <c r="B71" s="1184"/>
      <c r="C71" s="1184"/>
      <c r="D71" s="1177"/>
      <c r="E71" s="1177"/>
      <c r="F71" s="1180"/>
      <c r="G71" s="1177"/>
      <c r="H71" s="1177"/>
      <c r="I71" s="1177"/>
      <c r="J71" s="1177"/>
      <c r="K71" s="1177"/>
      <c r="L71" s="1177"/>
      <c r="M71" s="1177"/>
      <c r="N71" s="1180"/>
      <c r="O71" s="1177"/>
      <c r="P71" s="1175"/>
      <c r="R71" s="83"/>
    </row>
    <row r="72" spans="2:18" ht="24" customHeight="1" x14ac:dyDescent="0.2">
      <c r="B72" s="1168">
        <v>2020</v>
      </c>
      <c r="C72" s="1169"/>
      <c r="D72" s="47">
        <v>55911.055977590004</v>
      </c>
      <c r="E72" s="47">
        <v>9917.219738460004</v>
      </c>
      <c r="F72" s="47">
        <v>7236.45203717001</v>
      </c>
      <c r="G72" s="47">
        <v>1214.0033276500001</v>
      </c>
      <c r="H72" s="47">
        <v>6925.675168769998</v>
      </c>
      <c r="I72" s="47">
        <v>84.193654499999994</v>
      </c>
      <c r="J72" s="47">
        <v>37342.759326569998</v>
      </c>
      <c r="K72" s="47">
        <v>423.96235047000022</v>
      </c>
      <c r="L72" s="47">
        <v>3047.9865435400011</v>
      </c>
      <c r="M72" s="47">
        <v>518.05809026000156</v>
      </c>
      <c r="N72" s="47">
        <v>2517.6584097499999</v>
      </c>
      <c r="O72" s="47">
        <v>12.270043530000001</v>
      </c>
      <c r="P72" s="50">
        <v>58959.042521130003</v>
      </c>
    </row>
    <row r="73" spans="2:18" ht="24" customHeight="1" x14ac:dyDescent="0.2">
      <c r="B73" s="1168">
        <v>2021</v>
      </c>
      <c r="C73" s="1169"/>
      <c r="D73" s="47">
        <v>56311.346025609979</v>
      </c>
      <c r="E73" s="47">
        <v>10187.270213329986</v>
      </c>
      <c r="F73" s="47">
        <v>7352.8066867299895</v>
      </c>
      <c r="G73" s="47">
        <v>1801.2157903399941</v>
      </c>
      <c r="H73" s="47">
        <v>6382.38636107</v>
      </c>
      <c r="I73" s="47">
        <v>145.60353275000003</v>
      </c>
      <c r="J73" s="47">
        <v>37389.805939689992</v>
      </c>
      <c r="K73" s="47">
        <v>403.26112954999985</v>
      </c>
      <c r="L73" s="47">
        <v>3234.1108962199992</v>
      </c>
      <c r="M73" s="47">
        <v>680.48988800999905</v>
      </c>
      <c r="N73" s="47">
        <v>2519.64963008</v>
      </c>
      <c r="O73" s="47">
        <v>33.971378130000005</v>
      </c>
      <c r="P73" s="50">
        <v>59545.45692182998</v>
      </c>
    </row>
    <row r="74" spans="2:18" ht="24" customHeight="1" x14ac:dyDescent="0.2">
      <c r="B74" s="1168">
        <v>2022</v>
      </c>
      <c r="C74" s="1169"/>
      <c r="D74" s="47">
        <v>59915.887196729993</v>
      </c>
      <c r="E74" s="47">
        <v>10194.808656429996</v>
      </c>
      <c r="F74" s="47">
        <v>7354.9930286999934</v>
      </c>
      <c r="G74" s="47">
        <v>1744.839697129999</v>
      </c>
      <c r="H74" s="47">
        <v>6117.6358296799999</v>
      </c>
      <c r="I74" s="47">
        <v>203.92768913999996</v>
      </c>
      <c r="J74" s="47">
        <v>41208.066167479999</v>
      </c>
      <c r="K74" s="47">
        <v>439.42522985000005</v>
      </c>
      <c r="L74" s="47">
        <v>2997.3929908</v>
      </c>
      <c r="M74" s="47">
        <v>861.75031450999995</v>
      </c>
      <c r="N74" s="47">
        <v>2103.9263939699999</v>
      </c>
      <c r="O74" s="47">
        <v>15.158299400000002</v>
      </c>
      <c r="P74" s="50">
        <v>62913.280187529992</v>
      </c>
    </row>
    <row r="75" spans="2:18" ht="24" customHeight="1" x14ac:dyDescent="0.2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">
      <c r="B76" s="57">
        <v>21</v>
      </c>
      <c r="C76" s="84" t="s">
        <v>68</v>
      </c>
      <c r="D76" s="59">
        <v>39329.436832979998</v>
      </c>
      <c r="E76" s="59">
        <v>7336.3086787900011</v>
      </c>
      <c r="F76" s="59">
        <v>5269.8901124500017</v>
      </c>
      <c r="G76" s="59">
        <v>884.19231545000014</v>
      </c>
      <c r="H76" s="59">
        <v>4402.1719706700032</v>
      </c>
      <c r="I76" s="59">
        <v>38.690883529999994</v>
      </c>
      <c r="J76" s="59">
        <v>26334.367461720001</v>
      </c>
      <c r="K76" s="59">
        <v>330.1712748600001</v>
      </c>
      <c r="L76" s="59">
        <v>2270.3683979000007</v>
      </c>
      <c r="M76" s="59">
        <v>341.65544617</v>
      </c>
      <c r="N76" s="59">
        <v>1901.4849532000003</v>
      </c>
      <c r="O76" s="59">
        <v>23.196165269999998</v>
      </c>
      <c r="P76" s="61">
        <v>41599.805230879996</v>
      </c>
    </row>
    <row r="77" spans="2:18" ht="24" customHeight="1" x14ac:dyDescent="0.2">
      <c r="B77" s="57"/>
      <c r="C77" s="84" t="s">
        <v>69</v>
      </c>
      <c r="D77" s="59">
        <v>45106.541342619996</v>
      </c>
      <c r="E77" s="59">
        <v>8066.300483350009</v>
      </c>
      <c r="F77" s="59">
        <v>5804.9624953800076</v>
      </c>
      <c r="G77" s="59">
        <v>988.06193011999983</v>
      </c>
      <c r="H77" s="59">
        <v>6220.5144979599991</v>
      </c>
      <c r="I77" s="59">
        <v>54.811263300000007</v>
      </c>
      <c r="J77" s="59">
        <v>29409.215340629995</v>
      </c>
      <c r="K77" s="59">
        <v>360.30006365999992</v>
      </c>
      <c r="L77" s="59">
        <v>2449.6597430200004</v>
      </c>
      <c r="M77" s="59">
        <v>363.60642428000023</v>
      </c>
      <c r="N77" s="59">
        <v>2061.26671923</v>
      </c>
      <c r="O77" s="59">
        <v>24.786599509999999</v>
      </c>
      <c r="P77" s="61">
        <v>47556.201085639994</v>
      </c>
    </row>
    <row r="78" spans="2:18" ht="24" customHeight="1" x14ac:dyDescent="0.2">
      <c r="B78" s="57"/>
      <c r="C78" s="84" t="s">
        <v>70</v>
      </c>
      <c r="D78" s="59">
        <v>50180.474782110003</v>
      </c>
      <c r="E78" s="59">
        <v>9411.2291222199819</v>
      </c>
      <c r="F78" s="59">
        <v>6821.5330501399849</v>
      </c>
      <c r="G78" s="59">
        <v>1140.6981513400044</v>
      </c>
      <c r="H78" s="59">
        <v>6310.8840981200001</v>
      </c>
      <c r="I78" s="59">
        <v>108.29718691000002</v>
      </c>
      <c r="J78" s="59">
        <v>32861.245465460015</v>
      </c>
      <c r="K78" s="59">
        <v>339.93538963999998</v>
      </c>
      <c r="L78" s="59">
        <v>2626.0442356200001</v>
      </c>
      <c r="M78" s="59">
        <v>399.17459536000018</v>
      </c>
      <c r="N78" s="59">
        <v>2199.9627091499997</v>
      </c>
      <c r="O78" s="59">
        <v>26.906931109999999</v>
      </c>
      <c r="P78" s="61">
        <v>52806.519017730003</v>
      </c>
    </row>
    <row r="79" spans="2:18" ht="24" customHeight="1" x14ac:dyDescent="0.2">
      <c r="B79" s="51"/>
      <c r="C79" s="52" t="s">
        <v>71</v>
      </c>
      <c r="D79" s="53">
        <v>56311.346025609979</v>
      </c>
      <c r="E79" s="53">
        <v>10187.270213329986</v>
      </c>
      <c r="F79" s="53">
        <v>7352.8066867299895</v>
      </c>
      <c r="G79" s="53">
        <v>1801.2157903399941</v>
      </c>
      <c r="H79" s="53">
        <v>6382.38636107</v>
      </c>
      <c r="I79" s="53">
        <v>145.60353275000003</v>
      </c>
      <c r="J79" s="53">
        <v>37389.805939689992</v>
      </c>
      <c r="K79" s="53">
        <v>403.26112954999985</v>
      </c>
      <c r="L79" s="53">
        <v>3234.1108962199992</v>
      </c>
      <c r="M79" s="53">
        <v>680.48988800999905</v>
      </c>
      <c r="N79" s="53">
        <v>2519.64963008</v>
      </c>
      <c r="O79" s="53">
        <v>33.971378130000005</v>
      </c>
      <c r="P79" s="56">
        <v>59545.45692182998</v>
      </c>
    </row>
    <row r="80" spans="2:18" ht="24" customHeight="1" x14ac:dyDescent="0.2">
      <c r="B80" s="57">
        <v>22</v>
      </c>
      <c r="C80" s="84" t="s">
        <v>72</v>
      </c>
      <c r="D80" s="59">
        <v>3713.1734337599992</v>
      </c>
      <c r="E80" s="59">
        <v>724.47073504000014</v>
      </c>
      <c r="F80" s="59">
        <v>535.12120185000015</v>
      </c>
      <c r="G80" s="59">
        <v>17.673239179999996</v>
      </c>
      <c r="H80" s="59">
        <v>74.225514060000009</v>
      </c>
      <c r="I80" s="59">
        <v>10</v>
      </c>
      <c r="J80" s="59">
        <v>2865.7285111399992</v>
      </c>
      <c r="K80" s="59">
        <v>21.075434339999997</v>
      </c>
      <c r="L80" s="59">
        <v>119.41965918000002</v>
      </c>
      <c r="M80" s="59">
        <v>2.1127174499999999</v>
      </c>
      <c r="N80" s="59">
        <v>117.09637524000001</v>
      </c>
      <c r="O80" s="59">
        <v>0.21056649</v>
      </c>
      <c r="P80" s="61">
        <v>3832.5930929399992</v>
      </c>
    </row>
    <row r="81" spans="2:16" ht="24" customHeight="1" x14ac:dyDescent="0.2">
      <c r="B81" s="57"/>
      <c r="C81" s="84" t="s">
        <v>73</v>
      </c>
      <c r="D81" s="59">
        <v>8839.907721249996</v>
      </c>
      <c r="E81" s="59">
        <v>1483.2395699599979</v>
      </c>
      <c r="F81" s="59">
        <v>1078.0811892199977</v>
      </c>
      <c r="G81" s="59">
        <v>94.013684000000012</v>
      </c>
      <c r="H81" s="59">
        <v>1283.7242181599997</v>
      </c>
      <c r="I81" s="59">
        <v>32.510289409999999</v>
      </c>
      <c r="J81" s="59">
        <v>5867.5968966299997</v>
      </c>
      <c r="K81" s="59">
        <v>69.353561019999972</v>
      </c>
      <c r="L81" s="59">
        <v>311.48278464000003</v>
      </c>
      <c r="M81" s="59">
        <v>9.1771139999999995</v>
      </c>
      <c r="N81" s="59">
        <v>301.08930841</v>
      </c>
      <c r="O81" s="59">
        <v>1.2163622300000003</v>
      </c>
      <c r="P81" s="61">
        <v>9151.3905058899963</v>
      </c>
    </row>
    <row r="82" spans="2:16" ht="24" customHeight="1" x14ac:dyDescent="0.2">
      <c r="B82" s="57"/>
      <c r="C82" s="84" t="s">
        <v>74</v>
      </c>
      <c r="D82" s="59">
        <v>12794.113748960002</v>
      </c>
      <c r="E82" s="59">
        <v>2216.5431910300026</v>
      </c>
      <c r="F82" s="59">
        <v>1615.5435287900023</v>
      </c>
      <c r="G82" s="59">
        <v>173.24669690000013</v>
      </c>
      <c r="H82" s="59">
        <v>1613.48493992</v>
      </c>
      <c r="I82" s="59">
        <v>64.763130419999996</v>
      </c>
      <c r="J82" s="59">
        <v>8614.1035966099989</v>
      </c>
      <c r="K82" s="59">
        <v>107.20076581000006</v>
      </c>
      <c r="L82" s="59">
        <v>473.81706833000004</v>
      </c>
      <c r="M82" s="59">
        <v>99.62581849999998</v>
      </c>
      <c r="N82" s="59">
        <v>372.52274327000003</v>
      </c>
      <c r="O82" s="59">
        <v>1.66850656</v>
      </c>
      <c r="P82" s="61">
        <v>13267.930817290002</v>
      </c>
    </row>
    <row r="83" spans="2:16" ht="24" customHeight="1" x14ac:dyDescent="0.2">
      <c r="B83" s="57"/>
      <c r="C83" s="84" t="s">
        <v>75</v>
      </c>
      <c r="D83" s="59">
        <v>17947.63376646</v>
      </c>
      <c r="E83" s="59">
        <v>2965.4425440000005</v>
      </c>
      <c r="F83" s="59">
        <v>2148.3945079800005</v>
      </c>
      <c r="G83" s="59">
        <v>340.85454635000008</v>
      </c>
      <c r="H83" s="59">
        <v>2742.4692578900008</v>
      </c>
      <c r="I83" s="59">
        <v>126.08479118</v>
      </c>
      <c r="J83" s="59">
        <v>11640.185988389998</v>
      </c>
      <c r="K83" s="59">
        <v>132.59663865000002</v>
      </c>
      <c r="L83" s="59">
        <v>634.05651569000008</v>
      </c>
      <c r="M83" s="59">
        <v>114.59771601000011</v>
      </c>
      <c r="N83" s="59">
        <v>517.24129775999995</v>
      </c>
      <c r="O83" s="59">
        <v>2.2175019200000001</v>
      </c>
      <c r="P83" s="61">
        <v>18581.690282150001</v>
      </c>
    </row>
    <row r="84" spans="2:16" ht="24" customHeight="1" x14ac:dyDescent="0.2">
      <c r="B84" s="57"/>
      <c r="C84" s="84" t="s">
        <v>76</v>
      </c>
      <c r="D84" s="59">
        <v>21997.326872920006</v>
      </c>
      <c r="E84" s="59">
        <v>3725.3848043200078</v>
      </c>
      <c r="F84" s="59">
        <v>2672.9460264300083</v>
      </c>
      <c r="G84" s="59">
        <v>490.81513387999917</v>
      </c>
      <c r="H84" s="59">
        <v>2801.3790475800001</v>
      </c>
      <c r="I84" s="59">
        <v>121.04106964999998</v>
      </c>
      <c r="J84" s="59">
        <v>14683.271160939999</v>
      </c>
      <c r="K84" s="59">
        <v>173.52198443000006</v>
      </c>
      <c r="L84" s="59">
        <v>894.09472863999986</v>
      </c>
      <c r="M84" s="59">
        <v>246.1082447699998</v>
      </c>
      <c r="N84" s="59">
        <v>645.27119403000006</v>
      </c>
      <c r="O84" s="59">
        <v>2.7152898400000001</v>
      </c>
      <c r="P84" s="61">
        <v>22891.421601560007</v>
      </c>
    </row>
    <row r="85" spans="2:16" ht="24" customHeight="1" x14ac:dyDescent="0.2">
      <c r="B85" s="57"/>
      <c r="C85" s="84" t="s">
        <v>77</v>
      </c>
      <c r="D85" s="59">
        <v>26781.153170480011</v>
      </c>
      <c r="E85" s="59">
        <v>5065.2173755300082</v>
      </c>
      <c r="F85" s="59">
        <v>3689.388373780007</v>
      </c>
      <c r="G85" s="59">
        <v>624.56930307999994</v>
      </c>
      <c r="H85" s="59">
        <v>3164.3891739800001</v>
      </c>
      <c r="I85" s="59">
        <v>121.30632073</v>
      </c>
      <c r="J85" s="59">
        <v>17577.304374570002</v>
      </c>
      <c r="K85" s="59">
        <v>228.36662258999999</v>
      </c>
      <c r="L85" s="59">
        <v>1108.98426675</v>
      </c>
      <c r="M85" s="59">
        <v>341.98490556000007</v>
      </c>
      <c r="N85" s="59">
        <v>763.55291873999988</v>
      </c>
      <c r="O85" s="59">
        <v>3.4464424499999997</v>
      </c>
      <c r="P85" s="61">
        <v>27890.137437230012</v>
      </c>
    </row>
    <row r="86" spans="2:16" ht="24" customHeight="1" x14ac:dyDescent="0.2">
      <c r="B86" s="57"/>
      <c r="C86" s="84" t="s">
        <v>66</v>
      </c>
      <c r="D86" s="59">
        <v>32478.508796530001</v>
      </c>
      <c r="E86" s="59">
        <v>5821.4795363000012</v>
      </c>
      <c r="F86" s="59">
        <v>4210.4813119800046</v>
      </c>
      <c r="G86" s="59">
        <v>713.46815837000065</v>
      </c>
      <c r="H86" s="59">
        <v>3763.8803457400004</v>
      </c>
      <c r="I86" s="59">
        <v>128.63423202999999</v>
      </c>
      <c r="J86" s="59">
        <v>21795.81542395</v>
      </c>
      <c r="K86" s="59">
        <v>255.23110014000002</v>
      </c>
      <c r="L86" s="59">
        <v>1323.1964644899999</v>
      </c>
      <c r="M86" s="59">
        <v>392.4525346499999</v>
      </c>
      <c r="N86" s="59">
        <v>926.14058766999995</v>
      </c>
      <c r="O86" s="59">
        <v>3.932595679999999</v>
      </c>
      <c r="P86" s="61">
        <v>33801.705261020004</v>
      </c>
    </row>
    <row r="87" spans="2:16" ht="24" customHeight="1" x14ac:dyDescent="0.2">
      <c r="B87" s="57"/>
      <c r="C87" s="84" t="s">
        <v>67</v>
      </c>
      <c r="D87" s="59">
        <v>36540.433868139989</v>
      </c>
      <c r="E87" s="59">
        <v>6566.7146236399949</v>
      </c>
      <c r="F87" s="59">
        <v>4746.0880822399968</v>
      </c>
      <c r="G87" s="59">
        <v>810.2206913300007</v>
      </c>
      <c r="H87" s="59">
        <v>3922.1563856399998</v>
      </c>
      <c r="I87" s="59">
        <v>130.84536951000001</v>
      </c>
      <c r="J87" s="59">
        <v>24830.788339369992</v>
      </c>
      <c r="K87" s="59">
        <v>278.59509372999986</v>
      </c>
      <c r="L87" s="59">
        <v>1642.4586379699997</v>
      </c>
      <c r="M87" s="59">
        <v>427.07501885000005</v>
      </c>
      <c r="N87" s="59">
        <v>1209.8959683999997</v>
      </c>
      <c r="O87" s="59">
        <v>4.9025428</v>
      </c>
      <c r="P87" s="61">
        <v>38182.892506109987</v>
      </c>
    </row>
    <row r="88" spans="2:16" ht="24" customHeight="1" x14ac:dyDescent="0.2">
      <c r="B88" s="57"/>
      <c r="C88" s="84" t="s">
        <v>68</v>
      </c>
      <c r="D88" s="59">
        <v>40384.265889460003</v>
      </c>
      <c r="E88" s="59">
        <v>7321.3213923899966</v>
      </c>
      <c r="F88" s="59">
        <v>5275.6502970899955</v>
      </c>
      <c r="G88" s="59">
        <v>910.78984132000028</v>
      </c>
      <c r="H88" s="59">
        <v>4028.8168751400003</v>
      </c>
      <c r="I88" s="59">
        <v>150.83954320000001</v>
      </c>
      <c r="J88" s="59">
        <v>27668.426519119999</v>
      </c>
      <c r="K88" s="59">
        <v>303.29219999999987</v>
      </c>
      <c r="L88" s="59">
        <v>1799.2792590400002</v>
      </c>
      <c r="M88" s="59">
        <v>467.69692453000005</v>
      </c>
      <c r="N88" s="59">
        <v>1322.5770801800002</v>
      </c>
      <c r="O88" s="59">
        <v>5.4423464099999999</v>
      </c>
      <c r="P88" s="61">
        <v>42183.545148500001</v>
      </c>
    </row>
    <row r="89" spans="2:16" ht="24" customHeight="1" x14ac:dyDescent="0.2">
      <c r="B89" s="57"/>
      <c r="C89" s="84" t="s">
        <v>69</v>
      </c>
      <c r="D89" s="59">
        <v>47099.936525129997</v>
      </c>
      <c r="E89" s="59">
        <v>8048.4634229800076</v>
      </c>
      <c r="F89" s="59">
        <v>5800.7438688300081</v>
      </c>
      <c r="G89" s="59">
        <v>1015.3979638799999</v>
      </c>
      <c r="H89" s="59">
        <v>5906.1851603199993</v>
      </c>
      <c r="I89" s="59">
        <v>160.5483306700001</v>
      </c>
      <c r="J89" s="59">
        <v>31607.654044739986</v>
      </c>
      <c r="K89" s="59">
        <v>354.62092399999972</v>
      </c>
      <c r="L89" s="59">
        <v>1983.5780873999997</v>
      </c>
      <c r="M89" s="59">
        <v>510.37087738999992</v>
      </c>
      <c r="N89" s="59">
        <v>1463.3051775399999</v>
      </c>
      <c r="O89" s="59">
        <v>9.3169245500000013</v>
      </c>
      <c r="P89" s="61">
        <v>49083.514612529994</v>
      </c>
    </row>
    <row r="90" spans="2:16" ht="24" customHeight="1" x14ac:dyDescent="0.2">
      <c r="B90" s="57"/>
      <c r="C90" s="84" t="s">
        <v>70</v>
      </c>
      <c r="D90" s="59">
        <v>52656.366734299991</v>
      </c>
      <c r="E90" s="59">
        <v>9387.3899588499899</v>
      </c>
      <c r="F90" s="59">
        <v>6808.435388229992</v>
      </c>
      <c r="G90" s="59">
        <v>1136.9055099999994</v>
      </c>
      <c r="H90" s="59">
        <v>5984.4431324200004</v>
      </c>
      <c r="I90" s="59">
        <v>164.15438354000005</v>
      </c>
      <c r="J90" s="59">
        <v>35584.818835649996</v>
      </c>
      <c r="K90" s="59">
        <v>393.66906934999969</v>
      </c>
      <c r="L90" s="59">
        <v>2167.8928423000007</v>
      </c>
      <c r="M90" s="59">
        <v>568.76430235000078</v>
      </c>
      <c r="N90" s="59">
        <v>1587.2728333699999</v>
      </c>
      <c r="O90" s="59">
        <v>10.729498660000003</v>
      </c>
      <c r="P90" s="61">
        <v>54824.259576599994</v>
      </c>
    </row>
    <row r="91" spans="2:16" ht="24" customHeight="1" x14ac:dyDescent="0.2">
      <c r="B91" s="51"/>
      <c r="C91" s="52" t="s">
        <v>71</v>
      </c>
      <c r="D91" s="53">
        <v>59915.887196729993</v>
      </c>
      <c r="E91" s="53">
        <v>10194.808656429996</v>
      </c>
      <c r="F91" s="53">
        <v>7354.9930286999934</v>
      </c>
      <c r="G91" s="53">
        <v>1744.839697129999</v>
      </c>
      <c r="H91" s="53">
        <v>6117.6358296799999</v>
      </c>
      <c r="I91" s="53">
        <v>203.92768913999996</v>
      </c>
      <c r="J91" s="53">
        <v>41208.066167479999</v>
      </c>
      <c r="K91" s="53">
        <v>439.42522985000005</v>
      </c>
      <c r="L91" s="53">
        <v>2997.3929908</v>
      </c>
      <c r="M91" s="53">
        <v>861.75031450999995</v>
      </c>
      <c r="N91" s="53">
        <v>2103.9263939699999</v>
      </c>
      <c r="O91" s="53">
        <v>15.158299400000002</v>
      </c>
      <c r="P91" s="56">
        <v>62913.280187529992</v>
      </c>
    </row>
    <row r="92" spans="2:16" ht="24" customHeight="1" x14ac:dyDescent="0.2">
      <c r="B92" s="57">
        <v>23</v>
      </c>
      <c r="C92" s="84" t="s">
        <v>72</v>
      </c>
      <c r="D92" s="59">
        <v>4158.5225114699997</v>
      </c>
      <c r="E92" s="59">
        <v>737.30749005000007</v>
      </c>
      <c r="F92" s="59">
        <v>537.6946336100001</v>
      </c>
      <c r="G92" s="59">
        <v>14.780018489999996</v>
      </c>
      <c r="H92" s="59">
        <v>101.79840108</v>
      </c>
      <c r="I92" s="59">
        <v>6.0583955500000002</v>
      </c>
      <c r="J92" s="59">
        <v>3296.3127205099995</v>
      </c>
      <c r="K92" s="59">
        <v>2.25196364</v>
      </c>
      <c r="L92" s="59">
        <v>129.20789935999997</v>
      </c>
      <c r="M92" s="59">
        <v>4.1807214099999994</v>
      </c>
      <c r="N92" s="59">
        <v>124.99432794999998</v>
      </c>
      <c r="O92" s="59">
        <v>3.2849999999999997E-2</v>
      </c>
      <c r="P92" s="61">
        <v>4287.7304108299995</v>
      </c>
    </row>
    <row r="93" spans="2:16" ht="24" customHeight="1" x14ac:dyDescent="0.2">
      <c r="B93" s="57"/>
      <c r="C93" s="84" t="s">
        <v>73</v>
      </c>
      <c r="D93" s="59">
        <v>9183.6675828999978</v>
      </c>
      <c r="E93" s="59">
        <v>1482.43893166</v>
      </c>
      <c r="F93" s="59">
        <v>1075.3803202500001</v>
      </c>
      <c r="G93" s="59">
        <v>71.977763619999763</v>
      </c>
      <c r="H93" s="59">
        <v>1157.67598191</v>
      </c>
      <c r="I93" s="59">
        <v>11.877487500000003</v>
      </c>
      <c r="J93" s="59">
        <v>6445.1514119799995</v>
      </c>
      <c r="K93" s="59">
        <v>7.1253544699999996</v>
      </c>
      <c r="L93" s="59">
        <v>271.93931028000003</v>
      </c>
      <c r="M93" s="59">
        <v>17.964697000000001</v>
      </c>
      <c r="N93" s="59">
        <v>253.84803037</v>
      </c>
      <c r="O93" s="59">
        <v>0.12658290999999999</v>
      </c>
      <c r="P93" s="61">
        <v>9455.6068931799982</v>
      </c>
    </row>
    <row r="94" spans="2:16" ht="2.1" customHeight="1" x14ac:dyDescent="0.2">
      <c r="B94" s="1170">
        <v>3</v>
      </c>
      <c r="C94" s="1171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6"/>
    </row>
    <row r="95" spans="2:16" s="69" customFormat="1" ht="18" customHeight="1" x14ac:dyDescent="0.2">
      <c r="B95" s="87" t="s">
        <v>78</v>
      </c>
      <c r="C95" s="87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</row>
    <row r="96" spans="2:16" s="69" customFormat="1" ht="18" customHeight="1" x14ac:dyDescent="0.2">
      <c r="B96" s="89" t="s">
        <v>94</v>
      </c>
      <c r="C96" s="89"/>
    </row>
    <row r="97" spans="2:16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2">
      <c r="B100" s="1172"/>
      <c r="C100" s="1172"/>
      <c r="D100" s="1172"/>
      <c r="E100" s="1172"/>
      <c r="F100" s="1172"/>
      <c r="G100" s="1172"/>
      <c r="H100" s="1172"/>
      <c r="I100" s="1172"/>
      <c r="J100" s="1172"/>
      <c r="K100" s="1172"/>
      <c r="L100" s="1172"/>
      <c r="M100" s="1172"/>
      <c r="N100" s="1172"/>
      <c r="O100" s="1172"/>
      <c r="P100" s="1172"/>
    </row>
    <row r="101" spans="2:16" ht="18" customHeight="1" x14ac:dyDescent="0.25">
      <c r="B101" s="90" t="str">
        <f>+Capa!G15</f>
        <v>Indicadores de Conjuntura  •  março | 2023</v>
      </c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91" t="s">
        <v>892</v>
      </c>
    </row>
    <row r="102" spans="2:16" ht="15" x14ac:dyDescent="0.2">
      <c r="B102" s="43"/>
      <c r="C102" s="43"/>
    </row>
    <row r="103" spans="2:16" ht="15" x14ac:dyDescent="0.2">
      <c r="B103" s="43"/>
      <c r="C103" s="43"/>
    </row>
  </sheetData>
  <mergeCells count="40">
    <mergeCell ref="B11:C11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2:C12"/>
    <mergeCell ref="B13:C13"/>
    <mergeCell ref="B33:C33"/>
    <mergeCell ref="B67:C71"/>
    <mergeCell ref="D67:K67"/>
    <mergeCell ref="E69:E71"/>
    <mergeCell ref="F69:F71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74:C74"/>
    <mergeCell ref="B94:C94"/>
    <mergeCell ref="B100:P100"/>
  </mergeCells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S1655"/>
  <sheetViews>
    <sheetView view="pageBreakPreview" topLeftCell="A19" zoomScale="65" zoomScaleNormal="65" zoomScaleSheetLayoutView="65" workbookViewId="0">
      <selection activeCell="I89" sqref="I89"/>
    </sheetView>
  </sheetViews>
  <sheetFormatPr defaultColWidth="9.140625" defaultRowHeight="12.75" x14ac:dyDescent="0.2"/>
  <cols>
    <col min="1" max="1" width="9.140625" style="9"/>
    <col min="2" max="2" width="5.7109375" style="9" customWidth="1"/>
    <col min="3" max="3" width="6.85546875" style="9" customWidth="1"/>
    <col min="4" max="4" width="13.7109375" style="9" customWidth="1"/>
    <col min="5" max="5" width="13.140625" style="9" customWidth="1"/>
    <col min="6" max="6" width="14.5703125" style="9" customWidth="1"/>
    <col min="7" max="8" width="13.7109375" style="9" customWidth="1"/>
    <col min="9" max="9" width="12.7109375" style="9" customWidth="1"/>
    <col min="10" max="10" width="14.5703125" style="9" customWidth="1"/>
    <col min="11" max="11" width="12.7109375" style="9" customWidth="1"/>
    <col min="12" max="13" width="13.7109375" style="9" customWidth="1"/>
    <col min="14" max="14" width="14.7109375" style="9" customWidth="1"/>
    <col min="15" max="16" width="12.7109375" style="9" customWidth="1"/>
    <col min="17" max="17" width="13.7109375" style="9" customWidth="1"/>
    <col min="18" max="16384" width="9.140625" style="9"/>
  </cols>
  <sheetData>
    <row r="1" spans="2:19" ht="26.25" customHeight="1" x14ac:dyDescent="0.35">
      <c r="B1" s="1228" t="s">
        <v>1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  <c r="M1" s="1228"/>
      <c r="N1" s="1228"/>
      <c r="O1" s="1228"/>
      <c r="P1" s="1228"/>
      <c r="Q1" s="1228"/>
    </row>
    <row r="2" spans="2:19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</row>
    <row r="3" spans="2:19" ht="18" customHeight="1" x14ac:dyDescent="0.2">
      <c r="B3" s="1187"/>
      <c r="C3" s="1187"/>
      <c r="D3" s="1187"/>
      <c r="E3" s="1187"/>
      <c r="F3" s="1187"/>
    </row>
    <row r="4" spans="2:19" ht="18" customHeight="1" x14ac:dyDescent="0.25">
      <c r="B4" s="9" t="s">
        <v>18</v>
      </c>
      <c r="S4" s="1139" t="s">
        <v>0</v>
      </c>
    </row>
    <row r="5" spans="2:19" s="78" customFormat="1" ht="18" customHeight="1" x14ac:dyDescent="0.25">
      <c r="B5" s="39" t="s">
        <v>95</v>
      </c>
      <c r="C5" s="77"/>
      <c r="L5" s="79"/>
      <c r="Q5" s="1138"/>
    </row>
    <row r="6" spans="2:19" ht="18" customHeight="1" x14ac:dyDescent="0.2">
      <c r="B6" s="42" t="s">
        <v>54</v>
      </c>
      <c r="C6" s="92"/>
    </row>
    <row r="7" spans="2:19" ht="21.95" customHeight="1" x14ac:dyDescent="0.2">
      <c r="B7" s="1229"/>
      <c r="C7" s="1230"/>
      <c r="D7" s="1235" t="s">
        <v>96</v>
      </c>
      <c r="E7" s="1235"/>
      <c r="F7" s="1235"/>
      <c r="G7" s="1235" t="s">
        <v>97</v>
      </c>
      <c r="H7" s="1235"/>
      <c r="I7" s="1235"/>
      <c r="J7" s="1235"/>
      <c r="K7" s="1235"/>
      <c r="L7" s="1235"/>
      <c r="M7" s="1235"/>
      <c r="N7" s="1235"/>
      <c r="O7" s="1235" t="s">
        <v>98</v>
      </c>
      <c r="P7" s="1235"/>
      <c r="Q7" s="1236"/>
    </row>
    <row r="8" spans="2:19" ht="24" customHeight="1" x14ac:dyDescent="0.2">
      <c r="B8" s="1231"/>
      <c r="C8" s="1232"/>
      <c r="D8" s="1178"/>
      <c r="E8" s="1178"/>
      <c r="F8" s="1178"/>
      <c r="G8" s="1178" t="s">
        <v>58</v>
      </c>
      <c r="H8" s="1178"/>
      <c r="I8" s="1178"/>
      <c r="J8" s="1178"/>
      <c r="K8" s="1178" t="s">
        <v>99</v>
      </c>
      <c r="L8" s="1178"/>
      <c r="M8" s="1178"/>
      <c r="N8" s="1178"/>
      <c r="O8" s="1236"/>
      <c r="P8" s="1236"/>
      <c r="Q8" s="1236"/>
    </row>
    <row r="9" spans="2:19" ht="20.100000000000001" customHeight="1" x14ac:dyDescent="0.2">
      <c r="B9" s="1233"/>
      <c r="C9" s="1234"/>
      <c r="D9" s="1237" t="s">
        <v>65</v>
      </c>
      <c r="E9" s="1238"/>
      <c r="F9" s="45" t="s">
        <v>59</v>
      </c>
      <c r="G9" s="1237" t="s">
        <v>65</v>
      </c>
      <c r="H9" s="1239"/>
      <c r="I9" s="1238"/>
      <c r="J9" s="45" t="s">
        <v>59</v>
      </c>
      <c r="K9" s="1240" t="s">
        <v>65</v>
      </c>
      <c r="L9" s="1240"/>
      <c r="M9" s="1240"/>
      <c r="N9" s="45" t="s">
        <v>59</v>
      </c>
      <c r="O9" s="1240" t="s">
        <v>65</v>
      </c>
      <c r="P9" s="1240"/>
      <c r="Q9" s="1240"/>
    </row>
    <row r="10" spans="2:19" ht="24" customHeight="1" x14ac:dyDescent="0.2">
      <c r="B10" s="1168">
        <v>2020</v>
      </c>
      <c r="C10" s="1169"/>
      <c r="D10" s="1241">
        <v>59036.069415400023</v>
      </c>
      <c r="E10" s="1242"/>
      <c r="F10" s="48">
        <v>-5.834843298657411</v>
      </c>
      <c r="G10" s="1243">
        <v>72650.112190130021</v>
      </c>
      <c r="H10" s="1244"/>
      <c r="I10" s="1244"/>
      <c r="J10" s="48">
        <v>9.2114076284757864</v>
      </c>
      <c r="K10" s="1243">
        <v>7419.341251519998</v>
      </c>
      <c r="L10" s="1244"/>
      <c r="M10" s="1244"/>
      <c r="N10" s="48">
        <v>-4.535194723820057</v>
      </c>
      <c r="O10" s="1245">
        <v>-13614.042774729998</v>
      </c>
      <c r="P10" s="1245"/>
      <c r="Q10" s="1243"/>
    </row>
    <row r="11" spans="2:19" ht="24" customHeight="1" x14ac:dyDescent="0.2">
      <c r="B11" s="1168">
        <v>2021</v>
      </c>
      <c r="C11" s="1169"/>
      <c r="D11" s="1241">
        <v>63843.743180489997</v>
      </c>
      <c r="E11" s="1242"/>
      <c r="F11" s="48">
        <v>8.1436210315110493</v>
      </c>
      <c r="G11" s="1243">
        <v>74466.462910510032</v>
      </c>
      <c r="H11" s="1244"/>
      <c r="I11" s="1244"/>
      <c r="J11" s="48">
        <v>2.5001347769794346</v>
      </c>
      <c r="K11" s="1243">
        <v>6796.6822999299993</v>
      </c>
      <c r="L11" s="1244"/>
      <c r="M11" s="1244"/>
      <c r="N11" s="48">
        <v>-8.3923751513981788</v>
      </c>
      <c r="O11" s="1245">
        <v>-10622.719730020035</v>
      </c>
      <c r="P11" s="1245"/>
      <c r="Q11" s="1243"/>
    </row>
    <row r="12" spans="2:19" ht="24" customHeight="1" x14ac:dyDescent="0.2">
      <c r="B12" s="1168">
        <v>2022</v>
      </c>
      <c r="C12" s="1169"/>
      <c r="D12" s="1241">
        <v>71058.90832254001</v>
      </c>
      <c r="E12" s="1242"/>
      <c r="F12" s="48">
        <v>11.30128777326278</v>
      </c>
      <c r="G12" s="1243">
        <v>78854.811973539996</v>
      </c>
      <c r="H12" s="1244"/>
      <c r="I12" s="1244"/>
      <c r="J12" s="48">
        <v>5.893054257597341</v>
      </c>
      <c r="K12" s="1243">
        <v>6415.7589980500015</v>
      </c>
      <c r="L12" s="1244"/>
      <c r="M12" s="1244"/>
      <c r="N12" s="48">
        <v>-5.6045477053403125</v>
      </c>
      <c r="O12" s="1245">
        <v>-7795.903650999986</v>
      </c>
      <c r="P12" s="1245"/>
      <c r="Q12" s="1243"/>
    </row>
    <row r="13" spans="2:19" ht="24" customHeight="1" x14ac:dyDescent="0.2">
      <c r="B13" s="51"/>
      <c r="C13" s="52"/>
      <c r="D13" s="1216"/>
      <c r="E13" s="1217"/>
      <c r="F13" s="54"/>
      <c r="G13" s="1218"/>
      <c r="H13" s="1219"/>
      <c r="I13" s="1219"/>
      <c r="J13" s="54"/>
      <c r="K13" s="1218"/>
      <c r="L13" s="1219"/>
      <c r="M13" s="1219"/>
      <c r="N13" s="54"/>
      <c r="O13" s="1220"/>
      <c r="P13" s="1220"/>
      <c r="Q13" s="1218"/>
    </row>
    <row r="14" spans="2:19" ht="24" customHeight="1" x14ac:dyDescent="0.2">
      <c r="B14" s="57">
        <v>21</v>
      </c>
      <c r="C14" s="84" t="s">
        <v>68</v>
      </c>
      <c r="D14" s="1224">
        <v>45287.689750910002</v>
      </c>
      <c r="E14" s="1225"/>
      <c r="F14" s="100">
        <v>5.2747837048384705</v>
      </c>
      <c r="G14" s="1226">
        <v>50473.325580109995</v>
      </c>
      <c r="H14" s="1227"/>
      <c r="I14" s="1227"/>
      <c r="J14" s="100">
        <v>3.6318694948404673</v>
      </c>
      <c r="K14" s="1226">
        <v>4601.4337226500056</v>
      </c>
      <c r="L14" s="1227"/>
      <c r="M14" s="1227"/>
      <c r="N14" s="100">
        <v>-11.561951522369718</v>
      </c>
      <c r="O14" s="1226">
        <v>-5185.6358291999932</v>
      </c>
      <c r="P14" s="1227"/>
      <c r="Q14" s="1227"/>
    </row>
    <row r="15" spans="2:19" ht="24" customHeight="1" x14ac:dyDescent="0.2">
      <c r="B15" s="57"/>
      <c r="C15" s="84" t="s">
        <v>69</v>
      </c>
      <c r="D15" s="1224">
        <v>50218.007627439991</v>
      </c>
      <c r="E15" s="1225"/>
      <c r="F15" s="100">
        <v>5.809521813731533</v>
      </c>
      <c r="G15" s="1226">
        <v>57745.940969430041</v>
      </c>
      <c r="H15" s="1227"/>
      <c r="I15" s="1227"/>
      <c r="J15" s="100">
        <v>4.1651327756053291</v>
      </c>
      <c r="K15" s="1226">
        <v>6446.9675321099994</v>
      </c>
      <c r="L15" s="1227"/>
      <c r="M15" s="1227"/>
      <c r="N15" s="100">
        <v>-7.7226432632357174</v>
      </c>
      <c r="O15" s="1226">
        <v>-7527.9333419900504</v>
      </c>
      <c r="P15" s="1227"/>
      <c r="Q15" s="1227"/>
    </row>
    <row r="16" spans="2:19" ht="24" customHeight="1" x14ac:dyDescent="0.2">
      <c r="B16" s="57"/>
      <c r="C16" s="84" t="s">
        <v>70</v>
      </c>
      <c r="D16" s="1224">
        <v>56635.726037200016</v>
      </c>
      <c r="E16" s="1225"/>
      <c r="F16" s="100">
        <v>7.6127135168083893</v>
      </c>
      <c r="G16" s="1226">
        <v>64050.016744979977</v>
      </c>
      <c r="H16" s="1227"/>
      <c r="I16" s="1227"/>
      <c r="J16" s="100">
        <v>0.72802105558205099</v>
      </c>
      <c r="K16" s="1226">
        <v>6579.0214011300004</v>
      </c>
      <c r="L16" s="1227"/>
      <c r="M16" s="1227"/>
      <c r="N16" s="100">
        <v>-7.8904520577968817</v>
      </c>
      <c r="O16" s="1226">
        <v>-7414.2907077799609</v>
      </c>
      <c r="P16" s="1227"/>
      <c r="Q16" s="1227"/>
    </row>
    <row r="17" spans="2:17" ht="24" customHeight="1" x14ac:dyDescent="0.2">
      <c r="B17" s="51"/>
      <c r="C17" s="52" t="s">
        <v>71</v>
      </c>
      <c r="D17" s="1216">
        <v>63843.743180489997</v>
      </c>
      <c r="E17" s="1217"/>
      <c r="F17" s="54">
        <v>8.1436210315110493</v>
      </c>
      <c r="G17" s="1218">
        <v>74466.462910510032</v>
      </c>
      <c r="H17" s="1219"/>
      <c r="I17" s="1219"/>
      <c r="J17" s="54">
        <v>2.5001347769794346</v>
      </c>
      <c r="K17" s="1218">
        <v>6796.6822999299993</v>
      </c>
      <c r="L17" s="1219"/>
      <c r="M17" s="1219"/>
      <c r="N17" s="54">
        <v>-8.3923751513981788</v>
      </c>
      <c r="O17" s="1220">
        <v>-10622.719730020035</v>
      </c>
      <c r="P17" s="1220"/>
      <c r="Q17" s="1218"/>
    </row>
    <row r="18" spans="2:17" ht="24" customHeight="1" x14ac:dyDescent="0.2">
      <c r="B18" s="57">
        <v>22</v>
      </c>
      <c r="C18" s="84" t="s">
        <v>72</v>
      </c>
      <c r="D18" s="1224">
        <v>5415.9286004600008</v>
      </c>
      <c r="E18" s="1225"/>
      <c r="F18" s="100">
        <v>23.590704608054903</v>
      </c>
      <c r="G18" s="1226">
        <v>4424.6316899599988</v>
      </c>
      <c r="H18" s="1227"/>
      <c r="I18" s="1227"/>
      <c r="J18" s="100">
        <v>-1.38535607802035</v>
      </c>
      <c r="K18" s="1226">
        <v>79.647800580000009</v>
      </c>
      <c r="L18" s="1227"/>
      <c r="M18" s="1227"/>
      <c r="N18" s="100">
        <v>-16.648793979288566</v>
      </c>
      <c r="O18" s="1226">
        <v>991.29691050000201</v>
      </c>
      <c r="P18" s="1227"/>
      <c r="Q18" s="1227"/>
    </row>
    <row r="19" spans="2:17" ht="24" customHeight="1" x14ac:dyDescent="0.2">
      <c r="B19" s="57"/>
      <c r="C19" s="84" t="s">
        <v>73</v>
      </c>
      <c r="D19" s="1224">
        <v>10975.232175609999</v>
      </c>
      <c r="E19" s="1225"/>
      <c r="F19" s="100">
        <v>24.178496681190296</v>
      </c>
      <c r="G19" s="1226">
        <v>10880.153503409992</v>
      </c>
      <c r="H19" s="1227"/>
      <c r="I19" s="1227"/>
      <c r="J19" s="100">
        <v>0.94840766413468724</v>
      </c>
      <c r="K19" s="1226">
        <v>1281.3152951199997</v>
      </c>
      <c r="L19" s="1227"/>
      <c r="M19" s="1227"/>
      <c r="N19" s="100">
        <v>-7.1406998407574251</v>
      </c>
      <c r="O19" s="1226">
        <v>95.078672200006622</v>
      </c>
      <c r="P19" s="1227"/>
      <c r="Q19" s="1227"/>
    </row>
    <row r="20" spans="2:17" ht="24" customHeight="1" x14ac:dyDescent="0.2">
      <c r="B20" s="57"/>
      <c r="C20" s="84" t="s">
        <v>74</v>
      </c>
      <c r="D20" s="1224">
        <v>15496.25424833</v>
      </c>
      <c r="E20" s="1225"/>
      <c r="F20" s="100">
        <v>18.440766181404534</v>
      </c>
      <c r="G20" s="1226">
        <v>16119.278796230001</v>
      </c>
      <c r="H20" s="1227"/>
      <c r="I20" s="1227"/>
      <c r="J20" s="100">
        <v>1.9734002911993676</v>
      </c>
      <c r="K20" s="1226">
        <v>1668.06750741</v>
      </c>
      <c r="L20" s="1227"/>
      <c r="M20" s="1227"/>
      <c r="N20" s="100">
        <v>-5.4415794192627871</v>
      </c>
      <c r="O20" s="1226">
        <v>-623.02454790000047</v>
      </c>
      <c r="P20" s="1227"/>
      <c r="Q20" s="1227"/>
    </row>
    <row r="21" spans="2:17" ht="24" customHeight="1" x14ac:dyDescent="0.2">
      <c r="B21" s="57"/>
      <c r="C21" s="84" t="s">
        <v>75</v>
      </c>
      <c r="D21" s="1224">
        <v>19733.55127041</v>
      </c>
      <c r="E21" s="1225"/>
      <c r="F21" s="100">
        <v>17.381036326056609</v>
      </c>
      <c r="G21" s="1226">
        <v>22267.410197379995</v>
      </c>
      <c r="H21" s="1227"/>
      <c r="I21" s="1227"/>
      <c r="J21" s="100">
        <v>0.55010851392924831</v>
      </c>
      <c r="K21" s="1226">
        <v>2796.3500864000007</v>
      </c>
      <c r="L21" s="1227"/>
      <c r="M21" s="1227"/>
      <c r="N21" s="100">
        <v>-11.679213752981699</v>
      </c>
      <c r="O21" s="1226">
        <v>-2533.8589269699951</v>
      </c>
      <c r="P21" s="1227"/>
      <c r="Q21" s="1227"/>
    </row>
    <row r="22" spans="2:17" ht="24" customHeight="1" x14ac:dyDescent="0.2">
      <c r="B22" s="57"/>
      <c r="C22" s="84" t="s">
        <v>76</v>
      </c>
      <c r="D22" s="1224">
        <v>25148.596819500002</v>
      </c>
      <c r="E22" s="1225"/>
      <c r="F22" s="100">
        <v>18.435203371032593</v>
      </c>
      <c r="G22" s="1226">
        <v>27513.371477320008</v>
      </c>
      <c r="H22" s="1227"/>
      <c r="I22" s="1227"/>
      <c r="J22" s="100">
        <v>1.9965597077580721</v>
      </c>
      <c r="K22" s="1226">
        <v>2858.58133112</v>
      </c>
      <c r="L22" s="1227"/>
      <c r="M22" s="1227"/>
      <c r="N22" s="100">
        <v>-13.611826887128897</v>
      </c>
      <c r="O22" s="1226">
        <v>-2364.7746578200058</v>
      </c>
      <c r="P22" s="1227"/>
      <c r="Q22" s="1227"/>
    </row>
    <row r="23" spans="2:17" ht="24" customHeight="1" x14ac:dyDescent="0.2">
      <c r="B23" s="57"/>
      <c r="C23" s="84" t="s">
        <v>77</v>
      </c>
      <c r="D23" s="1224">
        <v>32181.579708220008</v>
      </c>
      <c r="E23" s="1225"/>
      <c r="F23" s="100">
        <v>24.574406643581035</v>
      </c>
      <c r="G23" s="1226">
        <v>33908.676434609995</v>
      </c>
      <c r="H23" s="1227"/>
      <c r="I23" s="1227"/>
      <c r="J23" s="100">
        <v>0.11417297095115408</v>
      </c>
      <c r="K23" s="1226">
        <v>3265.8948932200001</v>
      </c>
      <c r="L23" s="1227"/>
      <c r="M23" s="1227"/>
      <c r="N23" s="100">
        <v>-15.453225499842805</v>
      </c>
      <c r="O23" s="1226">
        <v>-1727.0967263899875</v>
      </c>
      <c r="P23" s="1227"/>
      <c r="Q23" s="1227"/>
    </row>
    <row r="24" spans="2:17" ht="24" customHeight="1" x14ac:dyDescent="0.2">
      <c r="B24" s="57"/>
      <c r="C24" s="84" t="s">
        <v>66</v>
      </c>
      <c r="D24" s="1224">
        <v>39065.936070380005</v>
      </c>
      <c r="E24" s="1225"/>
      <c r="F24" s="100">
        <v>17.926210766406705</v>
      </c>
      <c r="G24" s="1226">
        <v>40719.614361350032</v>
      </c>
      <c r="H24" s="1227"/>
      <c r="I24" s="1227"/>
      <c r="J24" s="100">
        <v>2.2023945991498817</v>
      </c>
      <c r="K24" s="1226">
        <v>3875.4981411600006</v>
      </c>
      <c r="L24" s="1227"/>
      <c r="M24" s="1227"/>
      <c r="N24" s="100">
        <v>-6.2581643778548361</v>
      </c>
      <c r="O24" s="1226">
        <v>-1653.6782909700269</v>
      </c>
      <c r="P24" s="1227"/>
      <c r="Q24" s="1227"/>
    </row>
    <row r="25" spans="2:17" ht="24" customHeight="1" x14ac:dyDescent="0.2">
      <c r="B25" s="57"/>
      <c r="C25" s="84" t="s">
        <v>67</v>
      </c>
      <c r="D25" s="1224">
        <v>45762.358352039992</v>
      </c>
      <c r="E25" s="1225"/>
      <c r="F25" s="100">
        <v>18.990760965907949</v>
      </c>
      <c r="G25" s="1226">
        <v>45996.329363079974</v>
      </c>
      <c r="H25" s="1227"/>
      <c r="I25" s="1227"/>
      <c r="J25" s="100">
        <v>1.6255262629698342</v>
      </c>
      <c r="K25" s="1226">
        <v>4035.3083013700002</v>
      </c>
      <c r="L25" s="1227"/>
      <c r="M25" s="1227"/>
      <c r="N25" s="100">
        <v>-9.8010065867053182</v>
      </c>
      <c r="O25" s="1226">
        <v>-233.97101103998284</v>
      </c>
      <c r="P25" s="1227"/>
      <c r="Q25" s="1227"/>
    </row>
    <row r="26" spans="2:17" ht="24" customHeight="1" x14ac:dyDescent="0.2">
      <c r="B26" s="57"/>
      <c r="C26" s="84" t="s">
        <v>68</v>
      </c>
      <c r="D26" s="1224">
        <v>53186.253843680002</v>
      </c>
      <c r="E26" s="1225"/>
      <c r="F26" s="100">
        <v>17.440863369744509</v>
      </c>
      <c r="G26" s="1226">
        <v>51167.991605459967</v>
      </c>
      <c r="H26" s="1227"/>
      <c r="I26" s="1227"/>
      <c r="J26" s="100">
        <v>1.3763032599217517</v>
      </c>
      <c r="K26" s="1226">
        <v>4156.068548010001</v>
      </c>
      <c r="L26" s="1227"/>
      <c r="M26" s="1227"/>
      <c r="N26" s="100">
        <v>-9.6788349345932723</v>
      </c>
      <c r="O26" s="1226">
        <v>2018.2622382200352</v>
      </c>
      <c r="P26" s="1227"/>
      <c r="Q26" s="1227"/>
    </row>
    <row r="27" spans="2:17" ht="24" customHeight="1" x14ac:dyDescent="0.2">
      <c r="B27" s="57"/>
      <c r="C27" s="84" t="s">
        <v>69</v>
      </c>
      <c r="D27" s="1224">
        <v>58185.602801399989</v>
      </c>
      <c r="E27" s="1225"/>
      <c r="F27" s="100">
        <v>15.866012114758554</v>
      </c>
      <c r="G27" s="1226">
        <v>59500.01073320998</v>
      </c>
      <c r="H27" s="1227"/>
      <c r="I27" s="1227"/>
      <c r="J27" s="100">
        <v>3.0375637392566102</v>
      </c>
      <c r="K27" s="1226">
        <v>6088.5885967299992</v>
      </c>
      <c r="L27" s="1227"/>
      <c r="M27" s="1227"/>
      <c r="N27" s="100">
        <v>-5.5588760699514133</v>
      </c>
      <c r="O27" s="1226">
        <v>-1314.4079318099903</v>
      </c>
      <c r="P27" s="1227"/>
      <c r="Q27" s="1227"/>
    </row>
    <row r="28" spans="2:17" ht="24" customHeight="1" x14ac:dyDescent="0.2">
      <c r="B28" s="57"/>
      <c r="C28" s="84" t="s">
        <v>70</v>
      </c>
      <c r="D28" s="1224">
        <v>64245.772063869998</v>
      </c>
      <c r="E28" s="1225"/>
      <c r="F28" s="100">
        <v>13.436829646487581</v>
      </c>
      <c r="G28" s="1226">
        <v>66467.924841159955</v>
      </c>
      <c r="H28" s="1227"/>
      <c r="I28" s="1227"/>
      <c r="J28" s="100">
        <v>3.7750311694797256</v>
      </c>
      <c r="K28" s="1226">
        <v>6209.1806406700007</v>
      </c>
      <c r="L28" s="1227"/>
      <c r="M28" s="1227"/>
      <c r="N28" s="100">
        <v>-5.6215163002278246</v>
      </c>
      <c r="O28" s="1226">
        <v>-2222.1527772899572</v>
      </c>
      <c r="P28" s="1227"/>
      <c r="Q28" s="1227"/>
    </row>
    <row r="29" spans="2:17" ht="24" customHeight="1" x14ac:dyDescent="0.2">
      <c r="B29" s="51"/>
      <c r="C29" s="52" t="s">
        <v>71</v>
      </c>
      <c r="D29" s="1216">
        <v>71058.90832254001</v>
      </c>
      <c r="E29" s="1217"/>
      <c r="F29" s="54">
        <v>11.30128777326278</v>
      </c>
      <c r="G29" s="1218">
        <v>78854.811973539996</v>
      </c>
      <c r="H29" s="1219"/>
      <c r="I29" s="1219"/>
      <c r="J29" s="54">
        <v>5.893054257597341</v>
      </c>
      <c r="K29" s="1218">
        <v>6415.7589980500015</v>
      </c>
      <c r="L29" s="1219"/>
      <c r="M29" s="1219"/>
      <c r="N29" s="54">
        <v>-5.6045477053403125</v>
      </c>
      <c r="O29" s="1220">
        <v>-7795.903650999986</v>
      </c>
      <c r="P29" s="1220"/>
      <c r="Q29" s="1218"/>
    </row>
    <row r="30" spans="2:17" ht="24" customHeight="1" x14ac:dyDescent="0.2">
      <c r="B30" s="57">
        <v>23</v>
      </c>
      <c r="C30" s="84" t="s">
        <v>72</v>
      </c>
      <c r="D30" s="1224">
        <v>5686.8172667499975</v>
      </c>
      <c r="E30" s="1225"/>
      <c r="F30" s="100">
        <v>5.0017030554462716</v>
      </c>
      <c r="G30" s="1226">
        <v>4698.4664913799979</v>
      </c>
      <c r="H30" s="1227"/>
      <c r="I30" s="1227"/>
      <c r="J30" s="100">
        <v>6.1888722182540601</v>
      </c>
      <c r="K30" s="1226">
        <v>107.57372636999999</v>
      </c>
      <c r="L30" s="1227"/>
      <c r="M30" s="1227"/>
      <c r="N30" s="100">
        <v>35.061766409921844</v>
      </c>
      <c r="O30" s="1226">
        <v>988.35077536999961</v>
      </c>
      <c r="P30" s="1227"/>
      <c r="Q30" s="1227"/>
    </row>
    <row r="31" spans="2:17" ht="24" customHeight="1" x14ac:dyDescent="0.2">
      <c r="B31" s="57"/>
      <c r="C31" s="84" t="s">
        <v>73</v>
      </c>
      <c r="D31" s="1224">
        <v>11438.519148479998</v>
      </c>
      <c r="E31" s="1225"/>
      <c r="F31" s="100">
        <v>4.2758371778640392</v>
      </c>
      <c r="G31" s="1226">
        <v>10616.629164330001</v>
      </c>
      <c r="H31" s="1227"/>
      <c r="I31" s="1227"/>
      <c r="J31" s="100">
        <v>-2.3974224553792167</v>
      </c>
      <c r="K31" s="1226">
        <v>1156.9719673600002</v>
      </c>
      <c r="L31" s="1227"/>
      <c r="M31" s="1227"/>
      <c r="N31" s="100">
        <v>-9.7028181206684891</v>
      </c>
      <c r="O31" s="1226">
        <v>821.88998414999696</v>
      </c>
      <c r="P31" s="1227"/>
      <c r="Q31" s="1227"/>
    </row>
    <row r="32" spans="2:17" ht="2.1" customHeight="1" x14ac:dyDescent="0.2">
      <c r="B32" s="101"/>
      <c r="C32" s="102"/>
      <c r="D32" s="1221"/>
      <c r="E32" s="1222"/>
      <c r="F32" s="103"/>
      <c r="G32" s="1221"/>
      <c r="H32" s="1222"/>
      <c r="I32" s="63"/>
      <c r="J32" s="103"/>
      <c r="K32" s="1221"/>
      <c r="L32" s="1222"/>
      <c r="M32" s="1222"/>
      <c r="N32" s="103"/>
      <c r="O32" s="1223"/>
      <c r="P32" s="1223"/>
      <c r="Q32" s="1221"/>
    </row>
    <row r="33" spans="2:17" ht="18" customHeight="1" x14ac:dyDescent="0.2">
      <c r="B33" s="67" t="s">
        <v>78</v>
      </c>
      <c r="C33" s="92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2">
      <c r="B34" s="104"/>
      <c r="C34" s="92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2">
      <c r="B35" s="92"/>
      <c r="C35" s="92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3.95" customHeight="1" x14ac:dyDescent="0.2">
      <c r="B36" s="105"/>
      <c r="C36" s="10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3.95" customHeight="1" x14ac:dyDescent="0.2">
      <c r="B37" s="105"/>
      <c r="C37" s="10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3.95" customHeight="1" x14ac:dyDescent="0.2">
      <c r="B38" s="105"/>
      <c r="C38" s="10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3.95" customHeight="1" x14ac:dyDescent="0.2">
      <c r="B39" s="105"/>
      <c r="C39" s="10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3.95" customHeight="1" x14ac:dyDescent="0.2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3.95" customHeight="1" x14ac:dyDescent="0.2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3.95" customHeight="1" x14ac:dyDescent="0.2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3.95" customHeight="1" x14ac:dyDescent="0.2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3.95" customHeight="1" x14ac:dyDescent="0.2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3.95" customHeight="1" x14ac:dyDescent="0.2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3.95" customHeight="1" x14ac:dyDescent="0.2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3.95" customHeight="1" x14ac:dyDescent="0.2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3.95" customHeight="1" x14ac:dyDescent="0.2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3.95" customHeight="1" x14ac:dyDescent="0.2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3.95" customHeight="1" x14ac:dyDescent="0.2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3.95" customHeight="1" x14ac:dyDescent="0.2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3.95" customHeight="1" x14ac:dyDescent="0.2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3.95" customHeight="1" x14ac:dyDescent="0.2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3.95" customHeight="1" x14ac:dyDescent="0.2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.95" customHeight="1" x14ac:dyDescent="0.2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.95" customHeight="1" x14ac:dyDescent="0.2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3.95" customHeight="1" x14ac:dyDescent="0.2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3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3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25">
      <c r="B65" s="39" t="s">
        <v>100</v>
      </c>
      <c r="C65" s="40"/>
      <c r="D65" s="43"/>
      <c r="E65" s="43"/>
      <c r="F65" s="106"/>
      <c r="G65" s="106"/>
      <c r="H65" s="106"/>
      <c r="I65" s="106"/>
      <c r="J65" s="106"/>
      <c r="K65" s="43"/>
      <c r="L65" s="43"/>
      <c r="M65" s="43"/>
      <c r="N65" s="43"/>
      <c r="O65" s="43"/>
      <c r="P65" s="43"/>
      <c r="Q65" s="43"/>
    </row>
    <row r="66" spans="2:17" ht="18" customHeight="1" x14ac:dyDescent="0.2">
      <c r="B66" s="42" t="s">
        <v>101</v>
      </c>
      <c r="C66" s="43"/>
      <c r="D66" s="43"/>
      <c r="E66" s="43"/>
      <c r="F66" s="106"/>
      <c r="G66" s="106"/>
      <c r="H66" s="106"/>
      <c r="I66" s="106"/>
      <c r="J66" s="106"/>
      <c r="K66" s="43"/>
      <c r="L66" s="43"/>
      <c r="M66" s="43"/>
      <c r="N66" s="43"/>
      <c r="O66" s="43"/>
      <c r="P66" s="43"/>
      <c r="Q66" s="43"/>
    </row>
    <row r="67" spans="2:17" ht="21.95" customHeight="1" x14ac:dyDescent="0.2">
      <c r="B67" s="1214"/>
      <c r="C67" s="1214"/>
      <c r="D67" s="1215" t="s">
        <v>102</v>
      </c>
      <c r="E67" s="1215"/>
      <c r="F67" s="1215"/>
      <c r="G67" s="1215"/>
      <c r="H67" s="1215"/>
      <c r="I67" s="1215"/>
      <c r="J67" s="1215"/>
      <c r="K67" s="1215"/>
      <c r="L67" s="1215"/>
      <c r="M67" s="1215"/>
      <c r="N67" s="1215" t="s">
        <v>103</v>
      </c>
      <c r="O67" s="1215"/>
      <c r="P67" s="1215"/>
      <c r="Q67" s="1213" t="s">
        <v>58</v>
      </c>
    </row>
    <row r="68" spans="2:17" ht="39.950000000000003" customHeight="1" x14ac:dyDescent="0.2">
      <c r="B68" s="1214"/>
      <c r="C68" s="1214"/>
      <c r="D68" s="1213" t="s">
        <v>104</v>
      </c>
      <c r="E68" s="1213"/>
      <c r="F68" s="1213" t="s">
        <v>105</v>
      </c>
      <c r="G68" s="1213"/>
      <c r="H68" s="1213"/>
      <c r="I68" s="1213"/>
      <c r="J68" s="1213" t="s">
        <v>106</v>
      </c>
      <c r="K68" s="1213"/>
      <c r="L68" s="1213"/>
      <c r="M68" s="1213" t="s">
        <v>58</v>
      </c>
      <c r="N68" s="1213" t="s">
        <v>107</v>
      </c>
      <c r="O68" s="1213" t="s">
        <v>108</v>
      </c>
      <c r="P68" s="1213" t="s">
        <v>58</v>
      </c>
      <c r="Q68" s="1213"/>
    </row>
    <row r="69" spans="2:17" ht="21.95" customHeight="1" x14ac:dyDescent="0.2">
      <c r="B69" s="1214"/>
      <c r="C69" s="1214"/>
      <c r="D69" s="1213" t="s">
        <v>58</v>
      </c>
      <c r="E69" s="107" t="s">
        <v>109</v>
      </c>
      <c r="F69" s="1213" t="s">
        <v>107</v>
      </c>
      <c r="G69" s="1213" t="s">
        <v>110</v>
      </c>
      <c r="H69" s="1213" t="s">
        <v>111</v>
      </c>
      <c r="I69" s="1213" t="s">
        <v>58</v>
      </c>
      <c r="J69" s="1213" t="s">
        <v>112</v>
      </c>
      <c r="K69" s="1213" t="s">
        <v>108</v>
      </c>
      <c r="L69" s="1213" t="s">
        <v>58</v>
      </c>
      <c r="M69" s="1213"/>
      <c r="N69" s="1213"/>
      <c r="O69" s="1213"/>
      <c r="P69" s="1213"/>
      <c r="Q69" s="1213"/>
    </row>
    <row r="70" spans="2:17" ht="21.95" customHeight="1" x14ac:dyDescent="0.2">
      <c r="B70" s="1214"/>
      <c r="C70" s="1214"/>
      <c r="D70" s="1213"/>
      <c r="E70" s="1213" t="s">
        <v>108</v>
      </c>
      <c r="F70" s="1213"/>
      <c r="G70" s="1213"/>
      <c r="H70" s="1213"/>
      <c r="I70" s="1213"/>
      <c r="J70" s="1213"/>
      <c r="K70" s="1213"/>
      <c r="L70" s="1213"/>
      <c r="M70" s="1213"/>
      <c r="N70" s="1213"/>
      <c r="O70" s="1213"/>
      <c r="P70" s="1213"/>
      <c r="Q70" s="1213"/>
    </row>
    <row r="71" spans="2:17" ht="21.95" customHeight="1" x14ac:dyDescent="0.2">
      <c r="B71" s="1214"/>
      <c r="C71" s="1214"/>
      <c r="D71" s="1213"/>
      <c r="E71" s="1213"/>
      <c r="F71" s="1213"/>
      <c r="G71" s="1213"/>
      <c r="H71" s="1213"/>
      <c r="I71" s="1213"/>
      <c r="J71" s="1213"/>
      <c r="K71" s="1213"/>
      <c r="L71" s="1213"/>
      <c r="M71" s="1213"/>
      <c r="N71" s="1213"/>
      <c r="O71" s="1213"/>
      <c r="P71" s="1213"/>
      <c r="Q71" s="1213"/>
    </row>
    <row r="72" spans="2:17" ht="24" customHeight="1" x14ac:dyDescent="0.2">
      <c r="B72" s="1168">
        <v>2020</v>
      </c>
      <c r="C72" s="1169"/>
      <c r="D72" s="108">
        <v>9705.69</v>
      </c>
      <c r="E72" s="108">
        <v>19698.599999999999</v>
      </c>
      <c r="F72" s="108">
        <v>2210.6799999999998</v>
      </c>
      <c r="G72" s="108">
        <v>0</v>
      </c>
      <c r="H72" s="108">
        <v>460.46</v>
      </c>
      <c r="I72" s="108">
        <v>2671.14</v>
      </c>
      <c r="J72" s="108">
        <v>879.49</v>
      </c>
      <c r="K72" s="108">
        <v>-1595.27</v>
      </c>
      <c r="L72" s="108">
        <v>-715.77</v>
      </c>
      <c r="M72" s="108">
        <v>11661.06</v>
      </c>
      <c r="N72" s="108">
        <v>2364.6</v>
      </c>
      <c r="O72" s="108">
        <v>83.48</v>
      </c>
      <c r="P72" s="108">
        <v>2448.08</v>
      </c>
      <c r="Q72" s="109">
        <v>14109.14</v>
      </c>
    </row>
    <row r="73" spans="2:17" ht="24" customHeight="1" x14ac:dyDescent="0.2">
      <c r="B73" s="1168">
        <v>2021</v>
      </c>
      <c r="C73" s="1169"/>
      <c r="D73" s="108">
        <v>24010.89</v>
      </c>
      <c r="E73" s="108">
        <v>15414.57</v>
      </c>
      <c r="F73" s="108">
        <v>1324.35</v>
      </c>
      <c r="G73" s="108">
        <v>0</v>
      </c>
      <c r="H73" s="108">
        <v>844.8</v>
      </c>
      <c r="I73" s="108">
        <v>2169.15</v>
      </c>
      <c r="J73" s="108">
        <v>800.82</v>
      </c>
      <c r="K73" s="108">
        <v>-5012.22</v>
      </c>
      <c r="L73" s="108">
        <v>-4211.3999999999996</v>
      </c>
      <c r="M73" s="108">
        <v>21968.639999999999</v>
      </c>
      <c r="N73" s="108">
        <v>2320.56</v>
      </c>
      <c r="O73" s="108">
        <v>-15285.2</v>
      </c>
      <c r="P73" s="108">
        <v>-12964.64</v>
      </c>
      <c r="Q73" s="109">
        <v>9003.99</v>
      </c>
    </row>
    <row r="74" spans="2:17" ht="24" customHeight="1" x14ac:dyDescent="0.2">
      <c r="B74" s="1168">
        <v>2022</v>
      </c>
      <c r="C74" s="1169"/>
      <c r="D74" s="108">
        <v>2948.03</v>
      </c>
      <c r="E74" s="108">
        <v>299.3</v>
      </c>
      <c r="F74" s="108">
        <v>503.8</v>
      </c>
      <c r="G74" s="108">
        <v>760.72</v>
      </c>
      <c r="H74" s="108">
        <v>1140.1099999999999</v>
      </c>
      <c r="I74" s="108">
        <v>2404.62</v>
      </c>
      <c r="J74" s="108">
        <v>4822.2299999999996</v>
      </c>
      <c r="K74" s="108">
        <v>-3007.75</v>
      </c>
      <c r="L74" s="108">
        <v>1814.48</v>
      </c>
      <c r="M74" s="108">
        <v>7167.14</v>
      </c>
      <c r="N74" s="108">
        <v>823.73</v>
      </c>
      <c r="O74" s="108">
        <v>-781.06</v>
      </c>
      <c r="P74" s="108">
        <v>42.67</v>
      </c>
      <c r="Q74" s="109">
        <v>7209.81</v>
      </c>
    </row>
    <row r="75" spans="2:17" ht="24" customHeight="1" x14ac:dyDescent="0.2">
      <c r="B75" s="110"/>
      <c r="C75" s="52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2"/>
    </row>
    <row r="76" spans="2:17" ht="24" customHeight="1" x14ac:dyDescent="0.2">
      <c r="B76" s="57">
        <v>21</v>
      </c>
      <c r="C76" s="84" t="s">
        <v>67</v>
      </c>
      <c r="D76" s="113">
        <v>12349.36</v>
      </c>
      <c r="E76" s="113">
        <v>9315.92</v>
      </c>
      <c r="F76" s="113">
        <v>-636.41</v>
      </c>
      <c r="G76" s="113">
        <v>0</v>
      </c>
      <c r="H76" s="113">
        <v>179.95</v>
      </c>
      <c r="I76" s="113">
        <v>-456.46</v>
      </c>
      <c r="J76" s="113">
        <v>538.85</v>
      </c>
      <c r="K76" s="113">
        <v>-3856.39</v>
      </c>
      <c r="L76" s="113">
        <v>-3317.54</v>
      </c>
      <c r="M76" s="113">
        <v>8575.36</v>
      </c>
      <c r="N76" s="113">
        <v>2258.96</v>
      </c>
      <c r="O76" s="113">
        <v>-5025.78</v>
      </c>
      <c r="P76" s="113">
        <v>-2766.82</v>
      </c>
      <c r="Q76" s="114">
        <v>5808.54</v>
      </c>
    </row>
    <row r="77" spans="2:17" ht="24" customHeight="1" x14ac:dyDescent="0.2">
      <c r="B77" s="57"/>
      <c r="C77" s="84" t="s">
        <v>68</v>
      </c>
      <c r="D77" s="113">
        <v>13864.96</v>
      </c>
      <c r="E77" s="113">
        <v>11091.83</v>
      </c>
      <c r="F77" s="113">
        <v>71.8</v>
      </c>
      <c r="G77" s="113">
        <v>0</v>
      </c>
      <c r="H77" s="113">
        <v>334.76</v>
      </c>
      <c r="I77" s="113">
        <v>406.56</v>
      </c>
      <c r="J77" s="113">
        <v>483.29</v>
      </c>
      <c r="K77" s="113">
        <v>-4043.17</v>
      </c>
      <c r="L77" s="113">
        <v>-3559.88</v>
      </c>
      <c r="M77" s="113">
        <v>10711.64</v>
      </c>
      <c r="N77" s="113">
        <v>2067.58</v>
      </c>
      <c r="O77" s="113">
        <v>-8994.7199999999993</v>
      </c>
      <c r="P77" s="113">
        <v>-6927.14</v>
      </c>
      <c r="Q77" s="114">
        <v>3784.49</v>
      </c>
    </row>
    <row r="78" spans="2:17" ht="24" customHeight="1" x14ac:dyDescent="0.2">
      <c r="B78" s="57"/>
      <c r="C78" s="84" t="s">
        <v>69</v>
      </c>
      <c r="D78" s="113">
        <v>18487.169999999998</v>
      </c>
      <c r="E78" s="113">
        <v>13323.98</v>
      </c>
      <c r="F78" s="113">
        <v>457.02</v>
      </c>
      <c r="G78" s="113">
        <v>0</v>
      </c>
      <c r="H78" s="113">
        <v>473.86</v>
      </c>
      <c r="I78" s="113">
        <v>930.88</v>
      </c>
      <c r="J78" s="113">
        <v>643.75</v>
      </c>
      <c r="K78" s="113">
        <v>-3559.5</v>
      </c>
      <c r="L78" s="113">
        <v>-2915.74</v>
      </c>
      <c r="M78" s="113">
        <v>16502.3</v>
      </c>
      <c r="N78" s="113">
        <v>2271.25</v>
      </c>
      <c r="O78" s="113">
        <v>-12564.92</v>
      </c>
      <c r="P78" s="113">
        <v>-10293.67</v>
      </c>
      <c r="Q78" s="114">
        <v>6208.63</v>
      </c>
    </row>
    <row r="79" spans="2:17" ht="24" customHeight="1" x14ac:dyDescent="0.2">
      <c r="B79" s="57"/>
      <c r="C79" s="84" t="s">
        <v>70</v>
      </c>
      <c r="D79" s="113">
        <v>20834.09</v>
      </c>
      <c r="E79" s="113">
        <v>14666.73</v>
      </c>
      <c r="F79" s="113">
        <v>201.26</v>
      </c>
      <c r="G79" s="113">
        <v>0</v>
      </c>
      <c r="H79" s="113">
        <v>822.01</v>
      </c>
      <c r="I79" s="113">
        <v>1023.26</v>
      </c>
      <c r="J79" s="113">
        <v>676.8</v>
      </c>
      <c r="K79" s="113">
        <v>-4801.34</v>
      </c>
      <c r="L79" s="113">
        <v>-4124.54</v>
      </c>
      <c r="M79" s="113">
        <v>17732.810000000001</v>
      </c>
      <c r="N79" s="113">
        <v>2457.54</v>
      </c>
      <c r="O79" s="113">
        <v>-13963.46</v>
      </c>
      <c r="P79" s="113">
        <v>-11505.92</v>
      </c>
      <c r="Q79" s="114">
        <v>6226.89</v>
      </c>
    </row>
    <row r="80" spans="2:17" ht="24" customHeight="1" x14ac:dyDescent="0.2">
      <c r="B80" s="110"/>
      <c r="C80" s="52" t="s">
        <v>71</v>
      </c>
      <c r="D80" s="111">
        <v>24010.89</v>
      </c>
      <c r="E80" s="111">
        <v>15414.57</v>
      </c>
      <c r="F80" s="111">
        <v>1324.35</v>
      </c>
      <c r="G80" s="111">
        <v>0</v>
      </c>
      <c r="H80" s="111">
        <v>844.8</v>
      </c>
      <c r="I80" s="111">
        <v>2169.15</v>
      </c>
      <c r="J80" s="111">
        <v>800.82</v>
      </c>
      <c r="K80" s="111">
        <v>-5012.22</v>
      </c>
      <c r="L80" s="111">
        <v>-4211.3999999999996</v>
      </c>
      <c r="M80" s="111">
        <v>21968.639999999999</v>
      </c>
      <c r="N80" s="111">
        <v>2320.56</v>
      </c>
      <c r="O80" s="111">
        <v>-15285.2</v>
      </c>
      <c r="P80" s="111">
        <v>-12964.64</v>
      </c>
      <c r="Q80" s="112">
        <v>9003.99</v>
      </c>
    </row>
    <row r="81" spans="2:17" ht="24" customHeight="1" x14ac:dyDescent="0.2">
      <c r="B81" s="57">
        <v>22</v>
      </c>
      <c r="C81" s="84" t="s">
        <v>72</v>
      </c>
      <c r="D81" s="113">
        <v>-751.59</v>
      </c>
      <c r="E81" s="113">
        <v>1751.86</v>
      </c>
      <c r="F81" s="113">
        <v>-511.3</v>
      </c>
      <c r="G81" s="113">
        <v>0</v>
      </c>
      <c r="H81" s="113">
        <v>121.93</v>
      </c>
      <c r="I81" s="113">
        <v>-389.37</v>
      </c>
      <c r="J81" s="113">
        <v>-165.57</v>
      </c>
      <c r="K81" s="113">
        <v>-283.63</v>
      </c>
      <c r="L81" s="113">
        <v>-449.19</v>
      </c>
      <c r="M81" s="113">
        <v>-1590.15</v>
      </c>
      <c r="N81" s="113">
        <v>-144.58000000000001</v>
      </c>
      <c r="O81" s="113">
        <v>1664.81</v>
      </c>
      <c r="P81" s="113">
        <v>1520.23</v>
      </c>
      <c r="Q81" s="114">
        <v>-69.930000000000007</v>
      </c>
    </row>
    <row r="82" spans="2:17" ht="24" customHeight="1" x14ac:dyDescent="0.2">
      <c r="B82" s="57"/>
      <c r="C82" s="84" t="s">
        <v>73</v>
      </c>
      <c r="D82" s="113">
        <v>-1081.6099999999999</v>
      </c>
      <c r="E82" s="113">
        <v>3102.29</v>
      </c>
      <c r="F82" s="113">
        <v>-722.53</v>
      </c>
      <c r="G82" s="113">
        <v>0</v>
      </c>
      <c r="H82" s="113">
        <v>259.20999999999998</v>
      </c>
      <c r="I82" s="113">
        <v>-463.32</v>
      </c>
      <c r="J82" s="113">
        <v>-175.37</v>
      </c>
      <c r="K82" s="113">
        <v>-51.45</v>
      </c>
      <c r="L82" s="113">
        <v>-226.82</v>
      </c>
      <c r="M82" s="113">
        <v>-1771.76</v>
      </c>
      <c r="N82" s="113">
        <v>215.85</v>
      </c>
      <c r="O82" s="113">
        <v>2504.2199999999998</v>
      </c>
      <c r="P82" s="113">
        <v>2720.07</v>
      </c>
      <c r="Q82" s="114">
        <v>948.31</v>
      </c>
    </row>
    <row r="83" spans="2:17" ht="24" customHeight="1" x14ac:dyDescent="0.2">
      <c r="B83" s="57"/>
      <c r="C83" s="84" t="s">
        <v>74</v>
      </c>
      <c r="D83" s="113">
        <v>-2291.38</v>
      </c>
      <c r="E83" s="113">
        <v>3594.59</v>
      </c>
      <c r="F83" s="113">
        <v>-162</v>
      </c>
      <c r="G83" s="113">
        <v>0</v>
      </c>
      <c r="H83" s="113">
        <v>405.41</v>
      </c>
      <c r="I83" s="113">
        <v>243.41</v>
      </c>
      <c r="J83" s="113">
        <v>-240.91</v>
      </c>
      <c r="K83" s="113">
        <v>-402.93</v>
      </c>
      <c r="L83" s="113">
        <v>-643.84</v>
      </c>
      <c r="M83" s="113">
        <v>-2691.81</v>
      </c>
      <c r="N83" s="113">
        <v>657.46</v>
      </c>
      <c r="O83" s="113">
        <v>3184.55</v>
      </c>
      <c r="P83" s="113">
        <v>3842.01</v>
      </c>
      <c r="Q83" s="114">
        <v>1150.2</v>
      </c>
    </row>
    <row r="84" spans="2:17" ht="24" customHeight="1" x14ac:dyDescent="0.2">
      <c r="B84" s="57"/>
      <c r="C84" s="84" t="s">
        <v>75</v>
      </c>
      <c r="D84" s="113">
        <v>-2177.2199999999998</v>
      </c>
      <c r="E84" s="113">
        <v>4795.22</v>
      </c>
      <c r="F84" s="113">
        <v>351.46</v>
      </c>
      <c r="G84" s="113">
        <v>0</v>
      </c>
      <c r="H84" s="113">
        <v>478.29</v>
      </c>
      <c r="I84" s="113">
        <v>829.75</v>
      </c>
      <c r="J84" s="113">
        <v>-181.91</v>
      </c>
      <c r="K84" s="113">
        <v>-821.63</v>
      </c>
      <c r="L84" s="113">
        <v>-1003.54</v>
      </c>
      <c r="M84" s="113">
        <v>-2351.0100000000002</v>
      </c>
      <c r="N84" s="113">
        <v>-139</v>
      </c>
      <c r="O84" s="113">
        <v>5543.48</v>
      </c>
      <c r="P84" s="113">
        <v>5404.48</v>
      </c>
      <c r="Q84" s="114">
        <v>3053.47</v>
      </c>
    </row>
    <row r="85" spans="2:17" ht="24" customHeight="1" x14ac:dyDescent="0.2">
      <c r="B85" s="57"/>
      <c r="C85" s="84" t="s">
        <v>76</v>
      </c>
      <c r="D85" s="113">
        <v>-4716.87</v>
      </c>
      <c r="E85" s="113">
        <v>4661.5200000000004</v>
      </c>
      <c r="F85" s="113">
        <v>568.83000000000004</v>
      </c>
      <c r="G85" s="113">
        <v>0.06</v>
      </c>
      <c r="H85" s="113">
        <v>565.26</v>
      </c>
      <c r="I85" s="113">
        <v>1134.1500000000001</v>
      </c>
      <c r="J85" s="113">
        <v>-156.33000000000001</v>
      </c>
      <c r="K85" s="113">
        <v>-1156.45</v>
      </c>
      <c r="L85" s="113">
        <v>-1312.78</v>
      </c>
      <c r="M85" s="113">
        <v>-4895.5</v>
      </c>
      <c r="N85" s="113">
        <v>397.69</v>
      </c>
      <c r="O85" s="113">
        <v>6382.11</v>
      </c>
      <c r="P85" s="113">
        <v>6779.8</v>
      </c>
      <c r="Q85" s="114">
        <v>1884.3</v>
      </c>
    </row>
    <row r="86" spans="2:17" ht="24" customHeight="1" x14ac:dyDescent="0.2">
      <c r="B86" s="57"/>
      <c r="C86" s="84" t="s">
        <v>77</v>
      </c>
      <c r="D86" s="113">
        <v>-5372.46</v>
      </c>
      <c r="E86" s="113">
        <v>5550.54</v>
      </c>
      <c r="F86" s="113">
        <v>508.99</v>
      </c>
      <c r="G86" s="113">
        <v>0.06</v>
      </c>
      <c r="H86" s="113">
        <v>670.28</v>
      </c>
      <c r="I86" s="113">
        <v>1179.33</v>
      </c>
      <c r="J86" s="113">
        <v>-265.49</v>
      </c>
      <c r="K86" s="113">
        <v>-1119.8699999999999</v>
      </c>
      <c r="L86" s="113">
        <v>-1385.36</v>
      </c>
      <c r="M86" s="113">
        <v>-5578.49</v>
      </c>
      <c r="N86" s="113">
        <v>692.58</v>
      </c>
      <c r="O86" s="113">
        <v>6161.54</v>
      </c>
      <c r="P86" s="113">
        <v>6854.12</v>
      </c>
      <c r="Q86" s="114">
        <v>1275.6300000000001</v>
      </c>
    </row>
    <row r="87" spans="2:17" ht="24" customHeight="1" x14ac:dyDescent="0.2">
      <c r="B87" s="57"/>
      <c r="C87" s="84" t="s">
        <v>66</v>
      </c>
      <c r="D87" s="113">
        <v>-3239.02</v>
      </c>
      <c r="E87" s="113">
        <v>5020.75</v>
      </c>
      <c r="F87" s="113">
        <v>221.31</v>
      </c>
      <c r="G87" s="113">
        <v>0.06</v>
      </c>
      <c r="H87" s="113">
        <v>738.38</v>
      </c>
      <c r="I87" s="113">
        <v>959.75</v>
      </c>
      <c r="J87" s="113">
        <v>-137.35</v>
      </c>
      <c r="K87" s="113">
        <v>-1109.5899999999999</v>
      </c>
      <c r="L87" s="113">
        <v>-1246.94</v>
      </c>
      <c r="M87" s="113">
        <v>-3526.21</v>
      </c>
      <c r="N87" s="113">
        <v>917.52</v>
      </c>
      <c r="O87" s="113">
        <v>4345.12</v>
      </c>
      <c r="P87" s="113">
        <v>5262.64</v>
      </c>
      <c r="Q87" s="114">
        <v>1736.43</v>
      </c>
    </row>
    <row r="88" spans="2:17" ht="24" customHeight="1" x14ac:dyDescent="0.2">
      <c r="B88" s="57"/>
      <c r="C88" s="84" t="s">
        <v>67</v>
      </c>
      <c r="D88" s="113">
        <v>-3318.71</v>
      </c>
      <c r="E88" s="113">
        <v>5450.35</v>
      </c>
      <c r="F88" s="113">
        <v>352.05</v>
      </c>
      <c r="G88" s="113">
        <v>0.06</v>
      </c>
      <c r="H88" s="113">
        <v>799.33</v>
      </c>
      <c r="I88" s="113">
        <v>1151.44</v>
      </c>
      <c r="J88" s="113">
        <v>157.56</v>
      </c>
      <c r="K88" s="113">
        <v>-1873.74</v>
      </c>
      <c r="L88" s="113">
        <v>-1716.17</v>
      </c>
      <c r="M88" s="113">
        <v>-3883.45</v>
      </c>
      <c r="N88" s="113">
        <v>988.87</v>
      </c>
      <c r="O88" s="113">
        <v>3318.64</v>
      </c>
      <c r="P88" s="113">
        <v>4307.51</v>
      </c>
      <c r="Q88" s="114">
        <v>424.06</v>
      </c>
    </row>
    <row r="89" spans="2:17" ht="24" customHeight="1" x14ac:dyDescent="0.2">
      <c r="B89" s="57"/>
      <c r="C89" s="84" t="s">
        <v>68</v>
      </c>
      <c r="D89" s="113">
        <v>-6929.65</v>
      </c>
      <c r="E89" s="113">
        <v>5582.81</v>
      </c>
      <c r="F89" s="113">
        <v>-278.41000000000003</v>
      </c>
      <c r="G89" s="113">
        <v>514.30999999999995</v>
      </c>
      <c r="H89" s="113">
        <v>1059.6199999999999</v>
      </c>
      <c r="I89" s="113">
        <v>1295.51</v>
      </c>
      <c r="J89" s="113">
        <v>500.37</v>
      </c>
      <c r="K89" s="113">
        <v>-1958.58</v>
      </c>
      <c r="L89" s="113">
        <v>-1458.21</v>
      </c>
      <c r="M89" s="113">
        <v>-7092.35</v>
      </c>
      <c r="N89" s="113">
        <v>1586.87</v>
      </c>
      <c r="O89" s="113">
        <v>3985.39</v>
      </c>
      <c r="P89" s="113">
        <v>5572.25</v>
      </c>
      <c r="Q89" s="114">
        <v>-1520.1</v>
      </c>
    </row>
    <row r="90" spans="2:17" ht="24" customHeight="1" x14ac:dyDescent="0.2">
      <c r="B90" s="57"/>
      <c r="C90" s="84" t="s">
        <v>69</v>
      </c>
      <c r="D90" s="113">
        <v>-942.17</v>
      </c>
      <c r="E90" s="113">
        <v>1630.33</v>
      </c>
      <c r="F90" s="113">
        <v>34.200000000000003</v>
      </c>
      <c r="G90" s="113">
        <v>514.30999999999995</v>
      </c>
      <c r="H90" s="113">
        <v>837.93</v>
      </c>
      <c r="I90" s="113">
        <v>1386.43</v>
      </c>
      <c r="J90" s="113">
        <v>1359.47</v>
      </c>
      <c r="K90" s="113">
        <v>-1961.59</v>
      </c>
      <c r="L90" s="113">
        <v>-602.11</v>
      </c>
      <c r="M90" s="113">
        <v>-157.86000000000001</v>
      </c>
      <c r="N90" s="113">
        <v>1408.5</v>
      </c>
      <c r="O90" s="113">
        <v>980.57</v>
      </c>
      <c r="P90" s="113">
        <v>2389.0700000000002</v>
      </c>
      <c r="Q90" s="114">
        <v>2231.21</v>
      </c>
    </row>
    <row r="91" spans="2:17" ht="24" customHeight="1" x14ac:dyDescent="0.2">
      <c r="B91" s="57"/>
      <c r="C91" s="84" t="s">
        <v>70</v>
      </c>
      <c r="D91" s="113">
        <v>-865.2</v>
      </c>
      <c r="E91" s="113">
        <v>1187.93</v>
      </c>
      <c r="F91" s="113">
        <v>-93.65</v>
      </c>
      <c r="G91" s="113">
        <v>760.72</v>
      </c>
      <c r="H91" s="113">
        <v>1067.6099999999999</v>
      </c>
      <c r="I91" s="113">
        <v>1734.67</v>
      </c>
      <c r="J91" s="113">
        <v>2660.46</v>
      </c>
      <c r="K91" s="113">
        <v>-2194.46</v>
      </c>
      <c r="L91" s="113">
        <v>466</v>
      </c>
      <c r="M91" s="113">
        <v>1335.47</v>
      </c>
      <c r="N91" s="113">
        <v>682.18</v>
      </c>
      <c r="O91" s="113">
        <v>435.91</v>
      </c>
      <c r="P91" s="113">
        <v>1118.0899999999999</v>
      </c>
      <c r="Q91" s="114">
        <v>2453.56</v>
      </c>
    </row>
    <row r="92" spans="2:17" ht="24" customHeight="1" x14ac:dyDescent="0.2">
      <c r="B92" s="110"/>
      <c r="C92" s="52" t="s">
        <v>71</v>
      </c>
      <c r="D92" s="111">
        <v>2948.03</v>
      </c>
      <c r="E92" s="111">
        <v>299.3</v>
      </c>
      <c r="F92" s="111">
        <v>503.8</v>
      </c>
      <c r="G92" s="111">
        <v>760.72</v>
      </c>
      <c r="H92" s="111">
        <v>1140.1099999999999</v>
      </c>
      <c r="I92" s="111">
        <v>2404.62</v>
      </c>
      <c r="J92" s="111">
        <v>4822.2299999999996</v>
      </c>
      <c r="K92" s="111">
        <v>-3007.75</v>
      </c>
      <c r="L92" s="111">
        <v>1814.48</v>
      </c>
      <c r="M92" s="111">
        <v>7167.14</v>
      </c>
      <c r="N92" s="111">
        <v>823.73</v>
      </c>
      <c r="O92" s="111">
        <v>-781.06</v>
      </c>
      <c r="P92" s="111">
        <v>42.67</v>
      </c>
      <c r="Q92" s="112">
        <v>7209.81</v>
      </c>
    </row>
    <row r="93" spans="2:17" ht="24" customHeight="1" x14ac:dyDescent="0.2">
      <c r="B93" s="57">
        <v>23</v>
      </c>
      <c r="C93" s="84" t="s">
        <v>72</v>
      </c>
      <c r="D93" s="113">
        <v>-1462.67</v>
      </c>
      <c r="E93" s="113">
        <v>-27.54</v>
      </c>
      <c r="F93" s="113">
        <v>-3021.88</v>
      </c>
      <c r="G93" s="113">
        <v>386.63</v>
      </c>
      <c r="H93" s="113">
        <v>487.63</v>
      </c>
      <c r="I93" s="113">
        <v>-2147.62</v>
      </c>
      <c r="J93" s="113">
        <v>1896.59</v>
      </c>
      <c r="K93" s="113">
        <v>-3.25</v>
      </c>
      <c r="L93" s="113">
        <v>1893.34</v>
      </c>
      <c r="M93" s="113">
        <v>-1716.95</v>
      </c>
      <c r="N93" s="113">
        <v>6.29</v>
      </c>
      <c r="O93" s="113">
        <v>824.04</v>
      </c>
      <c r="P93" s="113">
        <v>830.33</v>
      </c>
      <c r="Q93" s="114">
        <v>-886.62</v>
      </c>
    </row>
    <row r="94" spans="2:17" ht="2.1" customHeight="1" x14ac:dyDescent="0.2">
      <c r="B94" s="115"/>
      <c r="C94" s="116"/>
      <c r="D94" s="117"/>
      <c r="E94" s="117"/>
      <c r="F94" s="117"/>
      <c r="G94" s="117"/>
      <c r="H94" s="117"/>
      <c r="I94" s="117"/>
      <c r="J94" s="117"/>
      <c r="K94" s="117"/>
      <c r="L94" s="117"/>
      <c r="M94" s="117"/>
      <c r="N94" s="117"/>
      <c r="O94" s="117"/>
      <c r="P94" s="117"/>
      <c r="Q94" s="118"/>
    </row>
    <row r="95" spans="2:17" ht="18" customHeight="1" x14ac:dyDescent="0.2">
      <c r="B95" s="67" t="s">
        <v>113</v>
      </c>
      <c r="C95" s="92"/>
      <c r="D95" s="43"/>
      <c r="E95" s="106"/>
      <c r="G95" s="106"/>
      <c r="H95" s="106"/>
      <c r="I95" s="106"/>
      <c r="J95" s="106"/>
      <c r="K95" s="43"/>
      <c r="L95" s="43"/>
      <c r="M95" s="43"/>
      <c r="N95" s="43"/>
      <c r="O95" s="43"/>
      <c r="P95" s="43"/>
      <c r="Q95" s="43"/>
    </row>
    <row r="96" spans="2:17" ht="18" customHeight="1" x14ac:dyDescent="0.2">
      <c r="B96" s="70" t="s">
        <v>114</v>
      </c>
      <c r="C96" s="7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9"/>
      <c r="O96" s="43"/>
      <c r="P96" s="43"/>
      <c r="Q96" s="43"/>
    </row>
    <row r="97" spans="2:17" ht="18" customHeight="1" x14ac:dyDescent="0.2">
      <c r="B97" s="43"/>
      <c r="C97" s="43"/>
      <c r="D97" s="120"/>
      <c r="E97" s="43"/>
      <c r="F97" s="43"/>
      <c r="G97" s="43"/>
      <c r="H97" s="43"/>
      <c r="I97" s="43"/>
      <c r="J97" s="43"/>
      <c r="K97" s="43"/>
      <c r="L97" s="43"/>
      <c r="M97" s="121"/>
      <c r="N97" s="121"/>
      <c r="O97" s="43"/>
      <c r="P97" s="43"/>
      <c r="Q97" s="43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122" customFormat="1" ht="3.95" customHeight="1" x14ac:dyDescent="0.2">
      <c r="B100" s="1212"/>
      <c r="C100" s="1212"/>
      <c r="D100" s="1212"/>
      <c r="E100" s="1212"/>
      <c r="F100" s="1212"/>
      <c r="G100" s="1212"/>
      <c r="H100" s="1212"/>
      <c r="I100" s="1212"/>
      <c r="J100" s="1212"/>
      <c r="K100" s="1212"/>
      <c r="L100" s="1212"/>
      <c r="M100" s="1212"/>
      <c r="N100" s="1212"/>
      <c r="O100" s="1212"/>
      <c r="P100" s="1212"/>
      <c r="Q100" s="1212"/>
    </row>
    <row r="101" spans="2:17" s="122" customFormat="1" ht="18" customHeight="1" x14ac:dyDescent="0.3">
      <c r="B101" s="123" t="s">
        <v>115</v>
      </c>
      <c r="C101" s="124"/>
      <c r="D101" s="125"/>
      <c r="E101" s="125"/>
      <c r="F101" s="125"/>
      <c r="G101" s="125"/>
      <c r="H101" s="125"/>
      <c r="I101" s="125"/>
      <c r="J101" s="125"/>
      <c r="K101" s="125"/>
      <c r="L101" s="125"/>
      <c r="M101" s="125"/>
      <c r="N101" s="125"/>
      <c r="O101" s="125"/>
      <c r="P101" s="125"/>
      <c r="Q101" s="126" t="str">
        <f>+Capa!G15</f>
        <v>Indicadores de Conjuntura  •  março | 2023</v>
      </c>
    </row>
    <row r="102" spans="2:17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</sheetData>
  <mergeCells count="132">
    <mergeCell ref="B12:C12"/>
    <mergeCell ref="D12:E12"/>
    <mergeCell ref="G12:I12"/>
    <mergeCell ref="K12:M12"/>
    <mergeCell ref="O12:Q12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G14:I14"/>
    <mergeCell ref="K14:M14"/>
    <mergeCell ref="O14:Q14"/>
    <mergeCell ref="D13:E13"/>
    <mergeCell ref="G13:I13"/>
    <mergeCell ref="K13:M13"/>
    <mergeCell ref="O13:Q13"/>
    <mergeCell ref="D17:E17"/>
    <mergeCell ref="G17:I17"/>
    <mergeCell ref="K17:M17"/>
    <mergeCell ref="O17:Q17"/>
    <mergeCell ref="D14:E14"/>
    <mergeCell ref="D18:E18"/>
    <mergeCell ref="G18:I18"/>
    <mergeCell ref="K18:M18"/>
    <mergeCell ref="O18:Q18"/>
    <mergeCell ref="D15:E15"/>
    <mergeCell ref="G15:I15"/>
    <mergeCell ref="K15:M15"/>
    <mergeCell ref="O15:Q15"/>
    <mergeCell ref="D16:E16"/>
    <mergeCell ref="G16:I16"/>
    <mergeCell ref="K16:M16"/>
    <mergeCell ref="O16:Q16"/>
    <mergeCell ref="D21:E21"/>
    <mergeCell ref="G21:I21"/>
    <mergeCell ref="K21:M21"/>
    <mergeCell ref="O21:Q21"/>
    <mergeCell ref="D22:E22"/>
    <mergeCell ref="G22:I22"/>
    <mergeCell ref="K22:M22"/>
    <mergeCell ref="O22:Q22"/>
    <mergeCell ref="D19:E19"/>
    <mergeCell ref="G19:I19"/>
    <mergeCell ref="K19:M19"/>
    <mergeCell ref="O19:Q19"/>
    <mergeCell ref="D20:E20"/>
    <mergeCell ref="G20:I20"/>
    <mergeCell ref="K20:M20"/>
    <mergeCell ref="O20:Q20"/>
    <mergeCell ref="D25:E25"/>
    <mergeCell ref="G25:I25"/>
    <mergeCell ref="K25:M25"/>
    <mergeCell ref="O25:Q25"/>
    <mergeCell ref="D26:E26"/>
    <mergeCell ref="G26:I26"/>
    <mergeCell ref="K26:M26"/>
    <mergeCell ref="O26:Q26"/>
    <mergeCell ref="D23:E23"/>
    <mergeCell ref="G23:I23"/>
    <mergeCell ref="K23:M23"/>
    <mergeCell ref="O23:Q23"/>
    <mergeCell ref="D24:E24"/>
    <mergeCell ref="G24:I24"/>
    <mergeCell ref="K24:M24"/>
    <mergeCell ref="O24:Q24"/>
    <mergeCell ref="D29:E29"/>
    <mergeCell ref="G29:I29"/>
    <mergeCell ref="K29:M29"/>
    <mergeCell ref="O29:Q29"/>
    <mergeCell ref="D32:E32"/>
    <mergeCell ref="G32:H32"/>
    <mergeCell ref="K32:M32"/>
    <mergeCell ref="O32:Q32"/>
    <mergeCell ref="D27:E27"/>
    <mergeCell ref="G27:I27"/>
    <mergeCell ref="K27:M27"/>
    <mergeCell ref="O27:Q27"/>
    <mergeCell ref="D28:E28"/>
    <mergeCell ref="G28:I28"/>
    <mergeCell ref="K28:M28"/>
    <mergeCell ref="O28:Q28"/>
    <mergeCell ref="D30:E30"/>
    <mergeCell ref="G30:I30"/>
    <mergeCell ref="K30:M30"/>
    <mergeCell ref="O30:Q30"/>
    <mergeCell ref="D31:E31"/>
    <mergeCell ref="G31:I31"/>
    <mergeCell ref="K31:M31"/>
    <mergeCell ref="O31:Q31"/>
    <mergeCell ref="B72:C72"/>
    <mergeCell ref="B73:C73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  <mergeCell ref="F68:I68"/>
    <mergeCell ref="J68:L68"/>
    <mergeCell ref="M68:M71"/>
    <mergeCell ref="N68:N71"/>
    <mergeCell ref="O68:O71"/>
    <mergeCell ref="B74:C74"/>
  </mergeCells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R121"/>
  <sheetViews>
    <sheetView view="pageBreakPreview" topLeftCell="A82" zoomScale="65" zoomScaleNormal="75" zoomScaleSheetLayoutView="65" workbookViewId="0">
      <selection activeCell="I89" sqref="I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14.7109375" style="9" customWidth="1"/>
    <col min="6" max="6" width="13.7109375" style="9" customWidth="1"/>
    <col min="7" max="7" width="15.7109375" style="9" customWidth="1"/>
    <col min="8" max="8" width="13.7109375" style="9" customWidth="1"/>
    <col min="9" max="9" width="15.7109375" style="9" customWidth="1"/>
    <col min="10" max="10" width="13.7109375" style="9" customWidth="1"/>
    <col min="11" max="11" width="14.7109375" style="9" customWidth="1"/>
    <col min="12" max="12" width="13.7109375" style="9" customWidth="1"/>
    <col min="13" max="13" width="14.7109375" style="9" customWidth="1"/>
    <col min="14" max="14" width="13.7109375" style="9" customWidth="1"/>
    <col min="15" max="15" width="14.7109375" style="9" customWidth="1"/>
    <col min="16" max="16" width="13.7109375" style="9" customWidth="1"/>
    <col min="17" max="16384" width="9.140625" style="9"/>
  </cols>
  <sheetData>
    <row r="1" spans="2:18" ht="26.25" customHeight="1" x14ac:dyDescent="0.2">
      <c r="B1" s="1274" t="s">
        <v>1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</row>
    <row r="2" spans="2:18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</row>
    <row r="3" spans="2:18" ht="18" customHeight="1" x14ac:dyDescent="0.2">
      <c r="M3" s="1275"/>
      <c r="N3" s="1275"/>
      <c r="O3" s="1275"/>
      <c r="P3" s="1275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139" t="s">
        <v>0</v>
      </c>
    </row>
    <row r="5" spans="2:18" ht="18" customHeight="1" x14ac:dyDescent="0.25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138"/>
    </row>
    <row r="6" spans="2:18" ht="18" customHeight="1" x14ac:dyDescent="0.2">
      <c r="B6" s="127" t="s">
        <v>117</v>
      </c>
      <c r="C6" s="92"/>
      <c r="D6" s="76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1.95" customHeight="1" x14ac:dyDescent="0.2">
      <c r="B7" s="1276"/>
      <c r="C7" s="1277"/>
      <c r="D7" s="1282" t="s">
        <v>118</v>
      </c>
      <c r="E7" s="1283"/>
      <c r="F7" s="1283"/>
      <c r="G7" s="1285" t="s">
        <v>119</v>
      </c>
      <c r="H7" s="1285"/>
      <c r="I7" s="1285"/>
      <c r="J7" s="1285"/>
      <c r="K7" s="1285"/>
      <c r="L7" s="1285"/>
      <c r="M7" s="1285"/>
      <c r="N7" s="1285"/>
      <c r="O7" s="1285"/>
      <c r="P7" s="1286"/>
    </row>
    <row r="8" spans="2:18" ht="21.95" customHeight="1" x14ac:dyDescent="0.2">
      <c r="B8" s="1278"/>
      <c r="C8" s="1279"/>
      <c r="D8" s="1284"/>
      <c r="E8" s="1213"/>
      <c r="F8" s="1213"/>
      <c r="G8" s="1215"/>
      <c r="H8" s="1215"/>
      <c r="I8" s="1215"/>
      <c r="J8" s="1215"/>
      <c r="K8" s="1215"/>
      <c r="L8" s="1215"/>
      <c r="M8" s="1215"/>
      <c r="N8" s="1215"/>
      <c r="O8" s="1215"/>
      <c r="P8" s="1287"/>
    </row>
    <row r="9" spans="2:18" ht="21.95" customHeight="1" x14ac:dyDescent="0.2">
      <c r="B9" s="1278"/>
      <c r="C9" s="1279"/>
      <c r="D9" s="1284" t="s">
        <v>120</v>
      </c>
      <c r="E9" s="1213"/>
      <c r="F9" s="1213"/>
      <c r="G9" s="1215" t="s">
        <v>121</v>
      </c>
      <c r="H9" s="1215"/>
      <c r="I9" s="1215" t="s">
        <v>122</v>
      </c>
      <c r="J9" s="1215"/>
      <c r="K9" s="1215" t="s">
        <v>123</v>
      </c>
      <c r="L9" s="1215"/>
      <c r="M9" s="1215" t="s">
        <v>124</v>
      </c>
      <c r="N9" s="1215"/>
      <c r="O9" s="1213" t="s">
        <v>125</v>
      </c>
      <c r="P9" s="1267"/>
    </row>
    <row r="10" spans="2:18" ht="21.95" customHeight="1" x14ac:dyDescent="0.2">
      <c r="B10" s="1278"/>
      <c r="C10" s="1279"/>
      <c r="D10" s="1284"/>
      <c r="E10" s="1213"/>
      <c r="F10" s="1213"/>
      <c r="G10" s="1215"/>
      <c r="H10" s="1215"/>
      <c r="I10" s="1215"/>
      <c r="J10" s="1215"/>
      <c r="K10" s="1215"/>
      <c r="L10" s="1215"/>
      <c r="M10" s="1215"/>
      <c r="N10" s="1215"/>
      <c r="O10" s="1213"/>
      <c r="P10" s="1267"/>
    </row>
    <row r="11" spans="2:18" ht="21.95" customHeight="1" x14ac:dyDescent="0.2">
      <c r="B11" s="1280"/>
      <c r="C11" s="1281"/>
      <c r="D11" s="1268" t="s">
        <v>65</v>
      </c>
      <c r="E11" s="1269"/>
      <c r="F11" s="128" t="s">
        <v>126</v>
      </c>
      <c r="G11" s="128" t="s">
        <v>65</v>
      </c>
      <c r="H11" s="128" t="s">
        <v>126</v>
      </c>
      <c r="I11" s="128" t="s">
        <v>65</v>
      </c>
      <c r="J11" s="128" t="s">
        <v>126</v>
      </c>
      <c r="K11" s="128" t="s">
        <v>65</v>
      </c>
      <c r="L11" s="128" t="s">
        <v>126</v>
      </c>
      <c r="M11" s="128" t="s">
        <v>65</v>
      </c>
      <c r="N11" s="128" t="s">
        <v>126</v>
      </c>
      <c r="O11" s="128" t="s">
        <v>65</v>
      </c>
      <c r="P11" s="128" t="s">
        <v>126</v>
      </c>
    </row>
    <row r="12" spans="2:18" ht="24" customHeight="1" x14ac:dyDescent="0.2">
      <c r="B12" s="1270">
        <v>2017</v>
      </c>
      <c r="C12" s="1271"/>
      <c r="D12" s="1272">
        <v>15714.40871801</v>
      </c>
      <c r="E12" s="1273"/>
      <c r="F12" s="48">
        <v>6.3351659782522107</v>
      </c>
      <c r="G12" s="129">
        <v>12369.899156610001</v>
      </c>
      <c r="H12" s="129">
        <v>2.1802349561894196</v>
      </c>
      <c r="I12" s="50">
        <v>1256.55280683</v>
      </c>
      <c r="J12" s="48">
        <v>-2.0783221402869922</v>
      </c>
      <c r="K12" s="129">
        <v>2268.11621754</v>
      </c>
      <c r="L12" s="129">
        <v>2.2467585306673366</v>
      </c>
      <c r="M12" s="50">
        <v>511.26024282999998</v>
      </c>
      <c r="N12" s="48">
        <v>9.3674277980868368</v>
      </c>
      <c r="O12" s="129">
        <v>1312.24396391</v>
      </c>
      <c r="P12" s="129">
        <v>-13.076646850899321</v>
      </c>
    </row>
    <row r="13" spans="2:18" ht="24" customHeight="1" x14ac:dyDescent="0.2">
      <c r="B13" s="1266">
        <v>2018</v>
      </c>
      <c r="C13" s="1266"/>
      <c r="D13" s="1253">
        <v>16906.448490369999</v>
      </c>
      <c r="E13" s="1254"/>
      <c r="F13" s="48">
        <v>7.5856482655553226</v>
      </c>
      <c r="G13" s="129">
        <v>12821.140523350001</v>
      </c>
      <c r="H13" s="129">
        <v>3.6478985077164072</v>
      </c>
      <c r="I13" s="50">
        <v>1084.9172375099999</v>
      </c>
      <c r="J13" s="48">
        <v>-13.659240454286836</v>
      </c>
      <c r="K13" s="129">
        <v>2344.14842722</v>
      </c>
      <c r="L13" s="129">
        <v>3.3522184221434825</v>
      </c>
      <c r="M13" s="50">
        <v>560.06159056000001</v>
      </c>
      <c r="N13" s="48">
        <v>9.5453046495201477</v>
      </c>
      <c r="O13" s="129">
        <v>1234.0608865900001</v>
      </c>
      <c r="P13" s="129">
        <v>-5.9579681423752469</v>
      </c>
    </row>
    <row r="14" spans="2:18" ht="24" customHeight="1" x14ac:dyDescent="0.2">
      <c r="B14" s="1266">
        <v>2019</v>
      </c>
      <c r="C14" s="1266"/>
      <c r="D14" s="1253">
        <v>18365.454385950001</v>
      </c>
      <c r="E14" s="1254"/>
      <c r="F14" s="48">
        <v>8.6298780989458415</v>
      </c>
      <c r="G14" s="129">
        <v>13399.3</v>
      </c>
      <c r="H14" s="129">
        <v>4.50942313280982</v>
      </c>
      <c r="I14" s="50">
        <v>1164.2</v>
      </c>
      <c r="J14" s="48">
        <v>7.3077244741693415</v>
      </c>
      <c r="K14" s="129">
        <v>2455.4</v>
      </c>
      <c r="L14" s="129">
        <v>4.7459269851754637</v>
      </c>
      <c r="M14" s="50">
        <v>611.6</v>
      </c>
      <c r="N14" s="48">
        <v>9.2022753048405459</v>
      </c>
      <c r="O14" s="129">
        <v>1188.3</v>
      </c>
      <c r="P14" s="129">
        <v>-3.708154685661269</v>
      </c>
    </row>
    <row r="15" spans="2:18" ht="22.5" customHeight="1" x14ac:dyDescent="0.2">
      <c r="B15" s="131"/>
      <c r="C15" s="132"/>
      <c r="D15" s="1247"/>
      <c r="E15" s="1248"/>
      <c r="F15" s="54"/>
      <c r="G15" s="135"/>
      <c r="H15" s="135"/>
      <c r="I15" s="56"/>
      <c r="J15" s="54"/>
      <c r="K15" s="135"/>
      <c r="L15" s="135"/>
      <c r="M15" s="56"/>
      <c r="N15" s="54"/>
      <c r="O15" s="135"/>
      <c r="P15" s="135"/>
    </row>
    <row r="16" spans="2:18" ht="24" customHeight="1" x14ac:dyDescent="0.2">
      <c r="B16" s="136">
        <v>21</v>
      </c>
      <c r="C16" s="137" t="s">
        <v>68</v>
      </c>
      <c r="D16" s="1251">
        <v>14441.192996029999</v>
      </c>
      <c r="E16" s="1252"/>
      <c r="F16" s="100">
        <v>9.0039390128184635</v>
      </c>
      <c r="G16" s="139">
        <v>9899.293603510001</v>
      </c>
      <c r="H16" s="139">
        <v>0.64769937799782351</v>
      </c>
      <c r="I16" s="61">
        <v>837.56730991000018</v>
      </c>
      <c r="J16" s="100">
        <v>-0.39000864838634186</v>
      </c>
      <c r="K16" s="139">
        <v>1850.6308796400001</v>
      </c>
      <c r="L16" s="139">
        <v>3.1680143968031205</v>
      </c>
      <c r="M16" s="61">
        <v>579.09941533000006</v>
      </c>
      <c r="N16" s="100">
        <v>5.522013485014754</v>
      </c>
      <c r="O16" s="139">
        <v>1250.93037753</v>
      </c>
      <c r="P16" s="139">
        <v>13.420699826565553</v>
      </c>
    </row>
    <row r="17" spans="2:16" ht="24" customHeight="1" x14ac:dyDescent="0.2">
      <c r="B17" s="136"/>
      <c r="C17" s="137" t="s">
        <v>69</v>
      </c>
      <c r="D17" s="1251">
        <v>16017.607340589999</v>
      </c>
      <c r="E17" s="1252"/>
      <c r="F17" s="100">
        <v>8.9900978412807966</v>
      </c>
      <c r="G17" s="139">
        <v>10896.481353509997</v>
      </c>
      <c r="H17" s="139">
        <v>0.72078824345811476</v>
      </c>
      <c r="I17" s="61">
        <v>920.03556414000025</v>
      </c>
      <c r="J17" s="100">
        <v>-0.48104528021257753</v>
      </c>
      <c r="K17" s="139">
        <v>2036.5695359900003</v>
      </c>
      <c r="L17" s="139">
        <v>3.1586660253423826</v>
      </c>
      <c r="M17" s="61">
        <v>636.57923443999994</v>
      </c>
      <c r="N17" s="100">
        <v>4.8939808826631515</v>
      </c>
      <c r="O17" s="139">
        <v>1361.5144117499999</v>
      </c>
      <c r="P17" s="139">
        <v>10.266037691151531</v>
      </c>
    </row>
    <row r="18" spans="2:16" ht="24" customHeight="1" x14ac:dyDescent="0.2">
      <c r="B18" s="136"/>
      <c r="C18" s="137" t="s">
        <v>70</v>
      </c>
      <c r="D18" s="1251">
        <v>17634.180973099999</v>
      </c>
      <c r="E18" s="1252"/>
      <c r="F18" s="100">
        <v>9.0493926871515029</v>
      </c>
      <c r="G18" s="139">
        <v>11899.46477083</v>
      </c>
      <c r="H18" s="139">
        <v>0.76328789804933628</v>
      </c>
      <c r="I18" s="61">
        <v>1005.5010837600001</v>
      </c>
      <c r="J18" s="100">
        <v>-0.42868743922525043</v>
      </c>
      <c r="K18" s="139">
        <v>2222.3453796599997</v>
      </c>
      <c r="L18" s="139">
        <v>3.0255267748462433</v>
      </c>
      <c r="M18" s="61">
        <v>696.14346873999989</v>
      </c>
      <c r="N18" s="100">
        <v>4.9730680631895341</v>
      </c>
      <c r="O18" s="139">
        <v>1470.46964862</v>
      </c>
      <c r="P18" s="139">
        <v>7.5372596658200619</v>
      </c>
    </row>
    <row r="19" spans="2:16" ht="24" customHeight="1" x14ac:dyDescent="0.2">
      <c r="B19" s="131"/>
      <c r="C19" s="132" t="s">
        <v>71</v>
      </c>
      <c r="D19" s="1247">
        <v>19953.700139089997</v>
      </c>
      <c r="E19" s="1248"/>
      <c r="F19" s="54">
        <v>9.4558783851432349</v>
      </c>
      <c r="G19" s="135">
        <v>13911.745101300001</v>
      </c>
      <c r="H19" s="135">
        <v>0.89447934897417536</v>
      </c>
      <c r="I19" s="56">
        <v>1166.6139236599995</v>
      </c>
      <c r="J19" s="54">
        <v>-0.7029891557360779</v>
      </c>
      <c r="K19" s="135">
        <v>2590.4848075700002</v>
      </c>
      <c r="L19" s="135">
        <v>2.9498949036246502</v>
      </c>
      <c r="M19" s="56">
        <v>753.50125893000006</v>
      </c>
      <c r="N19" s="54">
        <v>0.95697322955641262</v>
      </c>
      <c r="O19" s="135">
        <v>1592.5085594000002</v>
      </c>
      <c r="P19" s="135">
        <v>5.1103008793680793</v>
      </c>
    </row>
    <row r="20" spans="2:16" ht="24" customHeight="1" x14ac:dyDescent="0.2">
      <c r="B20" s="136">
        <v>22</v>
      </c>
      <c r="C20" s="137" t="s">
        <v>72</v>
      </c>
      <c r="D20" s="1251">
        <v>1865.1271639699999</v>
      </c>
      <c r="E20" s="1252"/>
      <c r="F20" s="100">
        <v>10.208949946890634</v>
      </c>
      <c r="G20" s="139">
        <v>1015.8771607899999</v>
      </c>
      <c r="H20" s="139">
        <v>2.1994796449374077</v>
      </c>
      <c r="I20" s="61">
        <v>85.773117640000024</v>
      </c>
      <c r="J20" s="100">
        <v>0.78004438115462094</v>
      </c>
      <c r="K20" s="139">
        <v>189.73444084999997</v>
      </c>
      <c r="L20" s="139">
        <v>3.446753888934273</v>
      </c>
      <c r="M20" s="61">
        <v>93.457526900000019</v>
      </c>
      <c r="N20" s="100">
        <v>127.24824302831057</v>
      </c>
      <c r="O20" s="139">
        <v>116.76012711</v>
      </c>
      <c r="P20" s="139">
        <v>-17.726385219235418</v>
      </c>
    </row>
    <row r="21" spans="2:16" ht="24" customHeight="1" x14ac:dyDescent="0.2">
      <c r="B21" s="136"/>
      <c r="C21" s="137" t="s">
        <v>73</v>
      </c>
      <c r="D21" s="1251">
        <v>3481.3595769700005</v>
      </c>
      <c r="E21" s="1252"/>
      <c r="F21" s="100">
        <v>11.128720476590125</v>
      </c>
      <c r="G21" s="139">
        <v>2033.6199544799999</v>
      </c>
      <c r="H21" s="139">
        <v>2.3010585538604911</v>
      </c>
      <c r="I21" s="61">
        <v>169.68426000000005</v>
      </c>
      <c r="J21" s="100">
        <v>0.16148607123038783</v>
      </c>
      <c r="K21" s="139">
        <v>378.16631646999997</v>
      </c>
      <c r="L21" s="139">
        <v>2.8922832973149681</v>
      </c>
      <c r="M21" s="61">
        <v>157.52419776000002</v>
      </c>
      <c r="N21" s="100">
        <v>57.76750894215197</v>
      </c>
      <c r="O21" s="139">
        <v>234.45849095</v>
      </c>
      <c r="P21" s="139">
        <v>-19.786165873118456</v>
      </c>
    </row>
    <row r="22" spans="2:16" ht="24" customHeight="1" x14ac:dyDescent="0.2">
      <c r="B22" s="136"/>
      <c r="C22" s="137" t="s">
        <v>74</v>
      </c>
      <c r="D22" s="1251">
        <v>5102.2028076800007</v>
      </c>
      <c r="E22" s="1252"/>
      <c r="F22" s="100">
        <v>12.341660371444064</v>
      </c>
      <c r="G22" s="139">
        <v>3040.6879247599995</v>
      </c>
      <c r="H22" s="139">
        <v>2.0262606789283044</v>
      </c>
      <c r="I22" s="61">
        <v>254.1875137800001</v>
      </c>
      <c r="J22" s="100">
        <v>0.18832658719676321</v>
      </c>
      <c r="K22" s="139">
        <v>567.61342661999993</v>
      </c>
      <c r="L22" s="139">
        <v>2.909871339605119</v>
      </c>
      <c r="M22" s="61">
        <v>225.25363351000001</v>
      </c>
      <c r="N22" s="100">
        <v>40.612437422030958</v>
      </c>
      <c r="O22" s="139">
        <v>360.98775888</v>
      </c>
      <c r="P22" s="139">
        <v>-19.647292203951082</v>
      </c>
    </row>
    <row r="23" spans="2:16" ht="24" customHeight="1" x14ac:dyDescent="0.2">
      <c r="B23" s="136"/>
      <c r="C23" s="137" t="s">
        <v>75</v>
      </c>
      <c r="D23" s="1251">
        <v>6765.52682946</v>
      </c>
      <c r="E23" s="1252"/>
      <c r="F23" s="100">
        <v>12.756152675786758</v>
      </c>
      <c r="G23" s="139">
        <v>4060.3351685799998</v>
      </c>
      <c r="H23" s="139">
        <v>2.6246231293925337</v>
      </c>
      <c r="I23" s="61">
        <v>338.99793631000011</v>
      </c>
      <c r="J23" s="100">
        <v>-0.32257821252984487</v>
      </c>
      <c r="K23" s="139">
        <v>758.03554662999989</v>
      </c>
      <c r="L23" s="139">
        <v>2.7104845390972798</v>
      </c>
      <c r="M23" s="61">
        <v>289.82874921000001</v>
      </c>
      <c r="N23" s="100">
        <v>21.703576927451842</v>
      </c>
      <c r="O23" s="139">
        <v>467.76760631999997</v>
      </c>
      <c r="P23" s="139">
        <v>-22.40392843054909</v>
      </c>
    </row>
    <row r="24" spans="2:16" ht="24" customHeight="1" x14ac:dyDescent="0.2">
      <c r="B24" s="136"/>
      <c r="C24" s="137" t="s">
        <v>76</v>
      </c>
      <c r="D24" s="1251">
        <v>8481.8651757200005</v>
      </c>
      <c r="E24" s="1252"/>
      <c r="F24" s="100">
        <v>13.222345498134391</v>
      </c>
      <c r="G24" s="139">
        <v>5076.1368805699994</v>
      </c>
      <c r="H24" s="139">
        <v>2.8052621253652044</v>
      </c>
      <c r="I24" s="61">
        <v>422.56258508000019</v>
      </c>
      <c r="J24" s="100">
        <v>-0.55590676123887794</v>
      </c>
      <c r="K24" s="139">
        <v>947.28638026999988</v>
      </c>
      <c r="L24" s="139">
        <v>2.4120313668077875</v>
      </c>
      <c r="M24" s="61">
        <v>367.22500587000002</v>
      </c>
      <c r="N24" s="100">
        <v>20.975827542095971</v>
      </c>
      <c r="O24" s="139">
        <v>581.95500062999997</v>
      </c>
      <c r="P24" s="139">
        <v>-23.44039344462827</v>
      </c>
    </row>
    <row r="25" spans="2:16" ht="24" customHeight="1" x14ac:dyDescent="0.2">
      <c r="B25" s="136"/>
      <c r="C25" s="137" t="s">
        <v>77</v>
      </c>
      <c r="D25" s="1251">
        <v>10238.982623600001</v>
      </c>
      <c r="E25" s="1252"/>
      <c r="F25" s="100">
        <v>12.896108052093691</v>
      </c>
      <c r="G25" s="139">
        <v>6094.628833929999</v>
      </c>
      <c r="H25" s="139">
        <v>2.8127049528126724</v>
      </c>
      <c r="I25" s="61">
        <v>508.71616673000011</v>
      </c>
      <c r="J25" s="100">
        <v>-0.44042622364789397</v>
      </c>
      <c r="K25" s="139">
        <v>1137.0642965099998</v>
      </c>
      <c r="L25" s="139">
        <v>2.3143219645774815</v>
      </c>
      <c r="M25" s="61">
        <v>427.56326388999997</v>
      </c>
      <c r="N25" s="100">
        <v>16.052329054798964</v>
      </c>
      <c r="O25" s="139">
        <v>680.5083644099999</v>
      </c>
      <c r="P25" s="139">
        <v>-22.916595435481689</v>
      </c>
    </row>
    <row r="26" spans="2:16" ht="24" customHeight="1" x14ac:dyDescent="0.2">
      <c r="B26" s="136"/>
      <c r="C26" s="137" t="s">
        <v>66</v>
      </c>
      <c r="D26" s="1251">
        <v>12372.2601106</v>
      </c>
      <c r="E26" s="1252"/>
      <c r="F26" s="100">
        <v>12.491289609785138</v>
      </c>
      <c r="G26" s="139">
        <v>8134.4905120299991</v>
      </c>
      <c r="H26" s="139">
        <v>2.8286120542729831</v>
      </c>
      <c r="I26" s="61">
        <v>669.00159850000011</v>
      </c>
      <c r="J26" s="100">
        <v>-0.46218908588513408</v>
      </c>
      <c r="K26" s="139">
        <v>1511.1553515399996</v>
      </c>
      <c r="L26" s="139">
        <v>2.3029284095902991</v>
      </c>
      <c r="M26" s="61">
        <v>489.62233008999999</v>
      </c>
      <c r="N26" s="100">
        <v>8.7111436386622554</v>
      </c>
      <c r="O26" s="139">
        <v>779.00927177999995</v>
      </c>
      <c r="P26" s="139">
        <v>-23.351886868086936</v>
      </c>
    </row>
    <row r="27" spans="2:16" ht="24" customHeight="1" x14ac:dyDescent="0.2">
      <c r="B27" s="136"/>
      <c r="C27" s="137" t="s">
        <v>67</v>
      </c>
      <c r="D27" s="1251">
        <v>14347.706515290001</v>
      </c>
      <c r="E27" s="1252"/>
      <c r="F27" s="100">
        <v>12.09533772096265</v>
      </c>
      <c r="G27" s="139">
        <v>9160.957183829998</v>
      </c>
      <c r="H27" s="139">
        <v>2.8532159182073302</v>
      </c>
      <c r="I27" s="61">
        <v>752.88662917000011</v>
      </c>
      <c r="J27" s="100">
        <v>-0.92754695507947238</v>
      </c>
      <c r="K27" s="139">
        <v>1701.7335373899996</v>
      </c>
      <c r="L27" s="139">
        <v>2.2124739505981594</v>
      </c>
      <c r="M27" s="61">
        <v>563.22254910000004</v>
      </c>
      <c r="N27" s="100">
        <v>10.503816012506274</v>
      </c>
      <c r="O27" s="139">
        <v>880.76127198000006</v>
      </c>
      <c r="P27" s="139">
        <v>-22.286162491548801</v>
      </c>
    </row>
    <row r="28" spans="2:16" ht="24" customHeight="1" x14ac:dyDescent="0.2">
      <c r="B28" s="136"/>
      <c r="C28" s="137" t="s">
        <v>68</v>
      </c>
      <c r="D28" s="1251">
        <v>16190.643964810002</v>
      </c>
      <c r="E28" s="1252"/>
      <c r="F28" s="100">
        <v>12.114310564653085</v>
      </c>
      <c r="G28" s="139">
        <v>10185.739852309998</v>
      </c>
      <c r="H28" s="139">
        <v>2.8936029202975888</v>
      </c>
      <c r="I28" s="61">
        <v>835.28479625000011</v>
      </c>
      <c r="J28" s="100">
        <v>-0.27251704227154727</v>
      </c>
      <c r="K28" s="139">
        <v>1891.7567786299996</v>
      </c>
      <c r="L28" s="139">
        <v>2.2222637394875733</v>
      </c>
      <c r="M28" s="61">
        <v>621.45325751999997</v>
      </c>
      <c r="N28" s="100">
        <v>7.3137428684614703</v>
      </c>
      <c r="O28" s="139">
        <v>979.55817229000002</v>
      </c>
      <c r="P28" s="139">
        <v>-21.693629806627023</v>
      </c>
    </row>
    <row r="29" spans="2:16" ht="24" customHeight="1" x14ac:dyDescent="0.2">
      <c r="B29" s="136"/>
      <c r="C29" s="137" t="s">
        <v>69</v>
      </c>
      <c r="D29" s="1251">
        <v>17943.635949359999</v>
      </c>
      <c r="E29" s="1252"/>
      <c r="F29" s="100">
        <v>12.024446397117483</v>
      </c>
      <c r="G29" s="139">
        <v>11217.322516709997</v>
      </c>
      <c r="H29" s="139">
        <v>2.944447411885398</v>
      </c>
      <c r="I29" s="61">
        <v>918.16076854000005</v>
      </c>
      <c r="J29" s="100">
        <v>-0.20377425319995091</v>
      </c>
      <c r="K29" s="139">
        <v>2081.7354455199993</v>
      </c>
      <c r="L29" s="139">
        <v>2.2177445322554723</v>
      </c>
      <c r="M29" s="61">
        <v>695.5245324199999</v>
      </c>
      <c r="N29" s="100">
        <v>9.2596953829092943</v>
      </c>
      <c r="O29" s="139">
        <v>1076.2599115099999</v>
      </c>
      <c r="P29" s="139">
        <v>-20.95126557443875</v>
      </c>
    </row>
    <row r="30" spans="2:16" ht="24" customHeight="1" x14ac:dyDescent="0.2">
      <c r="B30" s="136"/>
      <c r="C30" s="137" t="s">
        <v>70</v>
      </c>
      <c r="D30" s="1251">
        <v>19743.381412400002</v>
      </c>
      <c r="E30" s="1252"/>
      <c r="F30" s="100">
        <v>11.960864201844569</v>
      </c>
      <c r="G30" s="139">
        <v>12249.351010129998</v>
      </c>
      <c r="H30" s="139">
        <v>2.9403527472739777</v>
      </c>
      <c r="I30" s="61">
        <v>1003.6805612200001</v>
      </c>
      <c r="J30" s="100">
        <v>-0.18105624841221468</v>
      </c>
      <c r="K30" s="139">
        <v>2272.4146299499994</v>
      </c>
      <c r="L30" s="139">
        <v>2.252991400358284</v>
      </c>
      <c r="M30" s="61">
        <v>762.66421507999996</v>
      </c>
      <c r="N30" s="100">
        <v>9.5556087684627311</v>
      </c>
      <c r="O30" s="139">
        <v>1175.3735018700002</v>
      </c>
      <c r="P30" s="139">
        <v>-20.06815625381595</v>
      </c>
    </row>
    <row r="31" spans="2:16" ht="24" customHeight="1" x14ac:dyDescent="0.2">
      <c r="B31" s="131"/>
      <c r="C31" s="132" t="s">
        <v>71</v>
      </c>
      <c r="D31" s="1247">
        <v>22310.6205009</v>
      </c>
      <c r="E31" s="1248"/>
      <c r="F31" s="54">
        <v>11.811946382779981</v>
      </c>
      <c r="G31" s="135">
        <v>14317.995012829999</v>
      </c>
      <c r="H31" s="135">
        <v>2.9201937540678236</v>
      </c>
      <c r="I31" s="56">
        <v>1164.89929676</v>
      </c>
      <c r="J31" s="54">
        <v>-0.14697466447342045</v>
      </c>
      <c r="K31" s="135">
        <v>2649.196421879999</v>
      </c>
      <c r="L31" s="135">
        <v>2.266433454403205</v>
      </c>
      <c r="M31" s="56">
        <v>808.58261391999997</v>
      </c>
      <c r="N31" s="54">
        <v>7.3100548057766446</v>
      </c>
      <c r="O31" s="135">
        <v>1276.3200268200001</v>
      </c>
      <c r="P31" s="135">
        <v>-19.854746193585836</v>
      </c>
    </row>
    <row r="32" spans="2:16" ht="24" customHeight="1" x14ac:dyDescent="0.2">
      <c r="B32" s="136">
        <v>23</v>
      </c>
      <c r="C32" s="137" t="s">
        <v>72</v>
      </c>
      <c r="D32" s="1251">
        <v>2070.6890728799999</v>
      </c>
      <c r="E32" s="1252"/>
      <c r="F32" s="100">
        <v>11.021334785154968</v>
      </c>
      <c r="G32" s="139">
        <v>1082.5417521900001</v>
      </c>
      <c r="H32" s="139">
        <v>6.5622689408784574</v>
      </c>
      <c r="I32" s="61">
        <v>86.671336760000003</v>
      </c>
      <c r="J32" s="100">
        <v>1.0472035349932352</v>
      </c>
      <c r="K32" s="139">
        <v>199.66317794999998</v>
      </c>
      <c r="L32" s="139">
        <v>5.2329651145673894</v>
      </c>
      <c r="M32" s="61">
        <v>99.111707220000014</v>
      </c>
      <c r="N32" s="100">
        <v>6.0499999385282166</v>
      </c>
      <c r="O32" s="139">
        <v>121.98322968999999</v>
      </c>
      <c r="P32" s="139">
        <v>4.4733615055756903</v>
      </c>
    </row>
    <row r="33" spans="2:16" ht="24" customHeight="1" x14ac:dyDescent="0.2">
      <c r="B33" s="136"/>
      <c r="C33" s="137" t="s">
        <v>73</v>
      </c>
      <c r="D33" s="1251">
        <v>3926.7941074099999</v>
      </c>
      <c r="E33" s="1252"/>
      <c r="F33" s="100">
        <v>12.794844100180057</v>
      </c>
      <c r="G33" s="139">
        <v>2166.5643156800002</v>
      </c>
      <c r="H33" s="139">
        <v>6.5373257627182602</v>
      </c>
      <c r="I33" s="61">
        <v>173.96710059</v>
      </c>
      <c r="J33" s="100">
        <v>2.5240058152712574</v>
      </c>
      <c r="K33" s="139">
        <v>395.19937949000001</v>
      </c>
      <c r="L33" s="139">
        <v>4.5041195574993198</v>
      </c>
      <c r="M33" s="61">
        <v>181.65509649000001</v>
      </c>
      <c r="N33" s="100">
        <v>15.318852006956551</v>
      </c>
      <c r="O33" s="139">
        <v>240.30031212999992</v>
      </c>
      <c r="P33" s="139">
        <v>2.4916227841992544</v>
      </c>
    </row>
    <row r="34" spans="2:16" ht="2.1" customHeight="1" x14ac:dyDescent="0.2">
      <c r="B34" s="63"/>
      <c r="C34" s="63"/>
      <c r="D34" s="1263"/>
      <c r="E34" s="1264"/>
      <c r="F34" s="1265"/>
      <c r="G34" s="1222"/>
      <c r="H34" s="1222"/>
      <c r="I34" s="1263"/>
      <c r="J34" s="1265"/>
      <c r="K34" s="1222"/>
      <c r="L34" s="1222"/>
      <c r="M34" s="1221"/>
      <c r="N34" s="1257"/>
      <c r="O34" s="1222"/>
      <c r="P34" s="1222"/>
    </row>
    <row r="35" spans="2:16" s="69" customFormat="1" ht="18" customHeight="1" x14ac:dyDescent="0.2">
      <c r="B35" s="67" t="s">
        <v>78</v>
      </c>
      <c r="C35" s="140"/>
      <c r="D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</row>
    <row r="36" spans="2:16" s="69" customFormat="1" ht="18" customHeight="1" x14ac:dyDescent="0.2">
      <c r="B36" s="67" t="s">
        <v>127</v>
      </c>
      <c r="C36" s="140"/>
      <c r="D36" s="142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</row>
    <row r="37" spans="2:16" s="69" customFormat="1" ht="18" customHeight="1" x14ac:dyDescent="0.2">
      <c r="B37" s="67" t="s">
        <v>128</v>
      </c>
      <c r="C37" s="140"/>
      <c r="D37" s="142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</row>
    <row r="38" spans="2:16" ht="24" customHeight="1" x14ac:dyDescent="0.2">
      <c r="B38" s="92"/>
      <c r="C38" s="92"/>
      <c r="D38" s="76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3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1.9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30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121"/>
      <c r="M66" s="43"/>
      <c r="N66" s="43"/>
      <c r="O66" s="43"/>
      <c r="P66" s="43"/>
    </row>
    <row r="67" spans="2:16" ht="18" customHeight="1" x14ac:dyDescent="0.25">
      <c r="B67" s="39" t="s">
        <v>129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21.95" customHeight="1" x14ac:dyDescent="0.2">
      <c r="B68" s="1229"/>
      <c r="C68" s="1258"/>
      <c r="D68" s="1176" t="s">
        <v>121</v>
      </c>
      <c r="E68" s="1176"/>
      <c r="F68" s="1176"/>
      <c r="G68" s="1176" t="s">
        <v>122</v>
      </c>
      <c r="H68" s="1176"/>
      <c r="I68" s="1176" t="s">
        <v>123</v>
      </c>
      <c r="J68" s="1176"/>
      <c r="K68" s="1176" t="s">
        <v>124</v>
      </c>
      <c r="L68" s="1176"/>
      <c r="M68" s="1176"/>
      <c r="N68" s="1176" t="s">
        <v>130</v>
      </c>
      <c r="O68" s="1176"/>
      <c r="P68" s="1176"/>
    </row>
    <row r="69" spans="2:16" ht="21.95" customHeight="1" x14ac:dyDescent="0.2">
      <c r="B69" s="1231"/>
      <c r="C69" s="1259"/>
      <c r="D69" s="1176"/>
      <c r="E69" s="1176"/>
      <c r="F69" s="1176"/>
      <c r="G69" s="1176"/>
      <c r="H69" s="1176"/>
      <c r="I69" s="1176"/>
      <c r="J69" s="1176"/>
      <c r="K69" s="1176"/>
      <c r="L69" s="1176"/>
      <c r="M69" s="1176"/>
      <c r="N69" s="1176"/>
      <c r="O69" s="1176"/>
      <c r="P69" s="1176"/>
    </row>
    <row r="70" spans="2:16" ht="21.95" customHeight="1" x14ac:dyDescent="0.2">
      <c r="B70" s="1231"/>
      <c r="C70" s="1259"/>
      <c r="D70" s="1176" t="s">
        <v>131</v>
      </c>
      <c r="E70" s="1176"/>
      <c r="F70" s="1178" t="s">
        <v>59</v>
      </c>
      <c r="G70" s="1178" t="s">
        <v>131</v>
      </c>
      <c r="H70" s="1178" t="s">
        <v>59</v>
      </c>
      <c r="I70" s="1178" t="s">
        <v>131</v>
      </c>
      <c r="J70" s="1178" t="s">
        <v>59</v>
      </c>
      <c r="K70" s="1178" t="s">
        <v>131</v>
      </c>
      <c r="L70" s="1178"/>
      <c r="M70" s="1178" t="s">
        <v>59</v>
      </c>
      <c r="N70" s="1178" t="s">
        <v>131</v>
      </c>
      <c r="O70" s="1178"/>
      <c r="P70" s="1261" t="s">
        <v>59</v>
      </c>
    </row>
    <row r="71" spans="2:16" ht="21.95" customHeight="1" x14ac:dyDescent="0.2">
      <c r="B71" s="1233"/>
      <c r="C71" s="1260"/>
      <c r="D71" s="1176"/>
      <c r="E71" s="1176"/>
      <c r="F71" s="1255"/>
      <c r="G71" s="1255"/>
      <c r="H71" s="1255"/>
      <c r="I71" s="1255"/>
      <c r="J71" s="1256"/>
      <c r="K71" s="1255"/>
      <c r="L71" s="1255"/>
      <c r="M71" s="1255"/>
      <c r="N71" s="1255"/>
      <c r="O71" s="1255"/>
      <c r="P71" s="1262"/>
    </row>
    <row r="72" spans="2:16" ht="24" customHeight="1" x14ac:dyDescent="0.2">
      <c r="B72" s="1181">
        <v>2020</v>
      </c>
      <c r="C72" s="1181"/>
      <c r="D72" s="1253">
        <v>2060.1947500000001</v>
      </c>
      <c r="E72" s="1254"/>
      <c r="F72" s="48">
        <v>0.98775230765020261</v>
      </c>
      <c r="G72" s="50">
        <v>184.511</v>
      </c>
      <c r="H72" s="48">
        <v>1.2783919377326036</v>
      </c>
      <c r="I72" s="129">
        <v>715.69574999999998</v>
      </c>
      <c r="J72" s="129">
        <v>0.78504226744455785</v>
      </c>
      <c r="K72" s="1253">
        <v>156.78466666666665</v>
      </c>
      <c r="L72" s="1254"/>
      <c r="M72" s="48">
        <v>3.300038653454207</v>
      </c>
      <c r="N72" s="1254">
        <v>211.23216666666664</v>
      </c>
      <c r="O72" s="1254"/>
      <c r="P72" s="129">
        <v>26.176678191942116</v>
      </c>
    </row>
    <row r="73" spans="2:16" ht="24" customHeight="1" x14ac:dyDescent="0.2">
      <c r="B73" s="1181">
        <v>2021</v>
      </c>
      <c r="C73" s="1181"/>
      <c r="D73" s="1253">
        <v>2060.9839999999999</v>
      </c>
      <c r="E73" s="1254"/>
      <c r="F73" s="48">
        <v>3.8309485062026916E-2</v>
      </c>
      <c r="G73" s="50">
        <v>177.78158333333334</v>
      </c>
      <c r="H73" s="48">
        <v>-3.6471628611121631</v>
      </c>
      <c r="I73" s="129">
        <v>723.26316666666662</v>
      </c>
      <c r="J73" s="129">
        <v>1.0573510694546817</v>
      </c>
      <c r="K73" s="1253">
        <v>150.15916666666666</v>
      </c>
      <c r="L73" s="1254"/>
      <c r="M73" s="48">
        <v>-4.2258596716515662</v>
      </c>
      <c r="N73" s="1254">
        <v>203.91616666666667</v>
      </c>
      <c r="O73" s="1254"/>
      <c r="P73" s="129">
        <v>-3.4634876474779364</v>
      </c>
    </row>
    <row r="74" spans="2:16" ht="24" customHeight="1" x14ac:dyDescent="0.2">
      <c r="B74" s="1181">
        <v>2022</v>
      </c>
      <c r="C74" s="1181"/>
      <c r="D74" s="1253">
        <v>2070.931583333333</v>
      </c>
      <c r="E74" s="1254"/>
      <c r="F74" s="48">
        <v>0.48266184178689109</v>
      </c>
      <c r="G74" s="50">
        <v>173.69274999999999</v>
      </c>
      <c r="H74" s="48">
        <v>-2.2999195173478371</v>
      </c>
      <c r="I74" s="129">
        <v>733.52800000000002</v>
      </c>
      <c r="J74" s="129">
        <v>1.419239055217103</v>
      </c>
      <c r="K74" s="1253">
        <v>164.42108333333334</v>
      </c>
      <c r="L74" s="1254"/>
      <c r="M74" s="48">
        <v>9.4978661531375241</v>
      </c>
      <c r="N74" s="1254">
        <v>162.54866666666666</v>
      </c>
      <c r="O74" s="1254"/>
      <c r="P74" s="129">
        <v>-20.28652297471919</v>
      </c>
    </row>
    <row r="75" spans="2:16" ht="24" customHeight="1" x14ac:dyDescent="0.2">
      <c r="B75" s="51"/>
      <c r="C75" s="51"/>
      <c r="D75" s="1247"/>
      <c r="E75" s="1248"/>
      <c r="F75" s="54"/>
      <c r="G75" s="56"/>
      <c r="H75" s="54"/>
      <c r="I75" s="135"/>
      <c r="J75" s="135"/>
      <c r="K75" s="1247"/>
      <c r="L75" s="1248"/>
      <c r="M75" s="54"/>
      <c r="N75" s="1248"/>
      <c r="O75" s="1248"/>
      <c r="P75" s="135"/>
    </row>
    <row r="76" spans="2:16" ht="24" customHeight="1" x14ac:dyDescent="0.2">
      <c r="B76" s="57">
        <v>21</v>
      </c>
      <c r="C76" s="58" t="s">
        <v>68</v>
      </c>
      <c r="D76" s="1251">
        <v>2061.0590000000002</v>
      </c>
      <c r="E76" s="1252"/>
      <c r="F76" s="100">
        <v>-0.19761372110365105</v>
      </c>
      <c r="G76" s="61">
        <v>176.458</v>
      </c>
      <c r="H76" s="100">
        <v>-2.3032034459466888</v>
      </c>
      <c r="I76" s="139">
        <v>723.13800000000003</v>
      </c>
      <c r="J76" s="139">
        <v>1.4837944608562026</v>
      </c>
      <c r="K76" s="1251">
        <v>165.78100000000001</v>
      </c>
      <c r="L76" s="1252"/>
      <c r="M76" s="100">
        <v>3.8350724673990699</v>
      </c>
      <c r="N76" s="1252">
        <v>185.75</v>
      </c>
      <c r="O76" s="1252"/>
      <c r="P76" s="139">
        <v>-19.134356688230834</v>
      </c>
    </row>
    <row r="77" spans="2:16" ht="24" customHeight="1" x14ac:dyDescent="0.2">
      <c r="B77" s="57"/>
      <c r="C77" s="58" t="s">
        <v>69</v>
      </c>
      <c r="D77" s="1251">
        <v>2062.6970000000001</v>
      </c>
      <c r="E77" s="1252"/>
      <c r="F77" s="100">
        <v>-0.13246617053179754</v>
      </c>
      <c r="G77" s="61">
        <v>175.63800000000001</v>
      </c>
      <c r="H77" s="100">
        <v>-2.462348393975744</v>
      </c>
      <c r="I77" s="139">
        <v>725.93299999999999</v>
      </c>
      <c r="J77" s="139">
        <v>1.7510932944606372</v>
      </c>
      <c r="K77" s="1251">
        <v>151.565</v>
      </c>
      <c r="L77" s="1252"/>
      <c r="M77" s="100">
        <v>4.3807333131318682</v>
      </c>
      <c r="N77" s="1252">
        <v>170.00399999999999</v>
      </c>
      <c r="O77" s="1252"/>
      <c r="P77" s="139">
        <v>-23.608814436695667</v>
      </c>
    </row>
    <row r="78" spans="2:16" ht="24" customHeight="1" x14ac:dyDescent="0.2">
      <c r="B78" s="57"/>
      <c r="C78" s="58" t="s">
        <v>70</v>
      </c>
      <c r="D78" s="1251">
        <v>2065.248</v>
      </c>
      <c r="E78" s="1252"/>
      <c r="F78" s="100">
        <v>-9.882498400080042E-2</v>
      </c>
      <c r="G78" s="61">
        <v>175.32</v>
      </c>
      <c r="H78" s="100">
        <v>-2.3749199543391719</v>
      </c>
      <c r="I78" s="139">
        <v>728.26900000000001</v>
      </c>
      <c r="J78" s="139">
        <v>1.7824923306988705</v>
      </c>
      <c r="K78" s="1251">
        <v>156.65700000000001</v>
      </c>
      <c r="L78" s="1252"/>
      <c r="M78" s="100">
        <v>1.4861074221154125</v>
      </c>
      <c r="N78" s="1252">
        <v>168.22</v>
      </c>
      <c r="O78" s="1252"/>
      <c r="P78" s="139">
        <v>-26.149334457205075</v>
      </c>
    </row>
    <row r="79" spans="2:16" ht="24" customHeight="1" x14ac:dyDescent="0.2">
      <c r="B79" s="51"/>
      <c r="C79" s="51" t="s">
        <v>71</v>
      </c>
      <c r="D79" s="1247">
        <v>2068.1289999999999</v>
      </c>
      <c r="E79" s="1248"/>
      <c r="F79" s="54">
        <v>-1.6195592478285281E-2</v>
      </c>
      <c r="G79" s="56">
        <v>175.15299999999999</v>
      </c>
      <c r="H79" s="54">
        <v>-2.6581673483905388</v>
      </c>
      <c r="I79" s="135">
        <v>730.86</v>
      </c>
      <c r="J79" s="135">
        <v>1.754947755323677</v>
      </c>
      <c r="K79" s="1247">
        <v>147.81200000000001</v>
      </c>
      <c r="L79" s="1248"/>
      <c r="M79" s="54">
        <v>-13.776045920153068</v>
      </c>
      <c r="N79" s="1248">
        <v>167.417</v>
      </c>
      <c r="O79" s="1248"/>
      <c r="P79" s="135">
        <v>-30.665280665280669</v>
      </c>
    </row>
    <row r="80" spans="2:16" ht="24" customHeight="1" x14ac:dyDescent="0.2">
      <c r="B80" s="57">
        <v>22</v>
      </c>
      <c r="C80" s="58" t="s">
        <v>72</v>
      </c>
      <c r="D80" s="1251">
        <v>2067.319</v>
      </c>
      <c r="E80" s="1252"/>
      <c r="F80" s="100">
        <v>-2.1375777954990571E-2</v>
      </c>
      <c r="G80" s="61">
        <v>176.35400000000001</v>
      </c>
      <c r="H80" s="100">
        <v>-1.6880177498299731</v>
      </c>
      <c r="I80" s="139">
        <v>731.46699999999998</v>
      </c>
      <c r="J80" s="139">
        <v>1.8496678423187474</v>
      </c>
      <c r="K80" s="1251">
        <v>191.41499999999999</v>
      </c>
      <c r="L80" s="1252"/>
      <c r="M80" s="100">
        <v>80.479732978813672</v>
      </c>
      <c r="N80" s="1252">
        <v>182.345</v>
      </c>
      <c r="O80" s="1252"/>
      <c r="P80" s="139">
        <v>-25.383120204603582</v>
      </c>
    </row>
    <row r="81" spans="2:16" ht="24" customHeight="1" x14ac:dyDescent="0.2">
      <c r="B81" s="57"/>
      <c r="C81" s="58" t="s">
        <v>73</v>
      </c>
      <c r="D81" s="1251">
        <v>2067.1759999999999</v>
      </c>
      <c r="E81" s="1252"/>
      <c r="F81" s="100">
        <v>0.20310365654445661</v>
      </c>
      <c r="G81" s="61">
        <v>175.59700000000001</v>
      </c>
      <c r="H81" s="100">
        <v>-2.4162938675706513</v>
      </c>
      <c r="I81" s="139">
        <v>731.52</v>
      </c>
      <c r="J81" s="139">
        <v>1.9821497779178188</v>
      </c>
      <c r="K81" s="1251">
        <v>151.846</v>
      </c>
      <c r="L81" s="1252"/>
      <c r="M81" s="100">
        <v>6.1637418723344828</v>
      </c>
      <c r="N81" s="1252">
        <v>174.827</v>
      </c>
      <c r="O81" s="1252"/>
      <c r="P81" s="139">
        <v>-27.483252794657488</v>
      </c>
    </row>
    <row r="82" spans="2:16" ht="24" customHeight="1" x14ac:dyDescent="0.2">
      <c r="B82" s="57"/>
      <c r="C82" s="58" t="s">
        <v>74</v>
      </c>
      <c r="D82" s="1251">
        <v>2066.1979999999999</v>
      </c>
      <c r="E82" s="1252"/>
      <c r="F82" s="100">
        <v>0.34690671205965806</v>
      </c>
      <c r="G82" s="61">
        <v>175.02199999999999</v>
      </c>
      <c r="H82" s="100">
        <v>-2.4604735924029009</v>
      </c>
      <c r="I82" s="139">
        <v>732.30499999999995</v>
      </c>
      <c r="J82" s="139">
        <v>2.3723150691633998</v>
      </c>
      <c r="K82" s="1251">
        <v>155.661</v>
      </c>
      <c r="L82" s="1252"/>
      <c r="M82" s="100">
        <v>15.259194538440468</v>
      </c>
      <c r="N82" s="1252">
        <v>172.36699999999999</v>
      </c>
      <c r="O82" s="1252"/>
      <c r="P82" s="139">
        <v>-28.467441059415766</v>
      </c>
    </row>
    <row r="83" spans="2:16" ht="24" customHeight="1" x14ac:dyDescent="0.2">
      <c r="B83" s="57"/>
      <c r="C83" s="58" t="s">
        <v>75</v>
      </c>
      <c r="D83" s="1251">
        <v>2067.5770000000002</v>
      </c>
      <c r="E83" s="1252"/>
      <c r="F83" s="100">
        <v>0.6259748918949759</v>
      </c>
      <c r="G83" s="61">
        <v>174.87799999999999</v>
      </c>
      <c r="H83" s="100">
        <v>-2.4483033687181743</v>
      </c>
      <c r="I83" s="139">
        <v>733.82</v>
      </c>
      <c r="J83" s="139">
        <v>2.2405080398306243</v>
      </c>
      <c r="K83" s="1251">
        <v>161.49</v>
      </c>
      <c r="L83" s="1252"/>
      <c r="M83" s="100">
        <v>2.3799259522239602</v>
      </c>
      <c r="N83" s="1252">
        <v>163.56299999999999</v>
      </c>
      <c r="O83" s="1252"/>
      <c r="P83" s="139">
        <v>-31.515745311577547</v>
      </c>
    </row>
    <row r="84" spans="2:16" ht="24" customHeight="1" x14ac:dyDescent="0.2">
      <c r="B84" s="57"/>
      <c r="C84" s="58" t="s">
        <v>76</v>
      </c>
      <c r="D84" s="1251">
        <v>2068.9490000000001</v>
      </c>
      <c r="E84" s="1252"/>
      <c r="F84" s="100">
        <v>0.69353224000205937</v>
      </c>
      <c r="G84" s="61">
        <v>174.392</v>
      </c>
      <c r="H84" s="100">
        <v>-2.5438125894134522</v>
      </c>
      <c r="I84" s="139">
        <v>734.98099999999999</v>
      </c>
      <c r="J84" s="139">
        <v>1.8666330336390313</v>
      </c>
      <c r="K84" s="1251">
        <v>182.71799999999999</v>
      </c>
      <c r="L84" s="1252"/>
      <c r="M84" s="100">
        <v>17.929752546179767</v>
      </c>
      <c r="N84" s="1252">
        <v>162.96799999999999</v>
      </c>
      <c r="O84" s="1252"/>
      <c r="P84" s="139">
        <v>-26.529434571307487</v>
      </c>
    </row>
    <row r="85" spans="2:16" ht="24" customHeight="1" x14ac:dyDescent="0.2">
      <c r="B85" s="57"/>
      <c r="C85" s="58" t="s">
        <v>77</v>
      </c>
      <c r="D85" s="1251">
        <v>2069.96</v>
      </c>
      <c r="E85" s="1252"/>
      <c r="F85" s="100">
        <v>0.66620920204196743</v>
      </c>
      <c r="G85" s="61">
        <v>174.11500000000001</v>
      </c>
      <c r="H85" s="100">
        <v>-2.4232370726130492</v>
      </c>
      <c r="I85" s="139">
        <v>735.66300000000001</v>
      </c>
      <c r="J85" s="139">
        <v>1.5407867494823924</v>
      </c>
      <c r="K85" s="1251">
        <v>151.91999999999999</v>
      </c>
      <c r="L85" s="1252"/>
      <c r="M85" s="100">
        <v>-2.1417759026055583</v>
      </c>
      <c r="N85" s="1252">
        <v>153</v>
      </c>
      <c r="O85" s="1252"/>
      <c r="P85" s="139">
        <v>-21.690662763142409</v>
      </c>
    </row>
    <row r="86" spans="2:16" ht="24" customHeight="1" x14ac:dyDescent="0.2">
      <c r="B86" s="57"/>
      <c r="C86" s="58" t="s">
        <v>66</v>
      </c>
      <c r="D86" s="1251">
        <v>2069.7730000000001</v>
      </c>
      <c r="E86" s="1252"/>
      <c r="F86" s="100">
        <v>0.54230793705847269</v>
      </c>
      <c r="G86" s="61">
        <v>173.77</v>
      </c>
      <c r="H86" s="100">
        <v>-2.4553170468834207</v>
      </c>
      <c r="I86" s="139">
        <v>736.27</v>
      </c>
      <c r="J86" s="139">
        <v>1.1658662929299179</v>
      </c>
      <c r="K86" s="1251">
        <v>156.94</v>
      </c>
      <c r="L86" s="1252"/>
      <c r="M86" s="100">
        <v>-11.703480325415494</v>
      </c>
      <c r="N86" s="1252">
        <v>153.72300000000001</v>
      </c>
      <c r="O86" s="1252"/>
      <c r="P86" s="139">
        <v>-18.493873374230528</v>
      </c>
    </row>
    <row r="87" spans="2:16" ht="24" customHeight="1" x14ac:dyDescent="0.2">
      <c r="B87" s="57"/>
      <c r="C87" s="58" t="s">
        <v>67</v>
      </c>
      <c r="D87" s="1251">
        <v>2070.752</v>
      </c>
      <c r="E87" s="1252"/>
      <c r="F87" s="100">
        <v>0.49320849524092658</v>
      </c>
      <c r="G87" s="61">
        <v>173.27</v>
      </c>
      <c r="H87" s="100">
        <v>-2.246519080179632</v>
      </c>
      <c r="I87" s="139">
        <v>735.67200000000003</v>
      </c>
      <c r="J87" s="139">
        <v>0.97049002128737349</v>
      </c>
      <c r="K87" s="1251">
        <v>168.90299999999999</v>
      </c>
      <c r="L87" s="1252"/>
      <c r="M87" s="100">
        <v>12.383227317488622</v>
      </c>
      <c r="N87" s="1252">
        <v>156.66</v>
      </c>
      <c r="O87" s="1252"/>
      <c r="P87" s="139">
        <v>-15.112895622348299</v>
      </c>
    </row>
    <row r="88" spans="2:16" ht="24" customHeight="1" x14ac:dyDescent="0.2">
      <c r="B88" s="57"/>
      <c r="C88" s="58" t="s">
        <v>68</v>
      </c>
      <c r="D88" s="1251">
        <v>2072.0450000000001</v>
      </c>
      <c r="E88" s="1252"/>
      <c r="F88" s="100">
        <v>0.53302695361947539</v>
      </c>
      <c r="G88" s="61">
        <v>172.31800000000001</v>
      </c>
      <c r="H88" s="100">
        <v>-2.3461673599383448</v>
      </c>
      <c r="I88" s="139">
        <v>729.149</v>
      </c>
      <c r="J88" s="139">
        <v>0.83123829753104506</v>
      </c>
      <c r="K88" s="1251">
        <v>150.27500000000001</v>
      </c>
      <c r="L88" s="1252"/>
      <c r="M88" s="100">
        <v>-9.3533034545575156</v>
      </c>
      <c r="N88" s="1252">
        <v>160.06299999999999</v>
      </c>
      <c r="O88" s="1252"/>
      <c r="P88" s="139">
        <v>-13.828802153432029</v>
      </c>
    </row>
    <row r="89" spans="2:16" ht="24" customHeight="1" x14ac:dyDescent="0.2">
      <c r="B89" s="57"/>
      <c r="C89" s="58" t="s">
        <v>69</v>
      </c>
      <c r="D89" s="1251">
        <v>2074.4119999999998</v>
      </c>
      <c r="E89" s="1252"/>
      <c r="F89" s="100">
        <v>0.56794575257539393</v>
      </c>
      <c r="G89" s="61">
        <v>171.786</v>
      </c>
      <c r="H89" s="100">
        <v>-2.1931472688142661</v>
      </c>
      <c r="I89" s="139">
        <v>732.11900000000003</v>
      </c>
      <c r="J89" s="139">
        <v>0.85214475716077764</v>
      </c>
      <c r="K89" s="1251">
        <v>183.31</v>
      </c>
      <c r="L89" s="1252"/>
      <c r="M89" s="100">
        <v>20.944809157787091</v>
      </c>
      <c r="N89" s="1252">
        <v>154.971</v>
      </c>
      <c r="O89" s="1252"/>
      <c r="P89" s="139">
        <v>-8.8427331121620707</v>
      </c>
    </row>
    <row r="90" spans="2:16" ht="24" customHeight="1" x14ac:dyDescent="0.2">
      <c r="B90" s="57"/>
      <c r="C90" s="58" t="s">
        <v>70</v>
      </c>
      <c r="D90" s="1251">
        <v>2077.2310000000002</v>
      </c>
      <c r="E90" s="1252"/>
      <c r="F90" s="100">
        <v>0.58022087420008805</v>
      </c>
      <c r="G90" s="61">
        <v>171.398</v>
      </c>
      <c r="H90" s="100">
        <v>-2.2370522473191823</v>
      </c>
      <c r="I90" s="139">
        <v>733.86</v>
      </c>
      <c r="J90" s="139">
        <v>0.76771083212383573</v>
      </c>
      <c r="K90" s="1251">
        <v>183.76400000000001</v>
      </c>
      <c r="L90" s="1252"/>
      <c r="M90" s="100">
        <v>17.303408082626383</v>
      </c>
      <c r="N90" s="1252">
        <v>158.29400000000001</v>
      </c>
      <c r="O90" s="1252"/>
      <c r="P90" s="139">
        <v>-5.9006063488289184</v>
      </c>
    </row>
    <row r="91" spans="2:16" ht="24" customHeight="1" x14ac:dyDescent="0.2">
      <c r="B91" s="51"/>
      <c r="C91" s="51" t="s">
        <v>71</v>
      </c>
      <c r="D91" s="1247">
        <v>2079.7869999999998</v>
      </c>
      <c r="E91" s="1248"/>
      <c r="F91" s="54">
        <v>0.56369791246098089</v>
      </c>
      <c r="G91" s="56">
        <v>171.41300000000001</v>
      </c>
      <c r="H91" s="54">
        <v>-2.1352760158261597</v>
      </c>
      <c r="I91" s="135">
        <v>735.51</v>
      </c>
      <c r="J91" s="135">
        <v>0.63623676217059444</v>
      </c>
      <c r="K91" s="1247">
        <v>134.81100000000001</v>
      </c>
      <c r="L91" s="1248"/>
      <c r="M91" s="54">
        <v>-8.7956322896652459</v>
      </c>
      <c r="N91" s="1248">
        <v>157.803</v>
      </c>
      <c r="O91" s="1248"/>
      <c r="P91" s="135">
        <v>-5.7425470531666463</v>
      </c>
    </row>
    <row r="92" spans="2:16" ht="24" customHeight="1" x14ac:dyDescent="0.2">
      <c r="B92" s="57">
        <v>23</v>
      </c>
      <c r="C92" s="58" t="s">
        <v>72</v>
      </c>
      <c r="D92" s="1251">
        <v>2083.7460000000001</v>
      </c>
      <c r="E92" s="1252"/>
      <c r="F92" s="100">
        <v>0.79460402579378808</v>
      </c>
      <c r="G92" s="61">
        <v>169.91399999999999</v>
      </c>
      <c r="H92" s="100">
        <v>-3.6517459201379054</v>
      </c>
      <c r="I92" s="139">
        <v>735.01400000000001</v>
      </c>
      <c r="J92" s="139">
        <v>0.48491592922168536</v>
      </c>
      <c r="K92" s="1251">
        <v>213.803</v>
      </c>
      <c r="L92" s="1252"/>
      <c r="M92" s="100">
        <v>11.696053078389879</v>
      </c>
      <c r="N92" s="1252">
        <v>177.572</v>
      </c>
      <c r="O92" s="1252"/>
      <c r="P92" s="139">
        <v>-2.6175656036633854</v>
      </c>
    </row>
    <row r="93" spans="2:16" ht="24" customHeight="1" x14ac:dyDescent="0.2">
      <c r="B93" s="57"/>
      <c r="C93" s="58" t="s">
        <v>73</v>
      </c>
      <c r="D93" s="1251">
        <v>2009.3440000000001</v>
      </c>
      <c r="E93" s="1252"/>
      <c r="F93" s="100">
        <v>-2.7976330994554877</v>
      </c>
      <c r="G93" s="61">
        <v>165.17099999999999</v>
      </c>
      <c r="H93" s="100">
        <v>-5.9374590682073176</v>
      </c>
      <c r="I93" s="139">
        <v>706.84100000000001</v>
      </c>
      <c r="J93" s="139">
        <v>-3.3736603237095375</v>
      </c>
      <c r="K93" s="1251">
        <v>189.071</v>
      </c>
      <c r="L93" s="1252"/>
      <c r="M93" s="100">
        <v>24.514969113443886</v>
      </c>
      <c r="N93" s="1252">
        <v>174.67699999999999</v>
      </c>
      <c r="O93" s="1252"/>
      <c r="P93" s="139">
        <v>-8.5799104257355818E-2</v>
      </c>
    </row>
    <row r="94" spans="2:16" ht="2.1" customHeight="1" x14ac:dyDescent="0.2">
      <c r="B94" s="143"/>
      <c r="C94" s="143"/>
      <c r="D94" s="1249"/>
      <c r="E94" s="1250"/>
      <c r="F94" s="144"/>
      <c r="G94" s="86"/>
      <c r="H94" s="103"/>
      <c r="I94" s="63"/>
      <c r="J94" s="63"/>
      <c r="K94" s="1221"/>
      <c r="L94" s="1222"/>
      <c r="M94" s="103"/>
      <c r="N94" s="1222"/>
      <c r="O94" s="1222"/>
      <c r="P94" s="63"/>
    </row>
    <row r="95" spans="2:16" s="69" customFormat="1" ht="18" customHeight="1" x14ac:dyDescent="0.2">
      <c r="B95" s="145" t="s">
        <v>132</v>
      </c>
      <c r="C95" s="146"/>
      <c r="D95" s="141"/>
      <c r="F95" s="141"/>
      <c r="G95" s="147"/>
      <c r="H95" s="141"/>
      <c r="I95" s="141"/>
      <c r="J95" s="141"/>
      <c r="K95" s="148"/>
      <c r="L95" s="147"/>
      <c r="M95" s="141"/>
      <c r="N95" s="141"/>
      <c r="O95" s="141"/>
      <c r="P95" s="141"/>
    </row>
    <row r="96" spans="2:16" s="69" customFormat="1" ht="18" customHeight="1" x14ac:dyDescent="0.2">
      <c r="B96" s="67" t="s">
        <v>133</v>
      </c>
      <c r="C96" s="140"/>
      <c r="D96" s="141"/>
      <c r="F96" s="141"/>
      <c r="G96" s="147"/>
      <c r="H96" s="141"/>
      <c r="I96" s="141"/>
      <c r="J96" s="141"/>
      <c r="K96" s="148"/>
      <c r="L96" s="147"/>
      <c r="M96" s="141"/>
      <c r="N96" s="141"/>
      <c r="O96" s="141"/>
      <c r="P96" s="141"/>
    </row>
    <row r="97" spans="2:16" s="69" customFormat="1" ht="18" customHeight="1" x14ac:dyDescent="0.2">
      <c r="B97" s="67"/>
      <c r="C97" s="140"/>
      <c r="D97" s="141"/>
      <c r="F97" s="141"/>
      <c r="G97" s="147"/>
      <c r="H97" s="141"/>
      <c r="I97" s="141"/>
      <c r="J97" s="141"/>
      <c r="K97" s="148"/>
      <c r="L97" s="147"/>
      <c r="M97" s="141"/>
      <c r="N97" s="141"/>
      <c r="O97" s="141"/>
      <c r="P97" s="141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3">
      <c r="B100" s="1246"/>
      <c r="C100" s="1246"/>
      <c r="D100" s="1246"/>
      <c r="E100" s="1246"/>
      <c r="F100" s="1246"/>
      <c r="G100" s="1246"/>
      <c r="H100" s="1246"/>
      <c r="I100" s="1246"/>
      <c r="J100" s="1246"/>
      <c r="K100" s="1246"/>
      <c r="L100" s="1246"/>
      <c r="M100" s="1246"/>
      <c r="N100" s="1246"/>
      <c r="O100" s="1246"/>
      <c r="P100" s="1246"/>
    </row>
    <row r="101" spans="2:16" ht="18" customHeight="1" x14ac:dyDescent="0.3">
      <c r="B101" s="90" t="str">
        <f>+Capa!G15</f>
        <v>Indicadores de Conjuntura  •  março | 2023</v>
      </c>
      <c r="C101" s="149"/>
      <c r="D101" s="149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50" t="s">
        <v>134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M9:N10"/>
    <mergeCell ref="O9:P10"/>
    <mergeCell ref="D11:E11"/>
    <mergeCell ref="B12:C12"/>
    <mergeCell ref="D12:E12"/>
    <mergeCell ref="B13:C13"/>
    <mergeCell ref="D13:E13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17:E17"/>
    <mergeCell ref="D18:E18"/>
    <mergeCell ref="D19:E19"/>
    <mergeCell ref="D20:E20"/>
    <mergeCell ref="D21:E21"/>
    <mergeCell ref="D22:E22"/>
    <mergeCell ref="B14:C14"/>
    <mergeCell ref="D14:E14"/>
    <mergeCell ref="D15:E15"/>
    <mergeCell ref="D16:E16"/>
    <mergeCell ref="D29:E29"/>
    <mergeCell ref="D30:E30"/>
    <mergeCell ref="D31:E31"/>
    <mergeCell ref="D34:F34"/>
    <mergeCell ref="G34:H34"/>
    <mergeCell ref="I34:J34"/>
    <mergeCell ref="D23:E23"/>
    <mergeCell ref="D24:E24"/>
    <mergeCell ref="D25:E25"/>
    <mergeCell ref="D26:E26"/>
    <mergeCell ref="D27:E27"/>
    <mergeCell ref="D28:E28"/>
    <mergeCell ref="D32:E32"/>
    <mergeCell ref="D33:E33"/>
    <mergeCell ref="K34:L34"/>
    <mergeCell ref="M34:N34"/>
    <mergeCell ref="O34:P34"/>
    <mergeCell ref="B68:C71"/>
    <mergeCell ref="D68:F69"/>
    <mergeCell ref="G68:H69"/>
    <mergeCell ref="I68:J69"/>
    <mergeCell ref="K68:M69"/>
    <mergeCell ref="N68:P69"/>
    <mergeCell ref="D70:E71"/>
    <mergeCell ref="P70:P71"/>
    <mergeCell ref="B73:C73"/>
    <mergeCell ref="D73:E73"/>
    <mergeCell ref="K73:L73"/>
    <mergeCell ref="N73:O73"/>
    <mergeCell ref="B74:C74"/>
    <mergeCell ref="D74:E74"/>
    <mergeCell ref="K74:L74"/>
    <mergeCell ref="N74:O74"/>
    <mergeCell ref="M70:M71"/>
    <mergeCell ref="N70:O71"/>
    <mergeCell ref="B72:C72"/>
    <mergeCell ref="D72:E72"/>
    <mergeCell ref="K72:L72"/>
    <mergeCell ref="N72:O72"/>
    <mergeCell ref="F70:F71"/>
    <mergeCell ref="G70:G71"/>
    <mergeCell ref="H70:H71"/>
    <mergeCell ref="I70:I71"/>
    <mergeCell ref="J70:J71"/>
    <mergeCell ref="K70:L71"/>
    <mergeCell ref="D76:E76"/>
    <mergeCell ref="K76:L76"/>
    <mergeCell ref="N76:O76"/>
    <mergeCell ref="D75:E75"/>
    <mergeCell ref="K75:L75"/>
    <mergeCell ref="N75:O75"/>
    <mergeCell ref="D79:E79"/>
    <mergeCell ref="K79:L79"/>
    <mergeCell ref="N79:O79"/>
    <mergeCell ref="D80:E80"/>
    <mergeCell ref="K80:L80"/>
    <mergeCell ref="N80:O80"/>
    <mergeCell ref="D77:E77"/>
    <mergeCell ref="K77:L77"/>
    <mergeCell ref="N77:O77"/>
    <mergeCell ref="D78:E78"/>
    <mergeCell ref="K78:L78"/>
    <mergeCell ref="N78:O78"/>
    <mergeCell ref="D83:E83"/>
    <mergeCell ref="K83:L83"/>
    <mergeCell ref="N83:O83"/>
    <mergeCell ref="D84:E84"/>
    <mergeCell ref="K84:L84"/>
    <mergeCell ref="N84:O84"/>
    <mergeCell ref="D81:E81"/>
    <mergeCell ref="K81:L81"/>
    <mergeCell ref="N81:O81"/>
    <mergeCell ref="D82:E82"/>
    <mergeCell ref="K82:L82"/>
    <mergeCell ref="N82:O82"/>
    <mergeCell ref="D87:E87"/>
    <mergeCell ref="K87:L87"/>
    <mergeCell ref="N87:O87"/>
    <mergeCell ref="D88:E88"/>
    <mergeCell ref="K88:L88"/>
    <mergeCell ref="N88:O88"/>
    <mergeCell ref="D85:E85"/>
    <mergeCell ref="K85:L85"/>
    <mergeCell ref="N85:O85"/>
    <mergeCell ref="D86:E86"/>
    <mergeCell ref="K86:L86"/>
    <mergeCell ref="N86:O86"/>
    <mergeCell ref="B100:P100"/>
    <mergeCell ref="D91:E91"/>
    <mergeCell ref="K91:L91"/>
    <mergeCell ref="N91:O91"/>
    <mergeCell ref="D94:E94"/>
    <mergeCell ref="K94:L94"/>
    <mergeCell ref="N94:O94"/>
    <mergeCell ref="D89:E89"/>
    <mergeCell ref="K89:L89"/>
    <mergeCell ref="N89:O89"/>
    <mergeCell ref="D90:E90"/>
    <mergeCell ref="K90:L90"/>
    <mergeCell ref="N90:O90"/>
    <mergeCell ref="D92:E92"/>
    <mergeCell ref="K92:L92"/>
    <mergeCell ref="N92:O92"/>
    <mergeCell ref="D93:E93"/>
    <mergeCell ref="K93:L93"/>
    <mergeCell ref="N93:O93"/>
  </mergeCells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R716"/>
  <sheetViews>
    <sheetView view="pageBreakPreview" topLeftCell="A76" zoomScale="65" zoomScaleNormal="75" zoomScaleSheetLayoutView="65" workbookViewId="0">
      <selection activeCell="I89" sqref="I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8.7109375" style="9" customWidth="1"/>
    <col min="5" max="5" width="14.7109375" style="9" customWidth="1"/>
    <col min="6" max="6" width="18.7109375" style="9" customWidth="1"/>
    <col min="7" max="9" width="14.7109375" style="9" customWidth="1"/>
    <col min="10" max="11" width="13.7109375" style="9" customWidth="1"/>
    <col min="12" max="12" width="8.7109375" style="9" customWidth="1"/>
    <col min="13" max="13" width="14.7109375" style="9" customWidth="1"/>
    <col min="14" max="14" width="17.7109375" style="9" customWidth="1"/>
    <col min="15" max="15" width="8.7109375" style="9" customWidth="1"/>
    <col min="16" max="16" width="13.7109375" style="9" customWidth="1"/>
    <col min="17" max="16384" width="9.140625" style="9"/>
  </cols>
  <sheetData>
    <row r="1" spans="2:18" ht="26.25" customHeight="1" x14ac:dyDescent="0.35">
      <c r="B1" s="1228" t="s">
        <v>1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  <c r="M1" s="1228"/>
      <c r="N1" s="1228"/>
      <c r="O1" s="1228"/>
      <c r="P1" s="1228"/>
      <c r="Q1" s="151"/>
    </row>
    <row r="2" spans="2:18" ht="3.95" customHeight="1" x14ac:dyDescent="0.2">
      <c r="B2" s="1304"/>
      <c r="C2" s="1304"/>
      <c r="D2" s="1304"/>
      <c r="E2" s="1304"/>
      <c r="F2" s="1304"/>
      <c r="G2" s="1304"/>
      <c r="H2" s="1304"/>
      <c r="I2" s="1304"/>
      <c r="J2" s="1304"/>
      <c r="K2" s="1304"/>
      <c r="L2" s="1304"/>
      <c r="M2" s="1304"/>
      <c r="N2" s="1304"/>
      <c r="O2" s="1304"/>
      <c r="P2" s="1304"/>
    </row>
    <row r="3" spans="2:18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139" t="s">
        <v>0</v>
      </c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138"/>
    </row>
    <row r="5" spans="2:18" ht="18" customHeight="1" x14ac:dyDescent="0.25">
      <c r="B5" s="39" t="s">
        <v>135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1.95" customHeight="1" x14ac:dyDescent="0.2">
      <c r="B6" s="1229"/>
      <c r="C6" s="1258"/>
      <c r="D6" s="1176" t="s">
        <v>121</v>
      </c>
      <c r="E6" s="1176"/>
      <c r="F6" s="1176" t="s">
        <v>122</v>
      </c>
      <c r="G6" s="1176"/>
      <c r="H6" s="1176" t="s">
        <v>123</v>
      </c>
      <c r="I6" s="1176"/>
      <c r="J6" s="1176"/>
      <c r="K6" s="1176" t="s">
        <v>124</v>
      </c>
      <c r="L6" s="1176"/>
      <c r="M6" s="1176"/>
      <c r="N6" s="1176" t="s">
        <v>136</v>
      </c>
      <c r="O6" s="1176"/>
      <c r="P6" s="1176"/>
    </row>
    <row r="7" spans="2:18" ht="21.95" customHeight="1" x14ac:dyDescent="0.2">
      <c r="B7" s="1231"/>
      <c r="C7" s="1259"/>
      <c r="D7" s="1176"/>
      <c r="E7" s="1176"/>
      <c r="F7" s="1176"/>
      <c r="G7" s="1176"/>
      <c r="H7" s="1176"/>
      <c r="I7" s="1176"/>
      <c r="J7" s="1176"/>
      <c r="K7" s="1176"/>
      <c r="L7" s="1176"/>
      <c r="M7" s="1176"/>
      <c r="N7" s="1176"/>
      <c r="O7" s="1176"/>
      <c r="P7" s="1176"/>
    </row>
    <row r="8" spans="2:18" ht="30" customHeight="1" x14ac:dyDescent="0.2">
      <c r="B8" s="1233"/>
      <c r="C8" s="1260"/>
      <c r="D8" s="45" t="s">
        <v>137</v>
      </c>
      <c r="E8" s="45" t="s">
        <v>59</v>
      </c>
      <c r="F8" s="45" t="s">
        <v>137</v>
      </c>
      <c r="G8" s="45" t="s">
        <v>59</v>
      </c>
      <c r="H8" s="1256" t="s">
        <v>137</v>
      </c>
      <c r="I8" s="1256"/>
      <c r="J8" s="45" t="s">
        <v>59</v>
      </c>
      <c r="K8" s="1256" t="s">
        <v>137</v>
      </c>
      <c r="L8" s="1256"/>
      <c r="M8" s="45" t="s">
        <v>59</v>
      </c>
      <c r="N8" s="1256" t="s">
        <v>137</v>
      </c>
      <c r="O8" s="1256"/>
      <c r="P8" s="45" t="s">
        <v>59</v>
      </c>
    </row>
    <row r="9" spans="2:18" ht="24" customHeight="1" x14ac:dyDescent="0.2">
      <c r="B9" s="1266">
        <v>2017</v>
      </c>
      <c r="C9" s="1266"/>
      <c r="D9" s="93">
        <v>607.37895121690872</v>
      </c>
      <c r="E9" s="129">
        <v>1.7798783128924356</v>
      </c>
      <c r="F9" s="93">
        <v>713.89691615742458</v>
      </c>
      <c r="G9" s="48">
        <v>36.030734171699777</v>
      </c>
      <c r="H9" s="1254">
        <v>318.33241345500267</v>
      </c>
      <c r="I9" s="1254"/>
      <c r="J9" s="129">
        <v>3.073886589188124</v>
      </c>
      <c r="K9" s="1241">
        <v>361.19927968592361</v>
      </c>
      <c r="L9" s="1242"/>
      <c r="M9" s="48">
        <v>-11.656246734456143</v>
      </c>
      <c r="N9" s="1254">
        <v>909.54418537805259</v>
      </c>
      <c r="O9" s="1254"/>
      <c r="P9" s="129">
        <v>9.749633298106275</v>
      </c>
    </row>
    <row r="10" spans="2:18" ht="24" customHeight="1" x14ac:dyDescent="0.2">
      <c r="B10" s="1266">
        <v>2018</v>
      </c>
      <c r="C10" s="1266"/>
      <c r="D10" s="93">
        <v>628.99596562700572</v>
      </c>
      <c r="E10" s="129">
        <v>3.5590654511135744</v>
      </c>
      <c r="F10" s="93">
        <v>598.84198721968187</v>
      </c>
      <c r="G10" s="48">
        <v>-16.11646252193243</v>
      </c>
      <c r="H10" s="1254">
        <v>330.45604236279718</v>
      </c>
      <c r="I10" s="1254"/>
      <c r="J10" s="129">
        <v>3.8084808192202058</v>
      </c>
      <c r="K10" s="1241">
        <v>371.73528890611664</v>
      </c>
      <c r="L10" s="1242"/>
      <c r="M10" s="48">
        <v>2.9169518913090053</v>
      </c>
      <c r="N10" s="1254">
        <v>875.45394132761658</v>
      </c>
      <c r="O10" s="1254"/>
      <c r="P10" s="129">
        <v>-3.7480580491278004</v>
      </c>
    </row>
    <row r="11" spans="2:18" ht="24" customHeight="1" x14ac:dyDescent="0.2">
      <c r="B11" s="1266">
        <v>2019</v>
      </c>
      <c r="C11" s="1266"/>
      <c r="D11" s="93">
        <v>657.08394449642049</v>
      </c>
      <c r="E11" s="129">
        <v>4.4655260771689687</v>
      </c>
      <c r="F11" s="93">
        <v>640.83708850529558</v>
      </c>
      <c r="G11" s="48">
        <v>7.0127182431862556</v>
      </c>
      <c r="H11" s="1254">
        <v>345.97119062974946</v>
      </c>
      <c r="I11" s="1254"/>
      <c r="J11" s="129">
        <v>4.6950717426793798</v>
      </c>
      <c r="K11" s="1241">
        <v>403.60337012053634</v>
      </c>
      <c r="L11" s="1242"/>
      <c r="M11" s="48">
        <v>8.5727888003842789</v>
      </c>
      <c r="N11" s="1254">
        <v>845.30514291479039</v>
      </c>
      <c r="O11" s="1254"/>
      <c r="P11" s="129">
        <v>-3.4437903571609807</v>
      </c>
    </row>
    <row r="12" spans="2:18" ht="24" customHeight="1" x14ac:dyDescent="0.2">
      <c r="B12" s="1300"/>
      <c r="C12" s="1300"/>
      <c r="D12" s="153"/>
      <c r="E12" s="154"/>
      <c r="F12" s="153"/>
      <c r="G12" s="155"/>
      <c r="H12" s="1301"/>
      <c r="I12" s="1301"/>
      <c r="J12" s="154"/>
      <c r="K12" s="1302"/>
      <c r="L12" s="1303"/>
      <c r="M12" s="155"/>
      <c r="N12" s="1301"/>
      <c r="O12" s="1301"/>
      <c r="P12" s="154"/>
    </row>
    <row r="13" spans="2:18" ht="24" customHeight="1" x14ac:dyDescent="0.2">
      <c r="B13" s="157">
        <v>21</v>
      </c>
      <c r="C13" s="157" t="s">
        <v>68</v>
      </c>
      <c r="D13" s="98">
        <v>481.53274731582235</v>
      </c>
      <c r="E13" s="139">
        <v>1.0815448191886512</v>
      </c>
      <c r="F13" s="98">
        <v>439.94561425381721</v>
      </c>
      <c r="G13" s="100">
        <v>-1.2074186061723613</v>
      </c>
      <c r="H13" s="1252">
        <v>256.84278661887538</v>
      </c>
      <c r="I13" s="1252"/>
      <c r="J13" s="139">
        <v>1.449855727215521</v>
      </c>
      <c r="K13" s="1224">
        <v>418.70511403598709</v>
      </c>
      <c r="L13" s="1225"/>
      <c r="M13" s="100">
        <v>-1.2297404547531698</v>
      </c>
      <c r="N13" s="1252">
        <v>633.0622991655448</v>
      </c>
      <c r="O13" s="1252"/>
      <c r="P13" s="139">
        <v>4.2022851411967599</v>
      </c>
    </row>
    <row r="14" spans="2:18" ht="24" customHeight="1" x14ac:dyDescent="0.2">
      <c r="B14" s="157"/>
      <c r="C14" s="157" t="s">
        <v>69</v>
      </c>
      <c r="D14" s="98">
        <v>483.43879396731342</v>
      </c>
      <c r="E14" s="139">
        <v>1.5867242294656192</v>
      </c>
      <c r="F14" s="98">
        <v>469.53537520354405</v>
      </c>
      <c r="G14" s="100">
        <v>1.0929663988311189</v>
      </c>
      <c r="H14" s="1252">
        <v>256.1374897545644</v>
      </c>
      <c r="I14" s="1252"/>
      <c r="J14" s="139">
        <v>1.2919974031101678</v>
      </c>
      <c r="K14" s="1224">
        <v>379.24203549632091</v>
      </c>
      <c r="L14" s="1225"/>
      <c r="M14" s="100">
        <v>-5.1931130964847805</v>
      </c>
      <c r="N14" s="1252">
        <v>650.47901355262184</v>
      </c>
      <c r="O14" s="1252"/>
      <c r="P14" s="139">
        <v>9.7980720531607446</v>
      </c>
    </row>
    <row r="15" spans="2:18" ht="24" customHeight="1" x14ac:dyDescent="0.2">
      <c r="B15" s="157"/>
      <c r="C15" s="157" t="s">
        <v>70</v>
      </c>
      <c r="D15" s="98">
        <v>485.64793057298846</v>
      </c>
      <c r="E15" s="139">
        <v>1.3274660023159468</v>
      </c>
      <c r="F15" s="98">
        <v>487.48300034223075</v>
      </c>
      <c r="G15" s="100">
        <v>2.5745154578645346</v>
      </c>
      <c r="H15" s="1252">
        <v>255.09234042640756</v>
      </c>
      <c r="I15" s="1252"/>
      <c r="J15" s="139">
        <v>-0.19088377414429036</v>
      </c>
      <c r="K15" s="1224">
        <v>380.2207006389753</v>
      </c>
      <c r="L15" s="1225"/>
      <c r="M15" s="100">
        <v>4.2761473274458117</v>
      </c>
      <c r="N15" s="1252">
        <v>647.69490470812116</v>
      </c>
      <c r="O15" s="1252"/>
      <c r="P15" s="139">
        <v>11.220316548817944</v>
      </c>
    </row>
    <row r="16" spans="2:18" ht="24" customHeight="1" x14ac:dyDescent="0.2">
      <c r="B16" s="158"/>
      <c r="C16" s="158" t="s">
        <v>71</v>
      </c>
      <c r="D16" s="96">
        <v>972.9955580478786</v>
      </c>
      <c r="E16" s="135">
        <v>1.6937769611594211</v>
      </c>
      <c r="F16" s="96">
        <v>919.84059593612074</v>
      </c>
      <c r="G16" s="54">
        <v>0.28439941782159028</v>
      </c>
      <c r="H16" s="1247">
        <v>503.70717772213624</v>
      </c>
      <c r="I16" s="1248"/>
      <c r="J16" s="135">
        <v>0.72795349656129549</v>
      </c>
      <c r="K16" s="1216">
        <v>388.04555915622666</v>
      </c>
      <c r="L16" s="1217"/>
      <c r="M16" s="54">
        <v>-20.040949223824867</v>
      </c>
      <c r="N16" s="1247">
        <v>728.9517240184698</v>
      </c>
      <c r="O16" s="1248"/>
      <c r="P16" s="135">
        <v>19.187425673640114</v>
      </c>
    </row>
    <row r="17" spans="2:16" ht="24" customHeight="1" x14ac:dyDescent="0.2">
      <c r="B17" s="157">
        <v>22</v>
      </c>
      <c r="C17" s="157" t="s">
        <v>72</v>
      </c>
      <c r="D17" s="98">
        <v>491.39835738461255</v>
      </c>
      <c r="E17" s="139">
        <v>2.221330249514164</v>
      </c>
      <c r="F17" s="98">
        <v>486.36899440897304</v>
      </c>
      <c r="G17" s="100">
        <v>2.5104387832443731</v>
      </c>
      <c r="H17" s="1252">
        <v>259.38892779851989</v>
      </c>
      <c r="I17" s="1252"/>
      <c r="J17" s="139">
        <v>1.5680817428762595</v>
      </c>
      <c r="K17" s="1224">
        <v>488.24557584306359</v>
      </c>
      <c r="L17" s="1225"/>
      <c r="M17" s="100">
        <v>25.913441513672318</v>
      </c>
      <c r="N17" s="1252">
        <v>640.32535638487479</v>
      </c>
      <c r="O17" s="1252"/>
      <c r="P17" s="139">
        <v>10.261397965665875</v>
      </c>
    </row>
    <row r="18" spans="2:16" ht="24" customHeight="1" x14ac:dyDescent="0.2">
      <c r="B18" s="157"/>
      <c r="C18" s="157" t="s">
        <v>73</v>
      </c>
      <c r="D18" s="98">
        <v>492.33485377635958</v>
      </c>
      <c r="E18" s="139">
        <v>2.1950908605887109</v>
      </c>
      <c r="F18" s="98">
        <v>477.8620498072292</v>
      </c>
      <c r="G18" s="100">
        <v>2.0016606516710223</v>
      </c>
      <c r="H18" s="1252">
        <v>257.5895062609361</v>
      </c>
      <c r="I18" s="1252"/>
      <c r="J18" s="139">
        <v>0.35084912393645862</v>
      </c>
      <c r="K18" s="1224">
        <v>421.91872594602427</v>
      </c>
      <c r="L18" s="1225"/>
      <c r="M18" s="100">
        <v>2.7707732561172982</v>
      </c>
      <c r="N18" s="1252">
        <v>673.22761266852376</v>
      </c>
      <c r="O18" s="1252"/>
      <c r="P18" s="139">
        <v>7.933564013155503</v>
      </c>
    </row>
    <row r="19" spans="2:16" ht="24" customHeight="1" x14ac:dyDescent="0.2">
      <c r="B19" s="157"/>
      <c r="C19" s="157" t="s">
        <v>74</v>
      </c>
      <c r="D19" s="98">
        <v>487.40148343963142</v>
      </c>
      <c r="E19" s="139">
        <v>1.125015197529855</v>
      </c>
      <c r="F19" s="98">
        <v>482.81503913793722</v>
      </c>
      <c r="G19" s="100">
        <v>2.7709176484171039</v>
      </c>
      <c r="H19" s="1252">
        <v>258.69973597066792</v>
      </c>
      <c r="I19" s="1252"/>
      <c r="J19" s="139">
        <v>0.55941175499205631</v>
      </c>
      <c r="K19" s="1224">
        <v>435.10857408085513</v>
      </c>
      <c r="L19" s="1225"/>
      <c r="M19" s="100">
        <v>-2.6283423200820777</v>
      </c>
      <c r="N19" s="1252">
        <v>734.06898031525759</v>
      </c>
      <c r="O19" s="1252"/>
      <c r="P19" s="139">
        <v>12.691782296429842</v>
      </c>
    </row>
    <row r="20" spans="2:16" ht="24" customHeight="1" x14ac:dyDescent="0.2">
      <c r="B20" s="157"/>
      <c r="C20" s="157" t="s">
        <v>75</v>
      </c>
      <c r="D20" s="98">
        <v>493.16046939001563</v>
      </c>
      <c r="E20" s="139">
        <v>3.8016407345217607</v>
      </c>
      <c r="F20" s="98">
        <v>484.96907861480582</v>
      </c>
      <c r="G20" s="100">
        <v>0.64091235468615171</v>
      </c>
      <c r="H20" s="1252">
        <v>259.49431742116587</v>
      </c>
      <c r="I20" s="1252"/>
      <c r="J20" s="139">
        <v>-0.11717599529456058</v>
      </c>
      <c r="K20" s="1224">
        <v>399.87067744132764</v>
      </c>
      <c r="L20" s="1225"/>
      <c r="M20" s="100">
        <v>-19.082461221162195</v>
      </c>
      <c r="N20" s="1252">
        <v>652.83620036316267</v>
      </c>
      <c r="O20" s="1252"/>
      <c r="P20" s="139">
        <v>1.5296039008090512</v>
      </c>
    </row>
    <row r="21" spans="2:16" ht="24" customHeight="1" x14ac:dyDescent="0.2">
      <c r="B21" s="157"/>
      <c r="C21" s="157" t="s">
        <v>76</v>
      </c>
      <c r="D21" s="98">
        <v>490.97474707689736</v>
      </c>
      <c r="E21" s="139">
        <v>2.8206094644321666</v>
      </c>
      <c r="F21" s="98">
        <v>479.17707675810863</v>
      </c>
      <c r="G21" s="100">
        <v>1.0799286746590031</v>
      </c>
      <c r="H21" s="1252">
        <v>257.49078362569912</v>
      </c>
      <c r="I21" s="1252"/>
      <c r="J21" s="139">
        <v>-0.62125827953479762</v>
      </c>
      <c r="K21" s="1224">
        <v>423.5830988736742</v>
      </c>
      <c r="L21" s="1225"/>
      <c r="M21" s="100">
        <v>0.33619228593375627</v>
      </c>
      <c r="N21" s="1252">
        <v>700.67371698738407</v>
      </c>
      <c r="O21" s="1252"/>
      <c r="P21" s="139">
        <v>-1.2015513468293215</v>
      </c>
    </row>
    <row r="22" spans="2:16" ht="24" customHeight="1" x14ac:dyDescent="0.2">
      <c r="B22" s="157"/>
      <c r="C22" s="157" t="s">
        <v>77</v>
      </c>
      <c r="D22" s="98">
        <v>492.03460615664051</v>
      </c>
      <c r="E22" s="139">
        <v>2.1691555675272367</v>
      </c>
      <c r="F22" s="98">
        <v>494.80849811905881</v>
      </c>
      <c r="G22" s="100">
        <v>2.6165257806590514</v>
      </c>
      <c r="H22" s="1252">
        <v>257.96854842502609</v>
      </c>
      <c r="I22" s="1252"/>
      <c r="J22" s="139">
        <v>0.28420938102746707</v>
      </c>
      <c r="K22" s="1224">
        <v>397.17126132174798</v>
      </c>
      <c r="L22" s="1225"/>
      <c r="M22" s="100">
        <v>-4.9507699839101971</v>
      </c>
      <c r="N22" s="1252">
        <v>644.1396325490191</v>
      </c>
      <c r="O22" s="1252"/>
      <c r="P22" s="139">
        <v>2.5786859550394059</v>
      </c>
    </row>
    <row r="23" spans="2:16" ht="24" customHeight="1" x14ac:dyDescent="0.2">
      <c r="B23" s="157"/>
      <c r="C23" s="157" t="s">
        <v>66</v>
      </c>
      <c r="D23" s="98">
        <v>985.54850126076633</v>
      </c>
      <c r="E23" s="139">
        <v>2.3212717060308696</v>
      </c>
      <c r="F23" s="98">
        <v>922.39990660067906</v>
      </c>
      <c r="G23" s="100">
        <v>1.972552062734545</v>
      </c>
      <c r="H23" s="1252">
        <v>508.08949845844563</v>
      </c>
      <c r="I23" s="1252"/>
      <c r="J23" s="139">
        <v>1.0897416066086185</v>
      </c>
      <c r="K23" s="1224">
        <v>395.43179686504408</v>
      </c>
      <c r="L23" s="1225"/>
      <c r="M23" s="100">
        <v>-14.250739708892812</v>
      </c>
      <c r="N23" s="1252">
        <v>640.76883335610194</v>
      </c>
      <c r="O23" s="1252"/>
      <c r="P23" s="139">
        <v>-9.4913442530377257</v>
      </c>
    </row>
    <row r="24" spans="2:16" ht="24" customHeight="1" x14ac:dyDescent="0.2">
      <c r="B24" s="157"/>
      <c r="C24" s="157" t="s">
        <v>67</v>
      </c>
      <c r="D24" s="98">
        <v>495.69753973435684</v>
      </c>
      <c r="E24" s="139">
        <v>2.5428624063649874</v>
      </c>
      <c r="F24" s="98">
        <v>484.12899330524613</v>
      </c>
      <c r="G24" s="100">
        <v>-2.2937563052724763</v>
      </c>
      <c r="H24" s="1252">
        <v>259.05320013538636</v>
      </c>
      <c r="I24" s="1252"/>
      <c r="J24" s="139">
        <v>0.52526725457091583</v>
      </c>
      <c r="K24" s="1224">
        <v>435.754362030278</v>
      </c>
      <c r="L24" s="1225"/>
      <c r="M24" s="100">
        <v>10.443380557231063</v>
      </c>
      <c r="N24" s="1252">
        <v>649.50849099961772</v>
      </c>
      <c r="O24" s="1252"/>
      <c r="P24" s="139">
        <v>2.4560175859086986</v>
      </c>
    </row>
    <row r="25" spans="2:16" ht="24" customHeight="1" x14ac:dyDescent="0.2">
      <c r="B25" s="157"/>
      <c r="C25" s="157" t="s">
        <v>68</v>
      </c>
      <c r="D25" s="98">
        <v>494.57548869836324</v>
      </c>
      <c r="E25" s="139">
        <v>2.7085886588698704</v>
      </c>
      <c r="F25" s="98">
        <v>478.17504311795636</v>
      </c>
      <c r="G25" s="100">
        <v>8.689580626682524</v>
      </c>
      <c r="H25" s="1252">
        <v>260.60961647070775</v>
      </c>
      <c r="I25" s="1252"/>
      <c r="J25" s="139">
        <v>1.4665896992551719</v>
      </c>
      <c r="K25" s="1224">
        <v>387.49431655298571</v>
      </c>
      <c r="L25" s="1225"/>
      <c r="M25" s="100">
        <v>-7.4541237822853157</v>
      </c>
      <c r="N25" s="1252">
        <v>617.23758963658031</v>
      </c>
      <c r="O25" s="1252"/>
      <c r="P25" s="139">
        <v>-2.4997080934725413</v>
      </c>
    </row>
    <row r="26" spans="2:16" ht="24" customHeight="1" x14ac:dyDescent="0.2">
      <c r="B26" s="157"/>
      <c r="C26" s="157" t="s">
        <v>69</v>
      </c>
      <c r="D26" s="98">
        <v>497.28919057544937</v>
      </c>
      <c r="E26" s="139">
        <v>2.8649741768701276</v>
      </c>
      <c r="F26" s="98">
        <v>482.43728994213694</v>
      </c>
      <c r="G26" s="100">
        <v>2.7478046213237795</v>
      </c>
      <c r="H26" s="1252">
        <v>259.49151284149116</v>
      </c>
      <c r="I26" s="1252"/>
      <c r="J26" s="139">
        <v>1.3094619964225673</v>
      </c>
      <c r="K26" s="1224">
        <v>404.07656374447618</v>
      </c>
      <c r="L26" s="1225"/>
      <c r="M26" s="100">
        <v>6.5484640213086864</v>
      </c>
      <c r="N26" s="1252">
        <v>623.99893670428617</v>
      </c>
      <c r="O26" s="1252"/>
      <c r="P26" s="139">
        <v>-4.0708579825986195</v>
      </c>
    </row>
    <row r="27" spans="2:16" ht="24" customHeight="1" x14ac:dyDescent="0.2">
      <c r="B27" s="157"/>
      <c r="C27" s="157" t="s">
        <v>70</v>
      </c>
      <c r="D27" s="98">
        <v>496.82894845108746</v>
      </c>
      <c r="E27" s="139">
        <v>2.3022887928106917</v>
      </c>
      <c r="F27" s="98">
        <v>498.95443750802247</v>
      </c>
      <c r="G27" s="100">
        <v>2.3531973746240054</v>
      </c>
      <c r="H27" s="1252">
        <v>259.83046416210186</v>
      </c>
      <c r="I27" s="1252"/>
      <c r="J27" s="139">
        <v>1.8574151335842393</v>
      </c>
      <c r="K27" s="1224">
        <v>365.35819126706025</v>
      </c>
      <c r="L27" s="1225"/>
      <c r="M27" s="100">
        <v>-3.908916412740826</v>
      </c>
      <c r="N27" s="1252">
        <v>626.1361160877874</v>
      </c>
      <c r="O27" s="1252"/>
      <c r="P27" s="139">
        <v>-3.3285407162573</v>
      </c>
    </row>
    <row r="28" spans="2:16" ht="24" customHeight="1" x14ac:dyDescent="0.2">
      <c r="B28" s="158"/>
      <c r="C28" s="158" t="s">
        <v>71</v>
      </c>
      <c r="D28" s="96">
        <v>994.64224110449811</v>
      </c>
      <c r="E28" s="135">
        <v>2.2247463390325573</v>
      </c>
      <c r="F28" s="96">
        <v>940.52805528168744</v>
      </c>
      <c r="G28" s="54">
        <v>2.2490265636203155</v>
      </c>
      <c r="H28" s="1247">
        <v>512.27283372081899</v>
      </c>
      <c r="I28" s="1248"/>
      <c r="J28" s="135">
        <v>1.7005229183785664</v>
      </c>
      <c r="K28" s="1216">
        <v>340.61314610825536</v>
      </c>
      <c r="L28" s="1217"/>
      <c r="M28" s="54">
        <v>-12.223413444315456</v>
      </c>
      <c r="N28" s="1247">
        <v>639.69965685062959</v>
      </c>
      <c r="O28" s="1248"/>
      <c r="P28" s="135">
        <v>-12.243892733502715</v>
      </c>
    </row>
    <row r="29" spans="2:16" ht="24" customHeight="1" x14ac:dyDescent="0.2">
      <c r="B29" s="157">
        <v>23</v>
      </c>
      <c r="C29" s="157" t="s">
        <v>72</v>
      </c>
      <c r="D29" s="98">
        <v>519.51713509708009</v>
      </c>
      <c r="E29" s="139">
        <v>5.7221961143958833</v>
      </c>
      <c r="F29" s="98">
        <v>510.08943795096337</v>
      </c>
      <c r="G29" s="100">
        <v>4.8770468131536626</v>
      </c>
      <c r="H29" s="1252">
        <v>271.64540804664944</v>
      </c>
      <c r="I29" s="1252"/>
      <c r="J29" s="139">
        <v>4.7251362470065672</v>
      </c>
      <c r="K29" s="1224">
        <v>463.56555904267015</v>
      </c>
      <c r="L29" s="1225"/>
      <c r="M29" s="100">
        <v>-5.0548367504975271</v>
      </c>
      <c r="N29" s="1252">
        <v>686.95081257180186</v>
      </c>
      <c r="O29" s="1252"/>
      <c r="P29" s="139">
        <v>7.2815258246469172</v>
      </c>
    </row>
    <row r="30" spans="2:16" ht="24" customHeight="1" x14ac:dyDescent="0.2">
      <c r="B30" s="157"/>
      <c r="C30" s="157" t="s">
        <v>73</v>
      </c>
      <c r="D30" s="98">
        <v>539.49078081702294</v>
      </c>
      <c r="E30" s="139">
        <v>9.5780192442121326</v>
      </c>
      <c r="F30" s="98">
        <v>528.51749901617109</v>
      </c>
      <c r="G30" s="100">
        <v>10.600433583159985</v>
      </c>
      <c r="H30" s="1252">
        <v>276.63392692274505</v>
      </c>
      <c r="I30" s="1252"/>
      <c r="J30" s="139">
        <v>7.39332162177333</v>
      </c>
      <c r="K30" s="1224">
        <v>436.57350556140278</v>
      </c>
      <c r="L30" s="1225"/>
      <c r="M30" s="100">
        <v>3.4733655356300241</v>
      </c>
      <c r="N30" s="1252">
        <v>677.34780446194941</v>
      </c>
      <c r="O30" s="1252"/>
      <c r="P30" s="139">
        <v>0.61200576385957994</v>
      </c>
    </row>
    <row r="31" spans="2:16" ht="2.1" customHeight="1" x14ac:dyDescent="0.2">
      <c r="B31" s="159"/>
      <c r="C31" s="63"/>
      <c r="D31" s="86"/>
      <c r="E31" s="66"/>
      <c r="F31" s="63"/>
      <c r="G31" s="66"/>
      <c r="H31" s="1222"/>
      <c r="I31" s="1222"/>
      <c r="J31" s="66"/>
      <c r="K31" s="1222"/>
      <c r="L31" s="1222"/>
      <c r="M31" s="66"/>
      <c r="N31" s="1222"/>
      <c r="O31" s="1222"/>
      <c r="P31" s="63"/>
    </row>
    <row r="32" spans="2:16" s="69" customFormat="1" ht="15" customHeight="1" x14ac:dyDescent="0.2">
      <c r="B32" s="160" t="s">
        <v>138</v>
      </c>
      <c r="C32" s="146"/>
      <c r="D32" s="141"/>
      <c r="F32" s="141"/>
      <c r="G32" s="147"/>
      <c r="H32" s="141"/>
      <c r="I32" s="141"/>
      <c r="J32" s="141"/>
      <c r="K32" s="148"/>
      <c r="L32" s="147"/>
      <c r="M32" s="161"/>
      <c r="N32" s="148"/>
      <c r="O32" s="147"/>
      <c r="P32" s="141"/>
    </row>
    <row r="33" spans="2:16" s="69" customFormat="1" ht="18" customHeight="1" x14ac:dyDescent="0.2">
      <c r="B33" s="67" t="s">
        <v>127</v>
      </c>
      <c r="C33" s="140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</row>
    <row r="34" spans="2:16" s="69" customFormat="1" ht="24" customHeight="1" x14ac:dyDescent="0.2">
      <c r="B34" s="67" t="s">
        <v>128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</row>
    <row r="35" spans="2:16" s="69" customFormat="1" ht="18" customHeight="1" x14ac:dyDescent="0.2">
      <c r="B35" s="67"/>
      <c r="C35" s="140"/>
      <c r="D35" s="141"/>
      <c r="F35" s="141"/>
      <c r="G35" s="147"/>
      <c r="H35" s="141"/>
      <c r="I35" s="141"/>
      <c r="J35" s="141"/>
      <c r="K35" s="148"/>
      <c r="L35" s="147"/>
      <c r="M35" s="141"/>
      <c r="N35" s="141"/>
      <c r="O35" s="141"/>
      <c r="P35" s="141"/>
    </row>
    <row r="36" spans="2:16" ht="24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2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.95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.95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.95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.95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.95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.95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3.95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3.95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.95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.95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.95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.95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.95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3.95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3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00000000000001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25">
      <c r="B68" s="39" t="s">
        <v>139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2">
      <c r="B69" s="42" t="s">
        <v>140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1.95" customHeight="1" x14ac:dyDescent="0.2">
      <c r="B70" s="1229"/>
      <c r="C70" s="1230"/>
      <c r="D70" s="1235" t="s">
        <v>141</v>
      </c>
      <c r="E70" s="1235"/>
      <c r="F70" s="1235"/>
      <c r="G70" s="1235"/>
      <c r="H70" s="1235"/>
      <c r="I70" s="1235"/>
      <c r="J70" s="1235"/>
      <c r="K70" s="1235"/>
      <c r="L70" s="1235"/>
      <c r="M70" s="1235"/>
      <c r="N70" s="1235"/>
      <c r="O70" s="1235"/>
      <c r="P70" s="1299"/>
    </row>
    <row r="71" spans="2:16" ht="21.95" customHeight="1" x14ac:dyDescent="0.2">
      <c r="B71" s="1231"/>
      <c r="C71" s="1232"/>
      <c r="D71" s="1178" t="s">
        <v>58</v>
      </c>
      <c r="E71" s="1178" t="s">
        <v>142</v>
      </c>
      <c r="F71" s="1178"/>
      <c r="G71" s="1178"/>
      <c r="H71" s="1178"/>
      <c r="I71" s="1178"/>
      <c r="J71" s="1178"/>
      <c r="K71" s="1178"/>
      <c r="L71" s="1176" t="s">
        <v>143</v>
      </c>
      <c r="M71" s="1176"/>
      <c r="N71" s="1176"/>
      <c r="O71" s="1176"/>
      <c r="P71" s="1176"/>
    </row>
    <row r="72" spans="2:16" ht="21.95" customHeight="1" x14ac:dyDescent="0.2">
      <c r="B72" s="1233"/>
      <c r="C72" s="1234"/>
      <c r="D72" s="1256"/>
      <c r="E72" s="1256" t="s">
        <v>58</v>
      </c>
      <c r="F72" s="1256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56" t="s">
        <v>58</v>
      </c>
      <c r="M72" s="1256"/>
      <c r="N72" s="45" t="s">
        <v>20</v>
      </c>
      <c r="O72" s="1256" t="s">
        <v>144</v>
      </c>
      <c r="P72" s="1256"/>
    </row>
    <row r="73" spans="2:16" ht="24" customHeight="1" x14ac:dyDescent="0.2">
      <c r="B73" s="1181">
        <v>2020</v>
      </c>
      <c r="C73" s="1168"/>
      <c r="D73" s="108">
        <v>211771.48104160003</v>
      </c>
      <c r="E73" s="1296">
        <v>169974.12754439001</v>
      </c>
      <c r="F73" s="1296"/>
      <c r="G73" s="108">
        <v>11453.172927379999</v>
      </c>
      <c r="H73" s="108">
        <v>148294.21181536998</v>
      </c>
      <c r="I73" s="108">
        <v>0</v>
      </c>
      <c r="J73" s="108">
        <v>2269.5</v>
      </c>
      <c r="K73" s="108">
        <v>7.2428016400000006</v>
      </c>
      <c r="L73" s="1297">
        <v>41797.35349721001</v>
      </c>
      <c r="M73" s="1297"/>
      <c r="N73" s="108">
        <v>12219.887064780001</v>
      </c>
      <c r="O73" s="1297">
        <v>7046.0597603999995</v>
      </c>
      <c r="P73" s="1298"/>
    </row>
    <row r="74" spans="2:16" ht="24" customHeight="1" x14ac:dyDescent="0.2">
      <c r="B74" s="1181">
        <v>2021</v>
      </c>
      <c r="C74" s="1168"/>
      <c r="D74" s="108">
        <v>220115.53424608993</v>
      </c>
      <c r="E74" s="1296">
        <v>167586.95336566001</v>
      </c>
      <c r="F74" s="1296"/>
      <c r="G74" s="108">
        <v>6467.0723501599996</v>
      </c>
      <c r="H74" s="108">
        <v>154443.15381536999</v>
      </c>
      <c r="I74" s="108">
        <v>100</v>
      </c>
      <c r="J74" s="108">
        <v>2069.5</v>
      </c>
      <c r="K74" s="108">
        <v>7.2272001299999999</v>
      </c>
      <c r="L74" s="1297">
        <v>52528.580880429974</v>
      </c>
      <c r="M74" s="1297"/>
      <c r="N74" s="108">
        <v>12468.816248110001</v>
      </c>
      <c r="O74" s="1297">
        <v>17523.18777393</v>
      </c>
      <c r="P74" s="1298"/>
    </row>
    <row r="75" spans="2:16" ht="24" customHeight="1" x14ac:dyDescent="0.2">
      <c r="B75" s="1181">
        <v>2022</v>
      </c>
      <c r="C75" s="1168"/>
      <c r="D75" s="108">
        <v>227794.32924950004</v>
      </c>
      <c r="E75" s="1296">
        <v>166992.11879137001</v>
      </c>
      <c r="F75" s="1296"/>
      <c r="G75" s="108">
        <v>7727.3277955200001</v>
      </c>
      <c r="H75" s="108">
        <v>156491.58887837001</v>
      </c>
      <c r="I75" s="108">
        <v>0</v>
      </c>
      <c r="J75" s="108">
        <v>1766</v>
      </c>
      <c r="K75" s="108">
        <v>7.2021174799999992</v>
      </c>
      <c r="L75" s="1297">
        <v>60802.210458129986</v>
      </c>
      <c r="M75" s="1297"/>
      <c r="N75" s="108">
        <v>19625.502306229999</v>
      </c>
      <c r="O75" s="1297">
        <v>20795.965020509997</v>
      </c>
      <c r="P75" s="1298"/>
    </row>
    <row r="76" spans="2:16" ht="24" customHeight="1" x14ac:dyDescent="0.2">
      <c r="B76" s="51"/>
      <c r="C76" s="52"/>
      <c r="D76" s="111"/>
      <c r="E76" s="1293"/>
      <c r="F76" s="1293"/>
      <c r="G76" s="111"/>
      <c r="H76" s="111"/>
      <c r="I76" s="111"/>
      <c r="J76" s="111"/>
      <c r="K76" s="111"/>
      <c r="L76" s="1294"/>
      <c r="M76" s="1294"/>
      <c r="N76" s="111"/>
      <c r="O76" s="1294"/>
      <c r="P76" s="1295"/>
    </row>
    <row r="77" spans="2:16" ht="24" customHeight="1" x14ac:dyDescent="0.2">
      <c r="B77" s="57">
        <v>21</v>
      </c>
      <c r="C77" s="166" t="s">
        <v>68</v>
      </c>
      <c r="D77" s="113">
        <v>211925.02722001003</v>
      </c>
      <c r="E77" s="1290">
        <v>168739.12447588998</v>
      </c>
      <c r="F77" s="1290"/>
      <c r="G77" s="113">
        <v>7219.242363549999</v>
      </c>
      <c r="H77" s="113">
        <v>153343.15381536999</v>
      </c>
      <c r="I77" s="113">
        <v>0</v>
      </c>
      <c r="J77" s="113">
        <v>2169.5</v>
      </c>
      <c r="K77" s="113">
        <v>7.2282969699999997</v>
      </c>
      <c r="L77" s="1291">
        <v>43185.902744119994</v>
      </c>
      <c r="M77" s="1291"/>
      <c r="N77" s="113">
        <v>12380.812284899999</v>
      </c>
      <c r="O77" s="1291">
        <v>8277.5612044999998</v>
      </c>
      <c r="P77" s="1292"/>
    </row>
    <row r="78" spans="2:16" ht="24" customHeight="1" x14ac:dyDescent="0.2">
      <c r="B78" s="57"/>
      <c r="C78" s="166" t="s">
        <v>69</v>
      </c>
      <c r="D78" s="113">
        <v>211925.93546981001</v>
      </c>
      <c r="E78" s="1290">
        <v>168739.12370693998</v>
      </c>
      <c r="F78" s="1290"/>
      <c r="G78" s="113">
        <v>7219.242363549999</v>
      </c>
      <c r="H78" s="113">
        <v>153443.15381536999</v>
      </c>
      <c r="I78" s="113">
        <v>0</v>
      </c>
      <c r="J78" s="113">
        <v>2069.5</v>
      </c>
      <c r="K78" s="113">
        <v>7.2275280199999994</v>
      </c>
      <c r="L78" s="1291">
        <v>43186.811762869998</v>
      </c>
      <c r="M78" s="1291"/>
      <c r="N78" s="113">
        <v>12405.623538649999</v>
      </c>
      <c r="O78" s="1291">
        <v>8288.3207165000003</v>
      </c>
      <c r="P78" s="1292"/>
    </row>
    <row r="79" spans="2:16" ht="24" customHeight="1" x14ac:dyDescent="0.2">
      <c r="B79" s="57"/>
      <c r="C79" s="166" t="s">
        <v>70</v>
      </c>
      <c r="D79" s="113">
        <v>210765.97729858002</v>
      </c>
      <c r="E79" s="1290">
        <v>167486.95367782001</v>
      </c>
      <c r="F79" s="1290"/>
      <c r="G79" s="113">
        <v>6467.0723501599996</v>
      </c>
      <c r="H79" s="113">
        <v>154443.15381536999</v>
      </c>
      <c r="I79" s="113">
        <v>0</v>
      </c>
      <c r="J79" s="113">
        <v>2069.5</v>
      </c>
      <c r="K79" s="113">
        <v>7.2275122900000008</v>
      </c>
      <c r="L79" s="1291">
        <v>43279.023620759981</v>
      </c>
      <c r="M79" s="1291"/>
      <c r="N79" s="113">
        <v>12425.50172887</v>
      </c>
      <c r="O79" s="1291">
        <v>8311.7957165000007</v>
      </c>
      <c r="P79" s="1292"/>
    </row>
    <row r="80" spans="2:16" ht="24" customHeight="1" x14ac:dyDescent="0.2">
      <c r="B80" s="51"/>
      <c r="C80" s="52" t="s">
        <v>71</v>
      </c>
      <c r="D80" s="111">
        <v>220115.53424608993</v>
      </c>
      <c r="E80" s="1293">
        <v>167586.95336566001</v>
      </c>
      <c r="F80" s="1293"/>
      <c r="G80" s="111">
        <v>6467.0723501599996</v>
      </c>
      <c r="H80" s="111">
        <v>154443.15381536999</v>
      </c>
      <c r="I80" s="111">
        <v>100</v>
      </c>
      <c r="J80" s="111">
        <v>2069.5</v>
      </c>
      <c r="K80" s="111">
        <v>7.2272001299999999</v>
      </c>
      <c r="L80" s="1294">
        <v>52528.580880429974</v>
      </c>
      <c r="M80" s="1294"/>
      <c r="N80" s="111">
        <v>12468.816248110001</v>
      </c>
      <c r="O80" s="1294">
        <v>17523.18777393</v>
      </c>
      <c r="P80" s="1295"/>
    </row>
    <row r="81" spans="2:16" ht="24" customHeight="1" x14ac:dyDescent="0.2">
      <c r="B81" s="57">
        <v>22</v>
      </c>
      <c r="C81" s="166" t="s">
        <v>72</v>
      </c>
      <c r="D81" s="113">
        <v>214160.51319196002</v>
      </c>
      <c r="E81" s="1290">
        <v>170850.95434022002</v>
      </c>
      <c r="F81" s="1290"/>
      <c r="G81" s="113">
        <v>6731.0733328099996</v>
      </c>
      <c r="H81" s="113">
        <v>157443.15381536999</v>
      </c>
      <c r="I81" s="113">
        <v>100</v>
      </c>
      <c r="J81" s="113">
        <v>2069.5</v>
      </c>
      <c r="K81" s="113">
        <v>7.2271920400000011</v>
      </c>
      <c r="L81" s="1291">
        <v>43309.558851739974</v>
      </c>
      <c r="M81" s="1291"/>
      <c r="N81" s="113">
        <v>12511.817362720001</v>
      </c>
      <c r="O81" s="1291">
        <v>8338.9575922299991</v>
      </c>
      <c r="P81" s="1292"/>
    </row>
    <row r="82" spans="2:16" ht="24" customHeight="1" x14ac:dyDescent="0.2">
      <c r="B82" s="57"/>
      <c r="C82" s="166" t="s">
        <v>73</v>
      </c>
      <c r="D82" s="113">
        <v>215016.39127951002</v>
      </c>
      <c r="E82" s="1290">
        <v>173356.39171505001</v>
      </c>
      <c r="F82" s="1290"/>
      <c r="G82" s="113">
        <v>7986.5107132899993</v>
      </c>
      <c r="H82" s="113">
        <v>158693.15381536999</v>
      </c>
      <c r="I82" s="113">
        <v>100</v>
      </c>
      <c r="J82" s="113">
        <v>2069.5</v>
      </c>
      <c r="K82" s="113">
        <v>7.2271863900000008</v>
      </c>
      <c r="L82" s="1291">
        <v>41659.999564459991</v>
      </c>
      <c r="M82" s="1291"/>
      <c r="N82" s="113">
        <v>12556.23647568</v>
      </c>
      <c r="O82" s="1291">
        <v>6528.45308699</v>
      </c>
      <c r="P82" s="1292"/>
    </row>
    <row r="83" spans="2:16" ht="24" customHeight="1" x14ac:dyDescent="0.2">
      <c r="B83" s="57"/>
      <c r="C83" s="166" t="s">
        <v>74</v>
      </c>
      <c r="D83" s="113">
        <v>217121.59644155996</v>
      </c>
      <c r="E83" s="1290">
        <v>174084.43446327999</v>
      </c>
      <c r="F83" s="1290"/>
      <c r="G83" s="113">
        <v>8123.2712757100007</v>
      </c>
      <c r="H83" s="113">
        <v>159284.43681536999</v>
      </c>
      <c r="I83" s="113">
        <v>100</v>
      </c>
      <c r="J83" s="113">
        <v>2069.5</v>
      </c>
      <c r="K83" s="113">
        <v>7.226372200000001</v>
      </c>
      <c r="L83" s="1291">
        <v>43037.161978279997</v>
      </c>
      <c r="M83" s="1291"/>
      <c r="N83" s="113">
        <v>12619.464598299999</v>
      </c>
      <c r="O83" s="1291">
        <v>7872.1250869899995</v>
      </c>
      <c r="P83" s="1292"/>
    </row>
    <row r="84" spans="2:16" ht="24" customHeight="1" x14ac:dyDescent="0.2">
      <c r="B84" s="57"/>
      <c r="C84" s="166" t="s">
        <v>75</v>
      </c>
      <c r="D84" s="113">
        <v>220511.45353050999</v>
      </c>
      <c r="E84" s="1290">
        <v>177338.48421996002</v>
      </c>
      <c r="F84" s="1290"/>
      <c r="G84" s="113">
        <v>9377.3210350900008</v>
      </c>
      <c r="H84" s="113">
        <v>162284.43681536999</v>
      </c>
      <c r="I84" s="113">
        <v>100</v>
      </c>
      <c r="J84" s="113">
        <v>2069.5</v>
      </c>
      <c r="K84" s="113">
        <v>7.2263694999999997</v>
      </c>
      <c r="L84" s="1291">
        <v>43172.969310549975</v>
      </c>
      <c r="M84" s="1291"/>
      <c r="N84" s="113">
        <v>12698.055335770001</v>
      </c>
      <c r="O84" s="1291">
        <v>7931.2750869900001</v>
      </c>
      <c r="P84" s="1292"/>
    </row>
    <row r="85" spans="2:16" ht="24" customHeight="1" x14ac:dyDescent="0.2">
      <c r="B85" s="57"/>
      <c r="C85" s="166" t="s">
        <v>76</v>
      </c>
      <c r="D85" s="113">
        <v>220405.42720039992</v>
      </c>
      <c r="E85" s="1290">
        <v>177891.17903105001</v>
      </c>
      <c r="F85" s="1290"/>
      <c r="G85" s="113">
        <v>9039.0851473000002</v>
      </c>
      <c r="H85" s="113">
        <v>163175.37381537</v>
      </c>
      <c r="I85" s="113">
        <v>100</v>
      </c>
      <c r="J85" s="113">
        <v>2069.5</v>
      </c>
      <c r="K85" s="113">
        <v>7.2200683799999998</v>
      </c>
      <c r="L85" s="1291">
        <v>42514.248169349994</v>
      </c>
      <c r="M85" s="1291"/>
      <c r="N85" s="113">
        <v>12790.28455457</v>
      </c>
      <c r="O85" s="1291">
        <v>7266.9750869899999</v>
      </c>
      <c r="P85" s="1292"/>
    </row>
    <row r="86" spans="2:16" ht="24" customHeight="1" x14ac:dyDescent="0.2">
      <c r="B86" s="57"/>
      <c r="C86" s="166" t="s">
        <v>77</v>
      </c>
      <c r="D86" s="113">
        <v>222299.93062637001</v>
      </c>
      <c r="E86" s="1290">
        <v>179061.87624565003</v>
      </c>
      <c r="F86" s="1290"/>
      <c r="G86" s="113">
        <v>9550.0309526500023</v>
      </c>
      <c r="H86" s="113">
        <v>163935.12681536999</v>
      </c>
      <c r="I86" s="113">
        <v>0</v>
      </c>
      <c r="J86" s="113">
        <v>2069.5</v>
      </c>
      <c r="K86" s="113">
        <v>7.2184776299999989</v>
      </c>
      <c r="L86" s="1291">
        <v>43238.054380719987</v>
      </c>
      <c r="M86" s="1291"/>
      <c r="N86" s="113">
        <v>12942.935634939999</v>
      </c>
      <c r="O86" s="1291">
        <v>7893.3450869899998</v>
      </c>
      <c r="P86" s="1292"/>
    </row>
    <row r="87" spans="2:16" ht="24" customHeight="1" x14ac:dyDescent="0.2">
      <c r="B87" s="57"/>
      <c r="C87" s="166" t="s">
        <v>66</v>
      </c>
      <c r="D87" s="113">
        <v>221086.64775203</v>
      </c>
      <c r="E87" s="1290">
        <v>176863.14608494</v>
      </c>
      <c r="F87" s="1290"/>
      <c r="G87" s="113">
        <v>7351.3018077800007</v>
      </c>
      <c r="H87" s="113">
        <v>163935.12681536999</v>
      </c>
      <c r="I87" s="113">
        <v>0</v>
      </c>
      <c r="J87" s="113">
        <v>2069.5</v>
      </c>
      <c r="K87" s="113">
        <v>7.2174617899999989</v>
      </c>
      <c r="L87" s="1291">
        <v>44223.501667089979</v>
      </c>
      <c r="M87" s="1291"/>
      <c r="N87" s="113">
        <v>13281.90978847</v>
      </c>
      <c r="O87" s="1291">
        <v>8693.4545922300003</v>
      </c>
      <c r="P87" s="1292"/>
    </row>
    <row r="88" spans="2:16" ht="24" customHeight="1" x14ac:dyDescent="0.2">
      <c r="B88" s="57"/>
      <c r="C88" s="166" t="s">
        <v>67</v>
      </c>
      <c r="D88" s="113">
        <v>220277.51829653006</v>
      </c>
      <c r="E88" s="1290">
        <v>175663.14528306999</v>
      </c>
      <c r="F88" s="1290"/>
      <c r="G88" s="113">
        <v>7351.3018077800007</v>
      </c>
      <c r="H88" s="113">
        <v>163935.12681536999</v>
      </c>
      <c r="I88" s="113">
        <v>0</v>
      </c>
      <c r="J88" s="113">
        <v>2069.5</v>
      </c>
      <c r="K88" s="113">
        <v>7.2166599199999997</v>
      </c>
      <c r="L88" s="1291">
        <v>44614.37301345999</v>
      </c>
      <c r="M88" s="1291"/>
      <c r="N88" s="113">
        <v>13909.017771450001</v>
      </c>
      <c r="O88" s="1291">
        <v>8706.3463366200012</v>
      </c>
      <c r="P88" s="1292"/>
    </row>
    <row r="89" spans="2:16" ht="24" customHeight="1" x14ac:dyDescent="0.2">
      <c r="B89" s="57"/>
      <c r="C89" s="166" t="s">
        <v>68</v>
      </c>
      <c r="D89" s="113">
        <v>220745.37639790005</v>
      </c>
      <c r="E89" s="1290">
        <v>177264.29726610999</v>
      </c>
      <c r="F89" s="1290"/>
      <c r="G89" s="113">
        <v>7702.45455623</v>
      </c>
      <c r="H89" s="113">
        <v>165185.12681536999</v>
      </c>
      <c r="I89" s="113">
        <v>0</v>
      </c>
      <c r="J89" s="113">
        <v>2069.5</v>
      </c>
      <c r="K89" s="113">
        <v>7.2158945100000009</v>
      </c>
      <c r="L89" s="1291">
        <v>43481.079131789993</v>
      </c>
      <c r="M89" s="1291"/>
      <c r="N89" s="113">
        <v>14610.843784250001</v>
      </c>
      <c r="O89" s="1291">
        <v>7058.6812751499992</v>
      </c>
      <c r="P89" s="1292"/>
    </row>
    <row r="90" spans="2:16" ht="24" customHeight="1" x14ac:dyDescent="0.2">
      <c r="B90" s="57"/>
      <c r="C90" s="166" t="s">
        <v>69</v>
      </c>
      <c r="D90" s="113">
        <v>215206.57307111999</v>
      </c>
      <c r="E90" s="1290">
        <v>170402.81253436999</v>
      </c>
      <c r="F90" s="1290"/>
      <c r="G90" s="113">
        <v>8438.0077858899986</v>
      </c>
      <c r="H90" s="113">
        <v>157891.58887837001</v>
      </c>
      <c r="I90" s="113">
        <v>0</v>
      </c>
      <c r="J90" s="113">
        <v>1766</v>
      </c>
      <c r="K90" s="113">
        <v>7.2158701100000009</v>
      </c>
      <c r="L90" s="1291">
        <v>44803.76053675</v>
      </c>
      <c r="M90" s="1291"/>
      <c r="N90" s="113">
        <v>16020.158660210001</v>
      </c>
      <c r="O90" s="1291">
        <v>7826.2312751499994</v>
      </c>
      <c r="P90" s="1292"/>
    </row>
    <row r="91" spans="2:16" ht="24" customHeight="1" x14ac:dyDescent="0.2">
      <c r="B91" s="57"/>
      <c r="C91" s="166" t="s">
        <v>70</v>
      </c>
      <c r="D91" s="113">
        <v>215102.60212405003</v>
      </c>
      <c r="E91" s="1290">
        <v>169692.12061275003</v>
      </c>
      <c r="F91" s="1290"/>
      <c r="G91" s="113">
        <v>7727.3277955200001</v>
      </c>
      <c r="H91" s="113">
        <v>157891.58887837001</v>
      </c>
      <c r="I91" s="113">
        <v>0</v>
      </c>
      <c r="J91" s="113">
        <v>1766</v>
      </c>
      <c r="K91" s="113">
        <v>7.2039388600000001</v>
      </c>
      <c r="L91" s="1291">
        <v>45410.4815113</v>
      </c>
      <c r="M91" s="1291"/>
      <c r="N91" s="113">
        <v>17709.098445849999</v>
      </c>
      <c r="O91" s="1291">
        <v>7209.3207803900004</v>
      </c>
      <c r="P91" s="1292"/>
    </row>
    <row r="92" spans="2:16" ht="24" customHeight="1" x14ac:dyDescent="0.2">
      <c r="B92" s="51"/>
      <c r="C92" s="52" t="s">
        <v>71</v>
      </c>
      <c r="D92" s="111">
        <v>227794.32924950004</v>
      </c>
      <c r="E92" s="1293">
        <v>166992.11879137001</v>
      </c>
      <c r="F92" s="1293"/>
      <c r="G92" s="111">
        <v>7727.3277955200001</v>
      </c>
      <c r="H92" s="111">
        <v>156491.58887837001</v>
      </c>
      <c r="I92" s="111">
        <v>0</v>
      </c>
      <c r="J92" s="111">
        <v>1766</v>
      </c>
      <c r="K92" s="111">
        <v>7.2021174799999992</v>
      </c>
      <c r="L92" s="1294">
        <v>60802.210458129986</v>
      </c>
      <c r="M92" s="1294"/>
      <c r="N92" s="111">
        <v>19625.502306229999</v>
      </c>
      <c r="O92" s="1294">
        <v>20795.965020509997</v>
      </c>
      <c r="P92" s="1295"/>
    </row>
    <row r="93" spans="2:16" ht="24" customHeight="1" x14ac:dyDescent="0.2">
      <c r="B93" s="57">
        <v>23</v>
      </c>
      <c r="C93" s="166" t="s">
        <v>72</v>
      </c>
      <c r="D93" s="113">
        <v>219379.69858358012</v>
      </c>
      <c r="E93" s="1290">
        <v>169295.06519104002</v>
      </c>
      <c r="F93" s="1290"/>
      <c r="G93" s="113">
        <v>7030.28179439</v>
      </c>
      <c r="H93" s="113">
        <v>159491.58887837001</v>
      </c>
      <c r="I93" s="113">
        <v>0</v>
      </c>
      <c r="J93" s="113">
        <v>1766</v>
      </c>
      <c r="K93" s="113">
        <v>7.1945182800000005</v>
      </c>
      <c r="L93" s="1291">
        <v>50084.633392539981</v>
      </c>
      <c r="M93" s="1291"/>
      <c r="N93" s="113">
        <v>22534.21623727</v>
      </c>
      <c r="O93" s="1291">
        <v>7861.0515954799994</v>
      </c>
      <c r="P93" s="1292"/>
    </row>
    <row r="94" spans="2:16" ht="24" customHeight="1" x14ac:dyDescent="0.2">
      <c r="B94" s="57"/>
      <c r="C94" s="166" t="s">
        <v>73</v>
      </c>
      <c r="D94" s="113">
        <v>227418.89812273014</v>
      </c>
      <c r="E94" s="1290">
        <v>175031.97239123005</v>
      </c>
      <c r="F94" s="1290"/>
      <c r="G94" s="113">
        <v>7918.6606247700001</v>
      </c>
      <c r="H94" s="113">
        <v>164340.11800436999</v>
      </c>
      <c r="I94" s="113">
        <v>0</v>
      </c>
      <c r="J94" s="113">
        <v>1766</v>
      </c>
      <c r="K94" s="113">
        <v>7.1937620899999999</v>
      </c>
      <c r="L94" s="1291">
        <v>52386.9257315</v>
      </c>
      <c r="M94" s="1291"/>
      <c r="N94" s="113">
        <v>25093.185446240001</v>
      </c>
      <c r="O94" s="1291">
        <v>8100.5468454700003</v>
      </c>
      <c r="P94" s="1292"/>
    </row>
    <row r="95" spans="2:16" ht="2.1" customHeight="1" x14ac:dyDescent="0.2">
      <c r="B95" s="1182"/>
      <c r="C95" s="1170"/>
      <c r="D95" s="169"/>
      <c r="E95" s="1288"/>
      <c r="F95" s="1288"/>
      <c r="G95" s="169"/>
      <c r="H95" s="169"/>
      <c r="I95" s="170"/>
      <c r="J95" s="169"/>
      <c r="K95" s="169"/>
      <c r="L95" s="1288"/>
      <c r="M95" s="1288"/>
      <c r="N95" s="171"/>
      <c r="O95" s="169"/>
      <c r="P95" s="172"/>
    </row>
    <row r="96" spans="2:16" ht="18" customHeight="1" x14ac:dyDescent="0.2">
      <c r="B96" s="67" t="s">
        <v>145</v>
      </c>
      <c r="C96" s="92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2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2">
      <c r="B100" s="1289"/>
      <c r="C100" s="1289"/>
      <c r="D100" s="1289"/>
      <c r="E100" s="1289"/>
      <c r="F100" s="1289"/>
      <c r="G100" s="1289"/>
      <c r="H100" s="1289"/>
      <c r="I100" s="1289"/>
      <c r="J100" s="1289"/>
      <c r="K100" s="1289"/>
      <c r="L100" s="1289"/>
      <c r="M100" s="1289"/>
      <c r="N100" s="1289"/>
      <c r="O100" s="1289"/>
      <c r="P100" s="1289"/>
    </row>
    <row r="101" spans="2:16" ht="18" customHeight="1" x14ac:dyDescent="0.3">
      <c r="B101" s="123" t="s">
        <v>146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março | 2023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K8:L8"/>
    <mergeCell ref="N8:O8"/>
    <mergeCell ref="B9:C9"/>
    <mergeCell ref="H9:I9"/>
    <mergeCell ref="K9:L9"/>
    <mergeCell ref="N9:O9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B12:C12"/>
    <mergeCell ref="H12:I12"/>
    <mergeCell ref="K12:L12"/>
    <mergeCell ref="N12:O12"/>
    <mergeCell ref="B10:C10"/>
    <mergeCell ref="H10:I10"/>
    <mergeCell ref="K10:L10"/>
    <mergeCell ref="N10:O10"/>
    <mergeCell ref="B11:C11"/>
    <mergeCell ref="H11:I11"/>
    <mergeCell ref="K11:L11"/>
    <mergeCell ref="N11:O11"/>
    <mergeCell ref="H14:I14"/>
    <mergeCell ref="K14:L14"/>
    <mergeCell ref="N14:O14"/>
    <mergeCell ref="H15:I15"/>
    <mergeCell ref="K15:L15"/>
    <mergeCell ref="N15:O15"/>
    <mergeCell ref="H13:I13"/>
    <mergeCell ref="K13:L13"/>
    <mergeCell ref="N13:O13"/>
    <mergeCell ref="H18:I18"/>
    <mergeCell ref="K18:L18"/>
    <mergeCell ref="N18:O18"/>
    <mergeCell ref="H19:I19"/>
    <mergeCell ref="K19:L19"/>
    <mergeCell ref="N19:O19"/>
    <mergeCell ref="H16:I16"/>
    <mergeCell ref="K16:L16"/>
    <mergeCell ref="N16:O16"/>
    <mergeCell ref="H17:I17"/>
    <mergeCell ref="K17:L17"/>
    <mergeCell ref="N17:O17"/>
    <mergeCell ref="H22:I22"/>
    <mergeCell ref="K22:L22"/>
    <mergeCell ref="N22:O22"/>
    <mergeCell ref="H23:I23"/>
    <mergeCell ref="K23:L23"/>
    <mergeCell ref="N23:O23"/>
    <mergeCell ref="H20:I20"/>
    <mergeCell ref="K20:L20"/>
    <mergeCell ref="N20:O20"/>
    <mergeCell ref="H21:I21"/>
    <mergeCell ref="K21:L21"/>
    <mergeCell ref="N21:O21"/>
    <mergeCell ref="H26:I26"/>
    <mergeCell ref="K26:L26"/>
    <mergeCell ref="N26:O26"/>
    <mergeCell ref="H27:I27"/>
    <mergeCell ref="K27:L27"/>
    <mergeCell ref="N27:O27"/>
    <mergeCell ref="H24:I24"/>
    <mergeCell ref="K24:L24"/>
    <mergeCell ref="N24:O24"/>
    <mergeCell ref="H25:I25"/>
    <mergeCell ref="K25:L25"/>
    <mergeCell ref="N25:O25"/>
    <mergeCell ref="B70:C72"/>
    <mergeCell ref="D70:P70"/>
    <mergeCell ref="D71:D72"/>
    <mergeCell ref="E71:K71"/>
    <mergeCell ref="L71:P71"/>
    <mergeCell ref="E72:F72"/>
    <mergeCell ref="L72:M72"/>
    <mergeCell ref="O72:P72"/>
    <mergeCell ref="H28:I28"/>
    <mergeCell ref="K28:L28"/>
    <mergeCell ref="N28:O28"/>
    <mergeCell ref="H31:I31"/>
    <mergeCell ref="K31:L31"/>
    <mergeCell ref="N31:O31"/>
    <mergeCell ref="H29:I29"/>
    <mergeCell ref="K29:L29"/>
    <mergeCell ref="N29:O29"/>
    <mergeCell ref="H30:I30"/>
    <mergeCell ref="K30:L30"/>
    <mergeCell ref="N30:O30"/>
    <mergeCell ref="B75:C75"/>
    <mergeCell ref="E75:F75"/>
    <mergeCell ref="L75:M75"/>
    <mergeCell ref="O75:P75"/>
    <mergeCell ref="E76:F76"/>
    <mergeCell ref="L76:M76"/>
    <mergeCell ref="O76:P76"/>
    <mergeCell ref="B73:C73"/>
    <mergeCell ref="E73:F73"/>
    <mergeCell ref="L73:M73"/>
    <mergeCell ref="O73:P73"/>
    <mergeCell ref="B74:C74"/>
    <mergeCell ref="E74:F74"/>
    <mergeCell ref="L74:M74"/>
    <mergeCell ref="O74:P74"/>
    <mergeCell ref="E77:F77"/>
    <mergeCell ref="L77:M77"/>
    <mergeCell ref="O77:P77"/>
    <mergeCell ref="E78:F78"/>
    <mergeCell ref="L78:M78"/>
    <mergeCell ref="O78:P78"/>
    <mergeCell ref="E81:F81"/>
    <mergeCell ref="L81:M81"/>
    <mergeCell ref="O81:P81"/>
    <mergeCell ref="E82:F82"/>
    <mergeCell ref="L82:M82"/>
    <mergeCell ref="O82:P82"/>
    <mergeCell ref="E79:F79"/>
    <mergeCell ref="L79:M79"/>
    <mergeCell ref="O79:P79"/>
    <mergeCell ref="E80:F80"/>
    <mergeCell ref="L80:M80"/>
    <mergeCell ref="O80:P80"/>
    <mergeCell ref="E85:F85"/>
    <mergeCell ref="L85:M85"/>
    <mergeCell ref="O85:P85"/>
    <mergeCell ref="E86:F86"/>
    <mergeCell ref="L86:M86"/>
    <mergeCell ref="O86:P86"/>
    <mergeCell ref="E83:F83"/>
    <mergeCell ref="L83:M83"/>
    <mergeCell ref="O83:P83"/>
    <mergeCell ref="E84:F84"/>
    <mergeCell ref="L84:M84"/>
    <mergeCell ref="O84:P84"/>
    <mergeCell ref="E89:F89"/>
    <mergeCell ref="L89:M89"/>
    <mergeCell ref="O89:P89"/>
    <mergeCell ref="E90:F90"/>
    <mergeCell ref="L90:M90"/>
    <mergeCell ref="O90:P90"/>
    <mergeCell ref="E87:F87"/>
    <mergeCell ref="L87:M87"/>
    <mergeCell ref="O87:P87"/>
    <mergeCell ref="E88:F88"/>
    <mergeCell ref="L88:M88"/>
    <mergeCell ref="O88:P88"/>
    <mergeCell ref="B95:C95"/>
    <mergeCell ref="E95:F95"/>
    <mergeCell ref="L95:M95"/>
    <mergeCell ref="B100:P100"/>
    <mergeCell ref="E91:F91"/>
    <mergeCell ref="L91:M91"/>
    <mergeCell ref="O91:P91"/>
    <mergeCell ref="E92:F92"/>
    <mergeCell ref="L92:M92"/>
    <mergeCell ref="O92:P92"/>
    <mergeCell ref="E93:F93"/>
    <mergeCell ref="L93:M93"/>
    <mergeCell ref="O93:P93"/>
    <mergeCell ref="E94:F94"/>
    <mergeCell ref="L94:M94"/>
    <mergeCell ref="O94:P94"/>
  </mergeCells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Q189"/>
  <sheetViews>
    <sheetView view="pageBreakPreview" topLeftCell="A70" zoomScale="65" zoomScaleNormal="75" zoomScaleSheetLayoutView="65" workbookViewId="0">
      <selection activeCell="I89" sqref="I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4.42578125" style="9" customWidth="1"/>
    <col min="5" max="5" width="15.42578125" style="9" customWidth="1"/>
    <col min="6" max="6" width="13.42578125" style="9" customWidth="1"/>
    <col min="7" max="7" width="15.42578125" style="9" customWidth="1"/>
    <col min="8" max="8" width="21.42578125" style="9" customWidth="1"/>
    <col min="9" max="10" width="15.42578125" style="9" customWidth="1"/>
    <col min="11" max="11" width="17.42578125" style="9" customWidth="1"/>
    <col min="12" max="13" width="13.42578125" style="9" customWidth="1"/>
    <col min="14" max="15" width="15.42578125" style="9" customWidth="1"/>
    <col min="16" max="16384" width="9.140625" style="9"/>
  </cols>
  <sheetData>
    <row r="1" spans="2:17" ht="26.25" customHeight="1" x14ac:dyDescent="0.35">
      <c r="B1" s="1321" t="s">
        <v>1</v>
      </c>
      <c r="C1" s="1321"/>
      <c r="D1" s="1321"/>
      <c r="E1" s="1321"/>
      <c r="F1" s="1321"/>
      <c r="G1" s="1321"/>
      <c r="H1" s="1321"/>
      <c r="I1" s="1321"/>
      <c r="J1" s="1321"/>
      <c r="K1" s="1321"/>
      <c r="L1" s="1321"/>
      <c r="M1" s="1321"/>
      <c r="N1" s="1321"/>
      <c r="O1" s="1321"/>
    </row>
    <row r="2" spans="2:17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</row>
    <row r="3" spans="2:17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39" t="s">
        <v>0</v>
      </c>
    </row>
    <row r="5" spans="2:17" ht="18" customHeight="1" x14ac:dyDescent="0.25">
      <c r="B5" s="39" t="s">
        <v>139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38"/>
    </row>
    <row r="6" spans="2:17" ht="18" customHeight="1" x14ac:dyDescent="0.2">
      <c r="B6" s="42" t="s">
        <v>147</v>
      </c>
      <c r="C6" s="43"/>
      <c r="D6" s="43"/>
      <c r="E6" s="43"/>
      <c r="F6" s="43"/>
      <c r="G6" s="43"/>
      <c r="H6" s="43"/>
      <c r="I6" s="43"/>
      <c r="J6" s="43"/>
      <c r="K6" s="174">
        <v>200.482</v>
      </c>
      <c r="L6" s="43"/>
      <c r="M6" s="43"/>
      <c r="N6" s="43"/>
      <c r="O6" s="43"/>
    </row>
    <row r="7" spans="2:17" ht="21.95" customHeight="1" x14ac:dyDescent="0.2">
      <c r="B7" s="1229"/>
      <c r="C7" s="1323"/>
      <c r="D7" s="1326" t="s">
        <v>148</v>
      </c>
      <c r="E7" s="1313"/>
      <c r="F7" s="1313"/>
      <c r="G7" s="1313"/>
      <c r="H7" s="1313"/>
      <c r="I7" s="1313"/>
      <c r="J7" s="1313"/>
      <c r="K7" s="1313"/>
      <c r="L7" s="1327" t="s">
        <v>149</v>
      </c>
      <c r="M7" s="1328"/>
      <c r="N7" s="1326" t="s">
        <v>150</v>
      </c>
      <c r="O7" s="1314"/>
    </row>
    <row r="8" spans="2:17" ht="21.95" customHeight="1" x14ac:dyDescent="0.2">
      <c r="B8" s="1231"/>
      <c r="C8" s="1324"/>
      <c r="D8" s="1337" t="s">
        <v>58</v>
      </c>
      <c r="E8" s="1338"/>
      <c r="F8" s="1337" t="s">
        <v>142</v>
      </c>
      <c r="G8" s="1340"/>
      <c r="H8" s="1341"/>
      <c r="I8" s="1341"/>
      <c r="J8" s="1342"/>
      <c r="K8" s="1343" t="s">
        <v>143</v>
      </c>
      <c r="L8" s="1329"/>
      <c r="M8" s="1330"/>
      <c r="N8" s="1333"/>
      <c r="O8" s="1334"/>
    </row>
    <row r="9" spans="2:17" ht="21.95" customHeight="1" x14ac:dyDescent="0.2">
      <c r="B9" s="1231"/>
      <c r="C9" s="1324"/>
      <c r="D9" s="1335"/>
      <c r="E9" s="1339"/>
      <c r="F9" s="1317" t="s">
        <v>58</v>
      </c>
      <c r="G9" s="1318"/>
      <c r="H9" s="175" t="s">
        <v>21</v>
      </c>
      <c r="I9" s="82" t="s">
        <v>29</v>
      </c>
      <c r="J9" s="82" t="s">
        <v>23</v>
      </c>
      <c r="K9" s="1331"/>
      <c r="L9" s="1331"/>
      <c r="M9" s="1332"/>
      <c r="N9" s="1335"/>
      <c r="O9" s="1336"/>
    </row>
    <row r="10" spans="2:17" ht="18" customHeight="1" x14ac:dyDescent="0.2">
      <c r="B10" s="1233"/>
      <c r="C10" s="1325"/>
      <c r="D10" s="1319" t="s">
        <v>151</v>
      </c>
      <c r="E10" s="1320"/>
      <c r="F10" s="1320"/>
      <c r="G10" s="1320"/>
      <c r="H10" s="1320"/>
      <c r="I10" s="1320"/>
      <c r="J10" s="1320"/>
      <c r="K10" s="1320"/>
      <c r="L10" s="1320"/>
      <c r="M10" s="1320"/>
      <c r="N10" s="1320"/>
      <c r="O10" s="176" t="s">
        <v>152</v>
      </c>
    </row>
    <row r="11" spans="2:17" ht="24" customHeight="1" x14ac:dyDescent="0.2">
      <c r="B11" s="1181">
        <v>2020</v>
      </c>
      <c r="C11" s="1181"/>
      <c r="D11" s="1296">
        <v>3916.4816356800002</v>
      </c>
      <c r="E11" s="1296"/>
      <c r="F11" s="1316">
        <v>3916.4816356800002</v>
      </c>
      <c r="G11" s="1316"/>
      <c r="H11" s="177">
        <v>0</v>
      </c>
      <c r="I11" s="108">
        <v>3916.4816356800002</v>
      </c>
      <c r="J11" s="162">
        <v>0</v>
      </c>
      <c r="K11" s="162">
        <v>0</v>
      </c>
      <c r="L11" s="1296">
        <v>49628.292079910003</v>
      </c>
      <c r="M11" s="1296"/>
      <c r="N11" s="108">
        <v>268316.25475719001</v>
      </c>
      <c r="O11" s="109">
        <v>329250.87621254788</v>
      </c>
    </row>
    <row r="12" spans="2:17" ht="24" customHeight="1" x14ac:dyDescent="0.2">
      <c r="B12" s="1181">
        <v>2021</v>
      </c>
      <c r="C12" s="1181"/>
      <c r="D12" s="1296">
        <v>2983.5050948600001</v>
      </c>
      <c r="E12" s="1296"/>
      <c r="F12" s="1316">
        <v>2983.5050948600001</v>
      </c>
      <c r="G12" s="1316"/>
      <c r="H12" s="177">
        <v>0</v>
      </c>
      <c r="I12" s="108">
        <v>2983.5050948600001</v>
      </c>
      <c r="J12" s="162">
        <v>0</v>
      </c>
      <c r="K12" s="162">
        <v>0</v>
      </c>
      <c r="L12" s="1296">
        <v>49628.292079910003</v>
      </c>
      <c r="M12" s="1296"/>
      <c r="N12" s="108">
        <v>278489.2014208599</v>
      </c>
      <c r="O12" s="109">
        <v>315416.86952926591</v>
      </c>
    </row>
    <row r="13" spans="2:17" ht="24" customHeight="1" x14ac:dyDescent="0.2">
      <c r="B13" s="1181">
        <v>2022</v>
      </c>
      <c r="C13" s="1181"/>
      <c r="D13" s="1296">
        <v>2872.9373710899999</v>
      </c>
      <c r="E13" s="1296"/>
      <c r="F13" s="1316">
        <v>2872.9373710899999</v>
      </c>
      <c r="G13" s="1316"/>
      <c r="H13" s="177">
        <v>0</v>
      </c>
      <c r="I13" s="108">
        <v>2872.9373710899999</v>
      </c>
      <c r="J13" s="162">
        <v>0</v>
      </c>
      <c r="K13" s="162">
        <v>0</v>
      </c>
      <c r="L13" s="1296">
        <v>49128.292079910003</v>
      </c>
      <c r="M13" s="1296"/>
      <c r="N13" s="108">
        <v>286989.42870050005</v>
      </c>
      <c r="O13" s="109">
        <v>306102.92465195333</v>
      </c>
    </row>
    <row r="14" spans="2:17" ht="24" customHeight="1" x14ac:dyDescent="0.2">
      <c r="B14" s="51"/>
      <c r="C14" s="51"/>
      <c r="D14" s="1293"/>
      <c r="E14" s="1293"/>
      <c r="F14" s="1311"/>
      <c r="G14" s="1311"/>
      <c r="H14" s="178"/>
      <c r="I14" s="111"/>
      <c r="J14" s="164"/>
      <c r="K14" s="164"/>
      <c r="L14" s="1293"/>
      <c r="M14" s="1293"/>
      <c r="N14" s="111"/>
      <c r="O14" s="112"/>
    </row>
    <row r="15" spans="2:17" ht="24" customHeight="1" x14ac:dyDescent="0.2">
      <c r="B15" s="57">
        <v>21</v>
      </c>
      <c r="C15" s="58" t="s">
        <v>68</v>
      </c>
      <c r="D15" s="1290">
        <v>3182.8348894999999</v>
      </c>
      <c r="E15" s="1290"/>
      <c r="F15" s="1315">
        <v>3182.8348894999999</v>
      </c>
      <c r="G15" s="1315"/>
      <c r="H15" s="179">
        <v>0</v>
      </c>
      <c r="I15" s="113">
        <v>3182.8348894999999</v>
      </c>
      <c r="J15" s="167">
        <v>0</v>
      </c>
      <c r="K15" s="167">
        <v>0</v>
      </c>
      <c r="L15" s="1290">
        <v>49628.292079910003</v>
      </c>
      <c r="M15" s="1290"/>
      <c r="N15" s="113">
        <v>270498.02418942004</v>
      </c>
      <c r="O15" s="114">
        <v>313209.66220892943</v>
      </c>
    </row>
    <row r="16" spans="2:17" ht="24" customHeight="1" x14ac:dyDescent="0.2">
      <c r="B16" s="57"/>
      <c r="C16" s="58" t="s">
        <v>69</v>
      </c>
      <c r="D16" s="1290">
        <v>2899.9079538599999</v>
      </c>
      <c r="E16" s="1290"/>
      <c r="F16" s="1315">
        <v>2899.9079538599999</v>
      </c>
      <c r="G16" s="1315"/>
      <c r="H16" s="179">
        <v>0</v>
      </c>
      <c r="I16" s="113">
        <v>2899.9079538599999</v>
      </c>
      <c r="J16" s="167">
        <v>0</v>
      </c>
      <c r="K16" s="167">
        <v>0</v>
      </c>
      <c r="L16" s="1290">
        <v>49628.292079910003</v>
      </c>
      <c r="M16" s="1290"/>
      <c r="N16" s="113">
        <v>270216.00550358003</v>
      </c>
      <c r="O16" s="114">
        <v>314666.53840891895</v>
      </c>
    </row>
    <row r="17" spans="2:15" ht="24" customHeight="1" x14ac:dyDescent="0.2">
      <c r="B17" s="57"/>
      <c r="C17" s="58" t="s">
        <v>70</v>
      </c>
      <c r="D17" s="1290">
        <v>2972.9751887299999</v>
      </c>
      <c r="E17" s="1290"/>
      <c r="F17" s="1315">
        <v>2972.9751887299999</v>
      </c>
      <c r="G17" s="1315"/>
      <c r="H17" s="179">
        <v>0</v>
      </c>
      <c r="I17" s="113">
        <v>2972.9751887299999</v>
      </c>
      <c r="J17" s="167">
        <v>0</v>
      </c>
      <c r="K17" s="167">
        <v>0</v>
      </c>
      <c r="L17" s="1290">
        <v>49628.292079910003</v>
      </c>
      <c r="M17" s="1290"/>
      <c r="N17" s="113">
        <v>269129.11456722004</v>
      </c>
      <c r="O17" s="114">
        <v>305811.41288273217</v>
      </c>
    </row>
    <row r="18" spans="2:15" ht="24" customHeight="1" x14ac:dyDescent="0.2">
      <c r="B18" s="51"/>
      <c r="C18" s="51" t="s">
        <v>71</v>
      </c>
      <c r="D18" s="1293">
        <v>2983.5050948600001</v>
      </c>
      <c r="E18" s="1293"/>
      <c r="F18" s="1311">
        <v>2983.5050948600001</v>
      </c>
      <c r="G18" s="1311"/>
      <c r="H18" s="178">
        <v>0</v>
      </c>
      <c r="I18" s="111">
        <v>2983.5050948600001</v>
      </c>
      <c r="J18" s="164">
        <v>0</v>
      </c>
      <c r="K18" s="164">
        <v>0</v>
      </c>
      <c r="L18" s="1293">
        <v>49628.292079910003</v>
      </c>
      <c r="M18" s="1293"/>
      <c r="N18" s="111">
        <v>278489.2014208599</v>
      </c>
      <c r="O18" s="112">
        <v>315416.86952926591</v>
      </c>
    </row>
    <row r="19" spans="2:15" ht="24" customHeight="1" x14ac:dyDescent="0.2">
      <c r="B19" s="57">
        <v>22</v>
      </c>
      <c r="C19" s="58" t="s">
        <v>72</v>
      </c>
      <c r="D19" s="1290">
        <v>3028.5876411299996</v>
      </c>
      <c r="E19" s="1290"/>
      <c r="F19" s="1315">
        <v>3028.5876411299996</v>
      </c>
      <c r="G19" s="1315"/>
      <c r="H19" s="179">
        <v>0</v>
      </c>
      <c r="I19" s="113">
        <v>3028.5876411299996</v>
      </c>
      <c r="J19" s="167">
        <v>0</v>
      </c>
      <c r="K19" s="167">
        <v>0</v>
      </c>
      <c r="L19" s="1290">
        <v>49628.292079910003</v>
      </c>
      <c r="M19" s="1290"/>
      <c r="N19" s="113">
        <v>272579.26291300001</v>
      </c>
      <c r="O19" s="114">
        <v>304089.42570574279</v>
      </c>
    </row>
    <row r="20" spans="2:15" ht="24" customHeight="1" x14ac:dyDescent="0.2">
      <c r="B20" s="57"/>
      <c r="C20" s="58" t="s">
        <v>73</v>
      </c>
      <c r="D20" s="1290">
        <v>3019.2096439800002</v>
      </c>
      <c r="E20" s="1290"/>
      <c r="F20" s="1315">
        <v>3019.2096439800002</v>
      </c>
      <c r="G20" s="1315"/>
      <c r="H20" s="179">
        <v>0</v>
      </c>
      <c r="I20" s="113">
        <v>3019.2096439800002</v>
      </c>
      <c r="J20" s="167">
        <v>0</v>
      </c>
      <c r="K20" s="167">
        <v>0</v>
      </c>
      <c r="L20" s="1290">
        <v>49628.292079910003</v>
      </c>
      <c r="M20" s="1290"/>
      <c r="N20" s="113">
        <v>273425.7630034</v>
      </c>
      <c r="O20" s="114">
        <v>306209.51198750763</v>
      </c>
    </row>
    <row r="21" spans="2:15" ht="24" customHeight="1" x14ac:dyDescent="0.2">
      <c r="B21" s="57"/>
      <c r="C21" s="58" t="s">
        <v>74</v>
      </c>
      <c r="D21" s="1290">
        <v>3044.4382305399999</v>
      </c>
      <c r="E21" s="1290"/>
      <c r="F21" s="1315">
        <v>3044.4382305399999</v>
      </c>
      <c r="G21" s="1315"/>
      <c r="H21" s="179">
        <v>0</v>
      </c>
      <c r="I21" s="113">
        <v>3044.4382305399999</v>
      </c>
      <c r="J21" s="167">
        <v>0</v>
      </c>
      <c r="K21" s="167">
        <v>0</v>
      </c>
      <c r="L21" s="1290">
        <v>49628.292079910003</v>
      </c>
      <c r="M21" s="1290"/>
      <c r="N21" s="113">
        <v>276079.19675201003</v>
      </c>
      <c r="O21" s="114">
        <v>306475.51631440636</v>
      </c>
    </row>
    <row r="22" spans="2:15" ht="24" customHeight="1" x14ac:dyDescent="0.2">
      <c r="B22" s="57"/>
      <c r="C22" s="58" t="s">
        <v>75</v>
      </c>
      <c r="D22" s="1290">
        <v>3195.2960691899998</v>
      </c>
      <c r="E22" s="1290"/>
      <c r="F22" s="1315">
        <v>3195.2960691899998</v>
      </c>
      <c r="G22" s="1315"/>
      <c r="H22" s="179">
        <v>0</v>
      </c>
      <c r="I22" s="113">
        <v>3195.2960691899998</v>
      </c>
      <c r="J22" s="167">
        <v>0</v>
      </c>
      <c r="K22" s="167">
        <v>0</v>
      </c>
      <c r="L22" s="1290">
        <v>49128.292079910003</v>
      </c>
      <c r="M22" s="1290"/>
      <c r="N22" s="113">
        <v>279119.91167960997</v>
      </c>
      <c r="O22" s="114">
        <v>294192.38691030891</v>
      </c>
    </row>
    <row r="23" spans="2:15" ht="24" customHeight="1" x14ac:dyDescent="0.2">
      <c r="B23" s="57"/>
      <c r="C23" s="58" t="s">
        <v>76</v>
      </c>
      <c r="D23" s="1290">
        <v>3140.4374387500002</v>
      </c>
      <c r="E23" s="1290"/>
      <c r="F23" s="1315">
        <v>3140.4374387500002</v>
      </c>
      <c r="G23" s="1315"/>
      <c r="H23" s="179">
        <v>0</v>
      </c>
      <c r="I23" s="113">
        <v>3140.4374387500002</v>
      </c>
      <c r="J23" s="167">
        <v>0</v>
      </c>
      <c r="K23" s="167">
        <v>0</v>
      </c>
      <c r="L23" s="1290">
        <v>49128.292079910003</v>
      </c>
      <c r="M23" s="1290"/>
      <c r="N23" s="113">
        <v>279568.02671905991</v>
      </c>
      <c r="O23" s="114">
        <v>299501.22702412884</v>
      </c>
    </row>
    <row r="24" spans="2:15" ht="24" customHeight="1" x14ac:dyDescent="0.2">
      <c r="B24" s="57"/>
      <c r="C24" s="58" t="s">
        <v>77</v>
      </c>
      <c r="D24" s="1290">
        <v>2950.1059016100003</v>
      </c>
      <c r="E24" s="1290"/>
      <c r="F24" s="1315">
        <v>2950.1059016100003</v>
      </c>
      <c r="G24" s="1315"/>
      <c r="H24" s="179">
        <v>0</v>
      </c>
      <c r="I24" s="113">
        <v>2950.1059016100003</v>
      </c>
      <c r="J24" s="167">
        <v>0</v>
      </c>
      <c r="K24" s="167">
        <v>0</v>
      </c>
      <c r="L24" s="1290">
        <v>49128.292079910003</v>
      </c>
      <c r="M24" s="1290"/>
      <c r="N24" s="113">
        <v>281272.19860788999</v>
      </c>
      <c r="O24" s="114">
        <v>292157.43269401533</v>
      </c>
    </row>
    <row r="25" spans="2:15" ht="24" customHeight="1" x14ac:dyDescent="0.2">
      <c r="B25" s="57"/>
      <c r="C25" s="58" t="s">
        <v>66</v>
      </c>
      <c r="D25" s="1290">
        <v>3004.7803490900001</v>
      </c>
      <c r="E25" s="1290"/>
      <c r="F25" s="1315">
        <v>3004.7803490900001</v>
      </c>
      <c r="G25" s="1315"/>
      <c r="H25" s="179">
        <v>0</v>
      </c>
      <c r="I25" s="113">
        <v>3004.7803490900001</v>
      </c>
      <c r="J25" s="167">
        <v>0</v>
      </c>
      <c r="K25" s="167">
        <v>0</v>
      </c>
      <c r="L25" s="1290">
        <v>49128.292079910003</v>
      </c>
      <c r="M25" s="1290"/>
      <c r="N25" s="113">
        <v>280113.59018102998</v>
      </c>
      <c r="O25" s="114">
        <v>285659.83926661441</v>
      </c>
    </row>
    <row r="26" spans="2:15" ht="24" customHeight="1" x14ac:dyDescent="0.2">
      <c r="B26" s="57"/>
      <c r="C26" s="58" t="s">
        <v>67</v>
      </c>
      <c r="D26" s="1290">
        <v>3064.2750000000001</v>
      </c>
      <c r="E26" s="1290"/>
      <c r="F26" s="1315">
        <v>3064.2750000000001</v>
      </c>
      <c r="G26" s="1315"/>
      <c r="H26" s="179">
        <v>0</v>
      </c>
      <c r="I26" s="113">
        <v>3064.2750000000001</v>
      </c>
      <c r="J26" s="167">
        <v>0</v>
      </c>
      <c r="K26" s="167">
        <v>0</v>
      </c>
      <c r="L26" s="1290">
        <v>49128.292079910003</v>
      </c>
      <c r="M26" s="1290"/>
      <c r="N26" s="113">
        <v>279363.95537644008</v>
      </c>
      <c r="O26" s="114">
        <v>279363.95537644008</v>
      </c>
    </row>
    <row r="27" spans="2:15" ht="24" customHeight="1" x14ac:dyDescent="0.2">
      <c r="B27" s="57"/>
      <c r="C27" s="58" t="s">
        <v>68</v>
      </c>
      <c r="D27" s="1290">
        <v>3143.4909725100001</v>
      </c>
      <c r="E27" s="1290"/>
      <c r="F27" s="1315">
        <v>3143.4909725100001</v>
      </c>
      <c r="G27" s="1315"/>
      <c r="H27" s="179">
        <v>0</v>
      </c>
      <c r="I27" s="113">
        <v>3143.4909725100001</v>
      </c>
      <c r="J27" s="167">
        <v>0</v>
      </c>
      <c r="K27" s="167">
        <v>0</v>
      </c>
      <c r="L27" s="1290">
        <v>49128.292079910003</v>
      </c>
      <c r="M27" s="1290"/>
      <c r="N27" s="113">
        <v>279911.02945032006</v>
      </c>
      <c r="O27" s="114">
        <v>272857.27150817198</v>
      </c>
    </row>
    <row r="28" spans="2:15" ht="24" customHeight="1" x14ac:dyDescent="0.2">
      <c r="B28" s="57"/>
      <c r="C28" s="58" t="s">
        <v>69</v>
      </c>
      <c r="D28" s="1290">
        <v>3090.8563647399997</v>
      </c>
      <c r="E28" s="1290"/>
      <c r="F28" s="1315">
        <v>3090.8563647399997</v>
      </c>
      <c r="G28" s="1315"/>
      <c r="H28" s="179">
        <v>0</v>
      </c>
      <c r="I28" s="113">
        <v>3090.8563647399997</v>
      </c>
      <c r="J28" s="167">
        <v>0</v>
      </c>
      <c r="K28" s="167">
        <v>0</v>
      </c>
      <c r="L28" s="1290">
        <v>49128.292079910003</v>
      </c>
      <c r="M28" s="1290"/>
      <c r="N28" s="113">
        <v>274319.59151577001</v>
      </c>
      <c r="O28" s="114">
        <v>271960.44302873436</v>
      </c>
    </row>
    <row r="29" spans="2:15" ht="24" customHeight="1" x14ac:dyDescent="0.2">
      <c r="B29" s="57"/>
      <c r="C29" s="58" t="s">
        <v>70</v>
      </c>
      <c r="D29" s="1290">
        <v>2953.2334232800004</v>
      </c>
      <c r="E29" s="1290"/>
      <c r="F29" s="1315">
        <v>2953.2334232800004</v>
      </c>
      <c r="G29" s="1315"/>
      <c r="H29" s="179">
        <v>0</v>
      </c>
      <c r="I29" s="113">
        <v>2953.2334232800004</v>
      </c>
      <c r="J29" s="167">
        <v>0</v>
      </c>
      <c r="K29" s="167">
        <v>0</v>
      </c>
      <c r="L29" s="1290">
        <v>49128.292079910003</v>
      </c>
      <c r="M29" s="1290"/>
      <c r="N29" s="113">
        <v>274077.99762724002</v>
      </c>
      <c r="O29" s="114">
        <v>284383.33033802424</v>
      </c>
    </row>
    <row r="30" spans="2:15" ht="24" customHeight="1" x14ac:dyDescent="0.2">
      <c r="B30" s="51"/>
      <c r="C30" s="51" t="s">
        <v>71</v>
      </c>
      <c r="D30" s="1293">
        <v>2872.9373710899999</v>
      </c>
      <c r="E30" s="1293"/>
      <c r="F30" s="1311">
        <v>2872.9373710899999</v>
      </c>
      <c r="G30" s="1311"/>
      <c r="H30" s="178">
        <v>0</v>
      </c>
      <c r="I30" s="111">
        <v>2872.9373710899999</v>
      </c>
      <c r="J30" s="164">
        <v>0</v>
      </c>
      <c r="K30" s="164">
        <v>0</v>
      </c>
      <c r="L30" s="1293">
        <v>49128.292079910003</v>
      </c>
      <c r="M30" s="1293"/>
      <c r="N30" s="111">
        <v>286989.42870050005</v>
      </c>
      <c r="O30" s="112">
        <v>306102.92465195333</v>
      </c>
    </row>
    <row r="31" spans="2:15" ht="24" customHeight="1" x14ac:dyDescent="0.2">
      <c r="B31" s="57">
        <v>23</v>
      </c>
      <c r="C31" s="58" t="s">
        <v>72</v>
      </c>
      <c r="D31" s="1290">
        <v>2828.6485738000001</v>
      </c>
      <c r="E31" s="1290"/>
      <c r="F31" s="1315">
        <v>2828.6485738000001</v>
      </c>
      <c r="G31" s="1315"/>
      <c r="H31" s="179">
        <v>0</v>
      </c>
      <c r="I31" s="113">
        <v>2828.6485738000001</v>
      </c>
      <c r="J31" s="167">
        <v>0</v>
      </c>
      <c r="K31" s="167">
        <v>0</v>
      </c>
      <c r="L31" s="1290">
        <v>49128.292079910003</v>
      </c>
      <c r="M31" s="1290"/>
      <c r="N31" s="113">
        <v>278530.50923729013</v>
      </c>
      <c r="O31" s="114">
        <v>301732.10065675637</v>
      </c>
    </row>
    <row r="32" spans="2:15" ht="24" customHeight="1" x14ac:dyDescent="0.2">
      <c r="B32" s="57"/>
      <c r="C32" s="58" t="s">
        <v>73</v>
      </c>
      <c r="D32" s="1290">
        <v>2777.3566249200003</v>
      </c>
      <c r="E32" s="1290"/>
      <c r="F32" s="1315">
        <v>2777.3566249200003</v>
      </c>
      <c r="G32" s="1315"/>
      <c r="H32" s="179">
        <v>0</v>
      </c>
      <c r="I32" s="113">
        <v>2777.3566249200003</v>
      </c>
      <c r="J32" s="167">
        <v>0</v>
      </c>
      <c r="K32" s="167">
        <v>0</v>
      </c>
      <c r="L32" s="1290">
        <v>49128.292079910003</v>
      </c>
      <c r="M32" s="1290"/>
      <c r="N32" s="113">
        <v>286627.16682756017</v>
      </c>
      <c r="O32" s="114">
        <v>304369.38845418615</v>
      </c>
    </row>
    <row r="33" spans="2:15" ht="2.1" customHeight="1" x14ac:dyDescent="0.2">
      <c r="B33" s="143"/>
      <c r="C33" s="143"/>
      <c r="D33" s="169"/>
      <c r="E33" s="169"/>
      <c r="F33" s="169"/>
      <c r="G33" s="169"/>
      <c r="H33" s="169"/>
      <c r="I33" s="169"/>
      <c r="J33" s="169"/>
      <c r="K33" s="169"/>
      <c r="L33" s="1288"/>
      <c r="M33" s="1288"/>
      <c r="N33" s="169"/>
      <c r="O33" s="118"/>
    </row>
    <row r="34" spans="2:15" s="69" customFormat="1" ht="18" customHeight="1" x14ac:dyDescent="0.2">
      <c r="B34" s="67" t="s">
        <v>153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</row>
    <row r="35" spans="2:15" ht="2.1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.95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1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1.9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1.95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25">
      <c r="B65" s="39" t="s">
        <v>154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2">
      <c r="B66" s="42" t="s">
        <v>155</v>
      </c>
      <c r="C66" s="43"/>
      <c r="D66" s="43"/>
      <c r="E66" s="43"/>
      <c r="F66" s="43"/>
      <c r="G66" s="43"/>
      <c r="H66" s="43"/>
      <c r="I66" s="43"/>
      <c r="J66" s="43"/>
      <c r="K66" s="174"/>
      <c r="L66" s="43"/>
      <c r="M66" s="43"/>
      <c r="N66" s="43"/>
      <c r="O66" s="43"/>
    </row>
    <row r="67" spans="2:15" ht="24" customHeight="1" x14ac:dyDescent="0.2">
      <c r="B67" s="1229"/>
      <c r="C67" s="1230"/>
      <c r="D67" s="1312" t="s">
        <v>156</v>
      </c>
      <c r="E67" s="1313"/>
      <c r="F67" s="1313"/>
      <c r="G67" s="1313"/>
      <c r="H67" s="1313"/>
      <c r="I67" s="1313"/>
      <c r="J67" s="1313"/>
      <c r="K67" s="1313"/>
      <c r="L67" s="1313"/>
      <c r="M67" s="1313"/>
      <c r="N67" s="1313"/>
      <c r="O67" s="1314"/>
    </row>
    <row r="68" spans="2:15" ht="24.95" customHeight="1" x14ac:dyDescent="0.2">
      <c r="B68" s="1231"/>
      <c r="C68" s="1232"/>
      <c r="D68" s="1213" t="s">
        <v>157</v>
      </c>
      <c r="E68" s="1213"/>
      <c r="F68" s="1213"/>
      <c r="G68" s="1213"/>
      <c r="H68" s="1213"/>
      <c r="I68" s="1213"/>
      <c r="J68" s="1213" t="s">
        <v>158</v>
      </c>
      <c r="K68" s="1213"/>
      <c r="L68" s="1213"/>
      <c r="M68" s="1213" t="s">
        <v>159</v>
      </c>
      <c r="N68" s="1213" t="s">
        <v>160</v>
      </c>
      <c r="O68" s="1308" t="s">
        <v>58</v>
      </c>
    </row>
    <row r="69" spans="2:15" ht="26.1" customHeight="1" x14ac:dyDescent="0.2">
      <c r="B69" s="1231"/>
      <c r="C69" s="1232"/>
      <c r="D69" s="1213" t="s">
        <v>58</v>
      </c>
      <c r="E69" s="1213" t="s">
        <v>161</v>
      </c>
      <c r="F69" s="1213" t="s">
        <v>108</v>
      </c>
      <c r="G69" s="1213" t="s">
        <v>162</v>
      </c>
      <c r="H69" s="1213" t="s">
        <v>163</v>
      </c>
      <c r="I69" s="1213" t="s">
        <v>164</v>
      </c>
      <c r="J69" s="1213" t="s">
        <v>58</v>
      </c>
      <c r="K69" s="1213" t="s">
        <v>161</v>
      </c>
      <c r="L69" s="1213" t="s">
        <v>108</v>
      </c>
      <c r="M69" s="1213"/>
      <c r="N69" s="1213"/>
      <c r="O69" s="1308"/>
    </row>
    <row r="70" spans="2:15" ht="20.100000000000001" customHeight="1" x14ac:dyDescent="0.2">
      <c r="B70" s="1231"/>
      <c r="C70" s="1232"/>
      <c r="D70" s="1213"/>
      <c r="E70" s="1213"/>
      <c r="F70" s="1213"/>
      <c r="G70" s="1213"/>
      <c r="H70" s="1213"/>
      <c r="I70" s="1213"/>
      <c r="J70" s="1213"/>
      <c r="K70" s="1213"/>
      <c r="L70" s="1213"/>
      <c r="M70" s="1213"/>
      <c r="N70" s="1213"/>
      <c r="O70" s="1308"/>
    </row>
    <row r="71" spans="2:15" ht="20.100000000000001" customHeight="1" x14ac:dyDescent="0.2">
      <c r="B71" s="1231"/>
      <c r="C71" s="1232"/>
      <c r="D71" s="1213"/>
      <c r="E71" s="1213"/>
      <c r="F71" s="1213"/>
      <c r="G71" s="1213"/>
      <c r="H71" s="1213"/>
      <c r="I71" s="1213"/>
      <c r="J71" s="1213"/>
      <c r="K71" s="1213"/>
      <c r="L71" s="1213"/>
      <c r="M71" s="1213"/>
      <c r="N71" s="1213"/>
      <c r="O71" s="1308"/>
    </row>
    <row r="72" spans="2:15" ht="20.100000000000001" customHeight="1" x14ac:dyDescent="0.2">
      <c r="B72" s="1233"/>
      <c r="C72" s="1234"/>
      <c r="D72" s="1310"/>
      <c r="E72" s="1310"/>
      <c r="F72" s="1310"/>
      <c r="G72" s="1310"/>
      <c r="H72" s="1310"/>
      <c r="I72" s="1310"/>
      <c r="J72" s="1310"/>
      <c r="K72" s="1310"/>
      <c r="L72" s="1310"/>
      <c r="M72" s="1310"/>
      <c r="N72" s="1310"/>
      <c r="O72" s="1309"/>
    </row>
    <row r="73" spans="2:15" ht="24" customHeight="1" x14ac:dyDescent="0.2">
      <c r="B73" s="1266">
        <v>2020</v>
      </c>
      <c r="C73" s="1305"/>
      <c r="D73" s="108">
        <v>278247.86000000004</v>
      </c>
      <c r="E73" s="108">
        <v>89524.69</v>
      </c>
      <c r="F73" s="108">
        <v>178322.71</v>
      </c>
      <c r="G73" s="108">
        <v>29781.49</v>
      </c>
      <c r="H73" s="162">
        <v>23918.720000000001</v>
      </c>
      <c r="I73" s="108">
        <v>43299.75</v>
      </c>
      <c r="J73" s="108">
        <v>10646</v>
      </c>
      <c r="K73" s="108">
        <v>6643.75</v>
      </c>
      <c r="L73" s="108">
        <v>4063.44</v>
      </c>
      <c r="M73" s="108">
        <v>2.5</v>
      </c>
      <c r="N73" s="108">
        <v>18401.5</v>
      </c>
      <c r="O73" s="181">
        <v>270494.86</v>
      </c>
    </row>
    <row r="74" spans="2:15" ht="24" customHeight="1" x14ac:dyDescent="0.2">
      <c r="B74" s="1266">
        <v>2021</v>
      </c>
      <c r="C74" s="1305"/>
      <c r="D74" s="108">
        <v>278738.93</v>
      </c>
      <c r="E74" s="108">
        <v>91957.18</v>
      </c>
      <c r="F74" s="108">
        <v>173456.55</v>
      </c>
      <c r="G74" s="108">
        <v>30317.54</v>
      </c>
      <c r="H74" s="162">
        <v>27729.26</v>
      </c>
      <c r="I74" s="108">
        <v>44721.599999999977</v>
      </c>
      <c r="J74" s="108">
        <v>10877.84</v>
      </c>
      <c r="K74" s="108">
        <v>6341.23</v>
      </c>
      <c r="L74" s="108">
        <v>4597.8</v>
      </c>
      <c r="M74" s="108">
        <v>0.35</v>
      </c>
      <c r="N74" s="108">
        <v>20367.54</v>
      </c>
      <c r="O74" s="181">
        <v>269249.58</v>
      </c>
    </row>
    <row r="75" spans="2:15" ht="24" customHeight="1" x14ac:dyDescent="0.2">
      <c r="B75" s="1266">
        <v>2022</v>
      </c>
      <c r="C75" s="1305"/>
      <c r="D75" s="108">
        <v>284405.96000000002</v>
      </c>
      <c r="E75" s="108">
        <v>93514.45</v>
      </c>
      <c r="F75" s="108">
        <v>172648.23</v>
      </c>
      <c r="G75" s="108">
        <v>34868.910000000003</v>
      </c>
      <c r="H75" s="162">
        <v>30598.83</v>
      </c>
      <c r="I75" s="108">
        <v>47224.459999999963</v>
      </c>
      <c r="J75" s="108">
        <v>11238.02</v>
      </c>
      <c r="K75" s="108">
        <v>6162.56</v>
      </c>
      <c r="L75" s="108">
        <v>5136.66</v>
      </c>
      <c r="M75" s="108">
        <v>1.61</v>
      </c>
      <c r="N75" s="108">
        <v>23053.81</v>
      </c>
      <c r="O75" s="181">
        <v>272591.78000000003</v>
      </c>
    </row>
    <row r="76" spans="2:15" ht="24" customHeight="1" x14ac:dyDescent="0.2">
      <c r="B76" s="1306"/>
      <c r="C76" s="1307"/>
      <c r="D76" s="111"/>
      <c r="E76" s="111"/>
      <c r="F76" s="111"/>
      <c r="G76" s="111"/>
      <c r="H76" s="164"/>
      <c r="I76" s="111"/>
      <c r="J76" s="111"/>
      <c r="K76" s="111"/>
      <c r="L76" s="111"/>
      <c r="M76" s="111"/>
      <c r="N76" s="111"/>
      <c r="O76" s="182"/>
    </row>
    <row r="77" spans="2:15" ht="24" customHeight="1" x14ac:dyDescent="0.2">
      <c r="B77" s="136">
        <v>21</v>
      </c>
      <c r="C77" s="183" t="s">
        <v>67</v>
      </c>
      <c r="D77" s="113">
        <v>280539.42</v>
      </c>
      <c r="E77" s="113">
        <v>92135.9</v>
      </c>
      <c r="F77" s="113">
        <v>178122.47</v>
      </c>
      <c r="G77" s="113">
        <v>30151.23</v>
      </c>
      <c r="H77" s="167">
        <v>24958.31</v>
      </c>
      <c r="I77" s="113">
        <v>44828.48000000004</v>
      </c>
      <c r="J77" s="113">
        <v>10986.800000000001</v>
      </c>
      <c r="K77" s="113">
        <v>6587.37</v>
      </c>
      <c r="L77" s="113">
        <v>4460.62</v>
      </c>
      <c r="M77" s="113">
        <v>1.17</v>
      </c>
      <c r="N77" s="113">
        <v>17897.11</v>
      </c>
      <c r="O77" s="184">
        <v>273630.28000000003</v>
      </c>
    </row>
    <row r="78" spans="2:15" ht="24" customHeight="1" x14ac:dyDescent="0.2">
      <c r="B78" s="136"/>
      <c r="C78" s="183" t="s">
        <v>68</v>
      </c>
      <c r="D78" s="113">
        <v>278866.65000000002</v>
      </c>
      <c r="E78" s="113">
        <v>91829.75</v>
      </c>
      <c r="F78" s="113">
        <v>175529.9</v>
      </c>
      <c r="G78" s="113">
        <v>30225.75</v>
      </c>
      <c r="H78" s="167">
        <v>26313.01</v>
      </c>
      <c r="I78" s="113">
        <v>45031.760000000009</v>
      </c>
      <c r="J78" s="113">
        <v>11408.81</v>
      </c>
      <c r="K78" s="113">
        <v>6609.38</v>
      </c>
      <c r="L78" s="113">
        <v>4860.62</v>
      </c>
      <c r="M78" s="113">
        <v>0.95</v>
      </c>
      <c r="N78" s="113">
        <v>18736.5</v>
      </c>
      <c r="O78" s="184">
        <v>271539.90999999997</v>
      </c>
    </row>
    <row r="79" spans="2:15" ht="24" customHeight="1" x14ac:dyDescent="0.2">
      <c r="B79" s="136"/>
      <c r="C79" s="183" t="s">
        <v>69</v>
      </c>
      <c r="D79" s="113">
        <v>279329.54000000004</v>
      </c>
      <c r="E79" s="113">
        <v>92051.3</v>
      </c>
      <c r="F79" s="113">
        <v>175299.88</v>
      </c>
      <c r="G79" s="113">
        <v>30271</v>
      </c>
      <c r="H79" s="167">
        <v>26595.83</v>
      </c>
      <c r="I79" s="113">
        <v>44888.469999999972</v>
      </c>
      <c r="J79" s="113">
        <v>11164.06</v>
      </c>
      <c r="K79" s="113">
        <v>6444.63</v>
      </c>
      <c r="L79" s="113">
        <v>4780.62</v>
      </c>
      <c r="M79" s="113">
        <v>0.45</v>
      </c>
      <c r="N79" s="113">
        <v>19216.060000000001</v>
      </c>
      <c r="O79" s="184">
        <v>271277.99</v>
      </c>
    </row>
    <row r="80" spans="2:15" ht="24" customHeight="1" x14ac:dyDescent="0.2">
      <c r="B80" s="136"/>
      <c r="C80" s="183" t="s">
        <v>70</v>
      </c>
      <c r="D80" s="113">
        <v>278051.14</v>
      </c>
      <c r="E80" s="113">
        <v>92033.84</v>
      </c>
      <c r="F80" s="113">
        <v>174035.99</v>
      </c>
      <c r="G80" s="113">
        <v>30281.37</v>
      </c>
      <c r="H80" s="167">
        <v>27143.759999999998</v>
      </c>
      <c r="I80" s="113">
        <v>45443.830000000016</v>
      </c>
      <c r="J80" s="113">
        <v>11012.439999999999</v>
      </c>
      <c r="K80" s="113">
        <v>6420.64</v>
      </c>
      <c r="L80" s="113">
        <v>4652.99</v>
      </c>
      <c r="M80" s="113">
        <v>0.45</v>
      </c>
      <c r="N80" s="113">
        <v>19239.45</v>
      </c>
      <c r="O80" s="184">
        <v>269824.58</v>
      </c>
    </row>
    <row r="81" spans="2:15" ht="24" customHeight="1" x14ac:dyDescent="0.2">
      <c r="B81" s="136"/>
      <c r="C81" s="183" t="s">
        <v>71</v>
      </c>
      <c r="D81" s="111">
        <v>278738.93</v>
      </c>
      <c r="E81" s="111">
        <v>91957.18</v>
      </c>
      <c r="F81" s="111">
        <v>173456.55</v>
      </c>
      <c r="G81" s="111">
        <v>30317.54</v>
      </c>
      <c r="H81" s="164">
        <v>27729.26</v>
      </c>
      <c r="I81" s="111">
        <v>44721.599999999977</v>
      </c>
      <c r="J81" s="111">
        <v>10877.84</v>
      </c>
      <c r="K81" s="111">
        <v>6341.23</v>
      </c>
      <c r="L81" s="111">
        <v>4597.8</v>
      </c>
      <c r="M81" s="111">
        <v>0.35</v>
      </c>
      <c r="N81" s="111">
        <v>20367.54</v>
      </c>
      <c r="O81" s="182">
        <v>269249.58</v>
      </c>
    </row>
    <row r="82" spans="2:15" ht="24" customHeight="1" x14ac:dyDescent="0.2">
      <c r="B82" s="185">
        <v>22</v>
      </c>
      <c r="C82" s="186" t="s">
        <v>72</v>
      </c>
      <c r="D82" s="113">
        <v>281216.45999999996</v>
      </c>
      <c r="E82" s="113">
        <v>91626.26</v>
      </c>
      <c r="F82" s="113">
        <v>176720.94</v>
      </c>
      <c r="G82" s="113">
        <v>30305.1</v>
      </c>
      <c r="H82" s="167">
        <v>26716.17</v>
      </c>
      <c r="I82" s="113">
        <v>44152</v>
      </c>
      <c r="J82" s="113">
        <v>10894.06</v>
      </c>
      <c r="K82" s="113">
        <v>6296.2</v>
      </c>
      <c r="L82" s="113">
        <v>4659.05</v>
      </c>
      <c r="M82" s="113">
        <v>0.77</v>
      </c>
      <c r="N82" s="113">
        <v>19969.98</v>
      </c>
      <c r="O82" s="184">
        <v>272141.31</v>
      </c>
    </row>
    <row r="83" spans="2:15" ht="24" customHeight="1" x14ac:dyDescent="0.2">
      <c r="B83" s="136"/>
      <c r="C83" s="183" t="s">
        <v>73</v>
      </c>
      <c r="D83" s="113">
        <v>283768.61</v>
      </c>
      <c r="E83" s="113">
        <v>91768.61</v>
      </c>
      <c r="F83" s="113">
        <v>179216.25</v>
      </c>
      <c r="G83" s="113">
        <v>30297.24</v>
      </c>
      <c r="H83" s="167">
        <v>26856.06</v>
      </c>
      <c r="I83" s="113">
        <v>44369.56</v>
      </c>
      <c r="J83" s="113">
        <v>10880.16</v>
      </c>
      <c r="K83" s="113">
        <v>6292.8</v>
      </c>
      <c r="L83" s="113">
        <v>4648.55</v>
      </c>
      <c r="M83" s="113">
        <v>0.52</v>
      </c>
      <c r="N83" s="113">
        <v>19877.3</v>
      </c>
      <c r="O83" s="184">
        <v>274771.99</v>
      </c>
    </row>
    <row r="84" spans="2:15" ht="24" customHeight="1" x14ac:dyDescent="0.2">
      <c r="B84" s="136"/>
      <c r="C84" s="183" t="s">
        <v>74</v>
      </c>
      <c r="D84" s="113">
        <v>285395.04000000004</v>
      </c>
      <c r="E84" s="113">
        <v>92081.279999999999</v>
      </c>
      <c r="F84" s="113">
        <v>179946.48</v>
      </c>
      <c r="G84" s="113">
        <v>30241.14</v>
      </c>
      <c r="H84" s="167">
        <v>27368.95</v>
      </c>
      <c r="I84" s="113">
        <v>44242.799999999988</v>
      </c>
      <c r="J84" s="113">
        <v>11110.11</v>
      </c>
      <c r="K84" s="113">
        <v>6262.75</v>
      </c>
      <c r="L84" s="113">
        <v>4908.55</v>
      </c>
      <c r="M84" s="113">
        <v>0.52</v>
      </c>
      <c r="N84" s="113">
        <v>20567.64</v>
      </c>
      <c r="O84" s="184">
        <v>275938.03000000003</v>
      </c>
    </row>
    <row r="85" spans="2:15" ht="24" customHeight="1" x14ac:dyDescent="0.2">
      <c r="B85" s="136"/>
      <c r="C85" s="183" t="s">
        <v>75</v>
      </c>
      <c r="D85" s="113">
        <v>288618.8</v>
      </c>
      <c r="E85" s="113">
        <v>91626.2</v>
      </c>
      <c r="F85" s="113">
        <v>183200.2</v>
      </c>
      <c r="G85" s="113">
        <v>30276.79</v>
      </c>
      <c r="H85" s="167">
        <v>28238.959999999999</v>
      </c>
      <c r="I85" s="113">
        <v>44723.339999999967</v>
      </c>
      <c r="J85" s="113">
        <v>11537.75</v>
      </c>
      <c r="K85" s="113">
        <v>6235.39</v>
      </c>
      <c r="L85" s="113">
        <v>5363.55</v>
      </c>
      <c r="M85" s="113">
        <v>0.28000000000000003</v>
      </c>
      <c r="N85" s="113">
        <v>21154.23</v>
      </c>
      <c r="O85" s="184">
        <v>279002.59999999998</v>
      </c>
    </row>
    <row r="86" spans="2:15" ht="24" customHeight="1" x14ac:dyDescent="0.2">
      <c r="B86" s="136"/>
      <c r="C86" s="183" t="s">
        <v>76</v>
      </c>
      <c r="D86" s="113">
        <v>290351</v>
      </c>
      <c r="E86" s="113">
        <v>92296.46</v>
      </c>
      <c r="F86" s="113">
        <v>183784.1</v>
      </c>
      <c r="G86" s="113">
        <v>30300.06</v>
      </c>
      <c r="H86" s="167">
        <v>29275.57</v>
      </c>
      <c r="I86" s="113">
        <v>45305.199999999953</v>
      </c>
      <c r="J86" s="113">
        <v>11517.92</v>
      </c>
      <c r="K86" s="113">
        <v>6218.69</v>
      </c>
      <c r="L86" s="113">
        <v>5360.42</v>
      </c>
      <c r="M86" s="113">
        <v>0.41</v>
      </c>
      <c r="N86" s="113">
        <v>21490.080000000002</v>
      </c>
      <c r="O86" s="184">
        <v>280379.25</v>
      </c>
    </row>
    <row r="87" spans="2:15" ht="24" customHeight="1" x14ac:dyDescent="0.2">
      <c r="B87" s="136"/>
      <c r="C87" s="183" t="s">
        <v>77</v>
      </c>
      <c r="D87" s="113">
        <v>291010.09000000003</v>
      </c>
      <c r="E87" s="113">
        <v>92307.15</v>
      </c>
      <c r="F87" s="113">
        <v>184636.31</v>
      </c>
      <c r="G87" s="113">
        <v>30342.98</v>
      </c>
      <c r="H87" s="167">
        <v>29129.5</v>
      </c>
      <c r="I87" s="113">
        <v>45405.849999999977</v>
      </c>
      <c r="J87" s="113">
        <v>11131.779999999999</v>
      </c>
      <c r="K87" s="113">
        <v>6172.74</v>
      </c>
      <c r="L87" s="113">
        <v>5020.2299999999996</v>
      </c>
      <c r="M87" s="113">
        <v>0.41</v>
      </c>
      <c r="N87" s="113">
        <v>21531.78</v>
      </c>
      <c r="O87" s="184">
        <v>280610.5</v>
      </c>
    </row>
    <row r="88" spans="2:15" ht="24" customHeight="1" x14ac:dyDescent="0.2">
      <c r="B88" s="136"/>
      <c r="C88" s="183" t="s">
        <v>66</v>
      </c>
      <c r="D88" s="113">
        <v>289086.34000000003</v>
      </c>
      <c r="E88" s="113">
        <v>92349.19</v>
      </c>
      <c r="F88" s="113">
        <v>182447.94</v>
      </c>
      <c r="G88" s="113">
        <v>30473.99</v>
      </c>
      <c r="H88" s="167">
        <v>29821.08</v>
      </c>
      <c r="I88" s="113">
        <v>46005.859999999986</v>
      </c>
      <c r="J88" s="113">
        <v>11220.88</v>
      </c>
      <c r="K88" s="113">
        <v>6125.59</v>
      </c>
      <c r="L88" s="113">
        <v>5156.4799999999996</v>
      </c>
      <c r="M88" s="113">
        <v>0.62</v>
      </c>
      <c r="N88" s="113">
        <v>21195.32</v>
      </c>
      <c r="O88" s="184">
        <v>279112.52</v>
      </c>
    </row>
    <row r="89" spans="2:15" ht="24" customHeight="1" x14ac:dyDescent="0.2">
      <c r="B89" s="136"/>
      <c r="C89" s="183" t="s">
        <v>67</v>
      </c>
      <c r="D89" s="113">
        <v>288411.32999999996</v>
      </c>
      <c r="E89" s="113">
        <v>92392.71</v>
      </c>
      <c r="F89" s="113">
        <v>181245.28</v>
      </c>
      <c r="G89" s="113">
        <v>30777.87</v>
      </c>
      <c r="H89" s="167">
        <v>30060.21</v>
      </c>
      <c r="I89" s="113">
        <v>46064.739999999991</v>
      </c>
      <c r="J89" s="113">
        <v>11175.470000000001</v>
      </c>
      <c r="K89" s="113">
        <v>6106.68</v>
      </c>
      <c r="L89" s="113">
        <v>5129.9799999999996</v>
      </c>
      <c r="M89" s="113">
        <v>0.68</v>
      </c>
      <c r="N89" s="113">
        <v>21401.06</v>
      </c>
      <c r="O89" s="184">
        <v>278186.42</v>
      </c>
    </row>
    <row r="90" spans="2:15" ht="24" customHeight="1" x14ac:dyDescent="0.2">
      <c r="B90" s="136"/>
      <c r="C90" s="183" t="s">
        <v>68</v>
      </c>
      <c r="D90" s="113">
        <v>290296.10000000003</v>
      </c>
      <c r="E90" s="113">
        <v>92800.69</v>
      </c>
      <c r="F90" s="113">
        <v>182872.55</v>
      </c>
      <c r="G90" s="113">
        <v>31170.05</v>
      </c>
      <c r="H90" s="167">
        <v>29769.66</v>
      </c>
      <c r="I90" s="113">
        <v>46316.849999999977</v>
      </c>
      <c r="J90" s="113">
        <v>11193.17</v>
      </c>
      <c r="K90" s="113">
        <v>6124.38</v>
      </c>
      <c r="L90" s="113">
        <v>5129.9799999999996</v>
      </c>
      <c r="M90" s="113">
        <v>0.8</v>
      </c>
      <c r="N90" s="113">
        <v>21616.79</v>
      </c>
      <c r="O90" s="184">
        <v>279873.28000000003</v>
      </c>
    </row>
    <row r="91" spans="2:15" ht="24" customHeight="1" x14ac:dyDescent="0.2">
      <c r="B91" s="136"/>
      <c r="C91" s="183" t="s">
        <v>69</v>
      </c>
      <c r="D91" s="113">
        <v>284425.37</v>
      </c>
      <c r="E91" s="113">
        <v>93664.26</v>
      </c>
      <c r="F91" s="113">
        <v>176024.9</v>
      </c>
      <c r="G91" s="113">
        <v>31849.18</v>
      </c>
      <c r="H91" s="167">
        <v>29964.42</v>
      </c>
      <c r="I91" s="113">
        <v>47077.380000000005</v>
      </c>
      <c r="J91" s="113">
        <v>11260.9</v>
      </c>
      <c r="K91" s="113">
        <v>6127.11</v>
      </c>
      <c r="L91" s="113">
        <v>5194.9799999999996</v>
      </c>
      <c r="M91" s="113">
        <v>1.04</v>
      </c>
      <c r="N91" s="113">
        <v>21899.68</v>
      </c>
      <c r="O91" s="184">
        <v>273787.63</v>
      </c>
    </row>
    <row r="92" spans="2:15" ht="24" customHeight="1" x14ac:dyDescent="0.2">
      <c r="B92" s="136"/>
      <c r="C92" s="183" t="s">
        <v>70</v>
      </c>
      <c r="D92" s="113">
        <v>284366.90000000002</v>
      </c>
      <c r="E92" s="113">
        <v>93379.57</v>
      </c>
      <c r="F92" s="113">
        <v>175349.19</v>
      </c>
      <c r="G92" s="113">
        <v>33263.25</v>
      </c>
      <c r="H92" s="167">
        <v>29982.81</v>
      </c>
      <c r="I92" s="113">
        <v>47607.929999999993</v>
      </c>
      <c r="J92" s="113">
        <v>11191.49</v>
      </c>
      <c r="K92" s="113">
        <v>6060.83</v>
      </c>
      <c r="L92" s="113">
        <v>5191.8500000000004</v>
      </c>
      <c r="M92" s="113">
        <v>1.54</v>
      </c>
      <c r="N92" s="113">
        <v>22237.69</v>
      </c>
      <c r="O92" s="184">
        <v>273322.23999999999</v>
      </c>
    </row>
    <row r="93" spans="2:15" ht="24" customHeight="1" x14ac:dyDescent="0.2">
      <c r="B93" s="136"/>
      <c r="C93" s="183" t="s">
        <v>71</v>
      </c>
      <c r="D93" s="111">
        <v>284405.96000000002</v>
      </c>
      <c r="E93" s="111">
        <v>93514.45</v>
      </c>
      <c r="F93" s="111">
        <v>172648.23</v>
      </c>
      <c r="G93" s="111">
        <v>34868.910000000003</v>
      </c>
      <c r="H93" s="164">
        <v>30598.83</v>
      </c>
      <c r="I93" s="111">
        <v>47224.459999999963</v>
      </c>
      <c r="J93" s="111">
        <v>11238.02</v>
      </c>
      <c r="K93" s="111">
        <v>6162.56</v>
      </c>
      <c r="L93" s="111">
        <v>5136.66</v>
      </c>
      <c r="M93" s="111">
        <v>1.61</v>
      </c>
      <c r="N93" s="111">
        <v>23053.81</v>
      </c>
      <c r="O93" s="182">
        <v>272591.78000000003</v>
      </c>
    </row>
    <row r="94" spans="2:15" ht="24" customHeight="1" x14ac:dyDescent="0.2">
      <c r="B94" s="136">
        <v>23</v>
      </c>
      <c r="C94" s="183" t="s">
        <v>72</v>
      </c>
      <c r="D94" s="113">
        <v>285589.51999999996</v>
      </c>
      <c r="E94" s="113">
        <v>92805.59</v>
      </c>
      <c r="F94" s="113">
        <v>174992.89</v>
      </c>
      <c r="G94" s="113">
        <v>37146.400000000001</v>
      </c>
      <c r="H94" s="167">
        <v>27643.040000000001</v>
      </c>
      <c r="I94" s="113">
        <v>46998.400000000023</v>
      </c>
      <c r="J94" s="113">
        <v>11153.13</v>
      </c>
      <c r="K94" s="113">
        <v>6091.42</v>
      </c>
      <c r="L94" s="113">
        <v>5122.91</v>
      </c>
      <c r="M94" s="113">
        <v>1.31</v>
      </c>
      <c r="N94" s="113">
        <v>20968.57</v>
      </c>
      <c r="O94" s="184">
        <v>275775.39</v>
      </c>
    </row>
    <row r="95" spans="2:15" ht="2.1" customHeight="1" x14ac:dyDescent="0.2">
      <c r="B95" s="159"/>
      <c r="C95" s="187"/>
      <c r="D95" s="111"/>
      <c r="E95" s="111"/>
      <c r="F95" s="111"/>
      <c r="G95" s="111"/>
      <c r="H95" s="164"/>
      <c r="I95" s="111"/>
      <c r="J95" s="111"/>
      <c r="K95" s="111"/>
      <c r="L95" s="111"/>
      <c r="M95" s="111"/>
      <c r="N95" s="111"/>
      <c r="O95" s="182"/>
    </row>
    <row r="96" spans="2:15" s="69" customFormat="1" ht="18" customHeight="1" x14ac:dyDescent="0.2">
      <c r="B96" s="67" t="s">
        <v>113</v>
      </c>
      <c r="C96" s="140"/>
      <c r="D96" s="141"/>
      <c r="E96" s="141"/>
      <c r="F96" s="141"/>
      <c r="I96" s="141"/>
      <c r="J96" s="141"/>
      <c r="K96" s="141"/>
      <c r="L96" s="141"/>
      <c r="M96" s="141"/>
      <c r="N96" s="141"/>
      <c r="O96" s="141"/>
    </row>
    <row r="97" spans="2:16" s="69" customFormat="1" ht="18" customHeight="1" x14ac:dyDescent="0.2">
      <c r="B97" s="67"/>
      <c r="C97" s="140"/>
      <c r="D97" s="141"/>
      <c r="E97" s="141"/>
      <c r="F97" s="141"/>
      <c r="I97" s="141"/>
      <c r="J97" s="141"/>
      <c r="K97" s="141"/>
      <c r="L97" s="141"/>
      <c r="M97" s="141"/>
      <c r="N97" s="141"/>
      <c r="O97" s="141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3.95" customHeight="1" x14ac:dyDescent="0.2">
      <c r="B100" s="1289"/>
      <c r="C100" s="1289"/>
      <c r="D100" s="1289"/>
      <c r="E100" s="1289"/>
      <c r="F100" s="1289"/>
      <c r="G100" s="1289"/>
      <c r="H100" s="1289"/>
      <c r="I100" s="1289"/>
      <c r="J100" s="1289"/>
      <c r="K100" s="1289"/>
      <c r="L100" s="1289"/>
      <c r="M100" s="1289"/>
      <c r="N100" s="1289"/>
      <c r="O100" s="1289"/>
    </row>
    <row r="101" spans="2:16" ht="18" customHeight="1" x14ac:dyDescent="0.3">
      <c r="B101" s="90" t="str">
        <f>+Capa!G15</f>
        <v>Indicadores de Conjuntura  •  março | 2023</v>
      </c>
      <c r="C101" s="149"/>
      <c r="D101" s="149"/>
      <c r="E101" s="149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165</v>
      </c>
      <c r="P101" s="149"/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F9:G9"/>
    <mergeCell ref="D10:N10"/>
    <mergeCell ref="B11:C11"/>
    <mergeCell ref="D11:E11"/>
    <mergeCell ref="F11:G11"/>
    <mergeCell ref="L11:M11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D14:E14"/>
    <mergeCell ref="F14:G14"/>
    <mergeCell ref="L14:M14"/>
    <mergeCell ref="B12:C12"/>
    <mergeCell ref="D12:E12"/>
    <mergeCell ref="F12:G12"/>
    <mergeCell ref="L12:M12"/>
    <mergeCell ref="B13:C13"/>
    <mergeCell ref="D13:E13"/>
    <mergeCell ref="F13:G13"/>
    <mergeCell ref="L13:M13"/>
    <mergeCell ref="D16:E16"/>
    <mergeCell ref="F16:G16"/>
    <mergeCell ref="L16:M16"/>
    <mergeCell ref="D17:E17"/>
    <mergeCell ref="F17:G17"/>
    <mergeCell ref="L17:M17"/>
    <mergeCell ref="D15:E15"/>
    <mergeCell ref="F15:G15"/>
    <mergeCell ref="L15:M15"/>
    <mergeCell ref="D20:E20"/>
    <mergeCell ref="F20:G20"/>
    <mergeCell ref="L20:M20"/>
    <mergeCell ref="D21:E21"/>
    <mergeCell ref="F21:G21"/>
    <mergeCell ref="L21:M21"/>
    <mergeCell ref="D18:E18"/>
    <mergeCell ref="F18:G18"/>
    <mergeCell ref="L18:M18"/>
    <mergeCell ref="D19:E19"/>
    <mergeCell ref="F19:G19"/>
    <mergeCell ref="L19:M19"/>
    <mergeCell ref="D24:E24"/>
    <mergeCell ref="F24:G24"/>
    <mergeCell ref="L24:M24"/>
    <mergeCell ref="D25:E25"/>
    <mergeCell ref="F25:G25"/>
    <mergeCell ref="L25:M25"/>
    <mergeCell ref="D22:E22"/>
    <mergeCell ref="F22:G22"/>
    <mergeCell ref="L22:M22"/>
    <mergeCell ref="D23:E23"/>
    <mergeCell ref="F23:G23"/>
    <mergeCell ref="L23:M23"/>
    <mergeCell ref="D28:E28"/>
    <mergeCell ref="F28:G28"/>
    <mergeCell ref="L28:M28"/>
    <mergeCell ref="D29:E29"/>
    <mergeCell ref="F29:G29"/>
    <mergeCell ref="L29:M29"/>
    <mergeCell ref="D26:E26"/>
    <mergeCell ref="F26:G26"/>
    <mergeCell ref="L26:M26"/>
    <mergeCell ref="D27:E27"/>
    <mergeCell ref="F27:G27"/>
    <mergeCell ref="L27:M27"/>
    <mergeCell ref="D30:E30"/>
    <mergeCell ref="F30:G30"/>
    <mergeCell ref="L30:M30"/>
    <mergeCell ref="L33:M33"/>
    <mergeCell ref="B67:C72"/>
    <mergeCell ref="D67:O67"/>
    <mergeCell ref="D68:I68"/>
    <mergeCell ref="J68:L68"/>
    <mergeCell ref="M68:M72"/>
    <mergeCell ref="N68:N72"/>
    <mergeCell ref="D31:E31"/>
    <mergeCell ref="F31:G31"/>
    <mergeCell ref="L31:M31"/>
    <mergeCell ref="D32:E32"/>
    <mergeCell ref="F32:G32"/>
    <mergeCell ref="L32:M32"/>
    <mergeCell ref="B73:C73"/>
    <mergeCell ref="B74:C74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5:C75"/>
  </mergeCells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Q120"/>
  <sheetViews>
    <sheetView showGridLines="0" view="pageBreakPreview" topLeftCell="A31" zoomScale="65" zoomScaleNormal="75" zoomScaleSheetLayoutView="65" workbookViewId="0">
      <selection activeCell="N62" sqref="N62"/>
    </sheetView>
  </sheetViews>
  <sheetFormatPr defaultColWidth="9.140625" defaultRowHeight="12.75" x14ac:dyDescent="0.2"/>
  <cols>
    <col min="1" max="1" width="9.140625" style="189"/>
    <col min="2" max="3" width="5.7109375" style="189" customWidth="1"/>
    <col min="4" max="5" width="16.7109375" style="189" customWidth="1"/>
    <col min="6" max="6" width="15.7109375" style="189" customWidth="1"/>
    <col min="7" max="7" width="14.7109375" style="189" customWidth="1"/>
    <col min="8" max="8" width="15.7109375" style="189" customWidth="1"/>
    <col min="9" max="9" width="14.7109375" style="189" customWidth="1"/>
    <col min="10" max="15" width="15.7109375" style="189" customWidth="1"/>
    <col min="16" max="16384" width="9.140625" style="189"/>
  </cols>
  <sheetData>
    <row r="1" spans="2:17" s="9" customFormat="1" ht="26.25" customHeight="1" x14ac:dyDescent="0.2">
      <c r="B1" s="1356" t="s">
        <v>2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88"/>
    </row>
    <row r="2" spans="2:17" s="9" customFormat="1" ht="3.95" customHeight="1" x14ac:dyDescent="0.2">
      <c r="B2" s="1275"/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</row>
    <row r="3" spans="2:17" s="9" customFormat="1" ht="18" customHeight="1" x14ac:dyDescent="0.2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25">
      <c r="G4" s="38"/>
      <c r="Q4" s="1139" t="s">
        <v>0</v>
      </c>
    </row>
    <row r="5" spans="2:17" s="9" customFormat="1" ht="18" customHeight="1" x14ac:dyDescent="0.25">
      <c r="B5" s="39" t="s">
        <v>166</v>
      </c>
      <c r="C5" s="40"/>
      <c r="L5" s="41"/>
      <c r="O5" s="1138"/>
    </row>
    <row r="6" spans="2:17" s="9" customFormat="1" ht="18" customHeight="1" x14ac:dyDescent="0.2">
      <c r="B6" s="80" t="s">
        <v>167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1.95" customHeight="1" x14ac:dyDescent="0.2">
      <c r="B7" s="1232"/>
      <c r="C7" s="1232"/>
      <c r="D7" s="1355" t="s">
        <v>168</v>
      </c>
      <c r="E7" s="1355"/>
      <c r="F7" s="1355"/>
      <c r="G7" s="1355"/>
      <c r="H7" s="1347" t="s">
        <v>169</v>
      </c>
      <c r="I7" s="1347"/>
      <c r="J7" s="1347" t="s">
        <v>170</v>
      </c>
      <c r="K7" s="1348"/>
      <c r="L7" s="1347" t="s">
        <v>171</v>
      </c>
      <c r="M7" s="1347"/>
      <c r="N7" s="1347" t="s">
        <v>31</v>
      </c>
      <c r="O7" s="1357"/>
    </row>
    <row r="8" spans="2:17" ht="21.95" customHeight="1" x14ac:dyDescent="0.2">
      <c r="B8" s="1232"/>
      <c r="C8" s="1232"/>
      <c r="D8" s="1352" t="s">
        <v>172</v>
      </c>
      <c r="E8" s="1352"/>
      <c r="F8" s="1352" t="s">
        <v>173</v>
      </c>
      <c r="G8" s="1352"/>
      <c r="H8" s="1353"/>
      <c r="I8" s="1353"/>
      <c r="J8" s="1349"/>
      <c r="K8" s="1349"/>
      <c r="L8" s="1353"/>
      <c r="M8" s="1353"/>
      <c r="N8" s="1353"/>
      <c r="O8" s="1358"/>
    </row>
    <row r="9" spans="2:17" ht="21.95" customHeight="1" x14ac:dyDescent="0.2">
      <c r="B9" s="1232"/>
      <c r="C9" s="1232"/>
      <c r="D9" s="190" t="s">
        <v>151</v>
      </c>
      <c r="E9" s="191" t="s">
        <v>59</v>
      </c>
      <c r="F9" s="190" t="s">
        <v>151</v>
      </c>
      <c r="G9" s="191" t="s">
        <v>59</v>
      </c>
      <c r="H9" s="190" t="s">
        <v>151</v>
      </c>
      <c r="I9" s="191" t="s">
        <v>59</v>
      </c>
      <c r="J9" s="190" t="s">
        <v>151</v>
      </c>
      <c r="K9" s="191" t="s">
        <v>59</v>
      </c>
      <c r="L9" s="190" t="s">
        <v>151</v>
      </c>
      <c r="M9" s="191" t="s">
        <v>59</v>
      </c>
      <c r="N9" s="190" t="s">
        <v>151</v>
      </c>
      <c r="O9" s="192" t="s">
        <v>59</v>
      </c>
    </row>
    <row r="10" spans="2:17" ht="24" customHeight="1" x14ac:dyDescent="0.2">
      <c r="B10" s="1354">
        <v>2020</v>
      </c>
      <c r="C10" s="1354"/>
      <c r="D10" s="193">
        <v>128445.11300000001</v>
      </c>
      <c r="E10" s="194">
        <v>-6.465760778519936</v>
      </c>
      <c r="F10" s="195">
        <v>38040.270999999986</v>
      </c>
      <c r="G10" s="194">
        <v>4.3976768992859627</v>
      </c>
      <c r="H10" s="195">
        <v>38332.478999999999</v>
      </c>
      <c r="I10" s="194">
        <v>-3.3066824635117231</v>
      </c>
      <c r="J10" s="195">
        <v>74285.769</v>
      </c>
      <c r="K10" s="194">
        <v>-20.354925057424587</v>
      </c>
      <c r="L10" s="195">
        <v>78584.773000000001</v>
      </c>
      <c r="M10" s="194">
        <v>-14.861033542477042</v>
      </c>
      <c r="N10" s="195">
        <v>200518.85900000003</v>
      </c>
      <c r="O10" s="196">
        <v>-6.4633402032385874</v>
      </c>
    </row>
    <row r="11" spans="2:17" ht="24" customHeight="1" x14ac:dyDescent="0.2">
      <c r="B11" s="1354">
        <v>2021</v>
      </c>
      <c r="C11" s="1354"/>
      <c r="D11" s="193">
        <v>136248.446</v>
      </c>
      <c r="E11" s="194">
        <v>6.0752276343904121</v>
      </c>
      <c r="F11" s="195">
        <v>40353.686999999998</v>
      </c>
      <c r="G11" s="194">
        <v>6.0814919010435453</v>
      </c>
      <c r="H11" s="195">
        <v>44264.853000000003</v>
      </c>
      <c r="I11" s="194">
        <v>15.476103176108191</v>
      </c>
      <c r="J11" s="195">
        <v>89404.71</v>
      </c>
      <c r="K11" s="194">
        <v>20.352405586593591</v>
      </c>
      <c r="L11" s="195">
        <v>95530.687000000005</v>
      </c>
      <c r="M11" s="194">
        <v>21.563864541544199</v>
      </c>
      <c r="N11" s="195">
        <v>214741.00899999996</v>
      </c>
      <c r="O11" s="196">
        <v>7.0926745099820998</v>
      </c>
    </row>
    <row r="12" spans="2:17" ht="24" customHeight="1" x14ac:dyDescent="0.2">
      <c r="B12" s="1354">
        <v>2022</v>
      </c>
      <c r="C12" s="1354"/>
      <c r="D12" s="193">
        <v>152911.353</v>
      </c>
      <c r="E12" s="194">
        <v>12.229796000755865</v>
      </c>
      <c r="F12" s="195">
        <v>43303.682999999997</v>
      </c>
      <c r="G12" s="194">
        <v>7.3103506006774621</v>
      </c>
      <c r="H12" s="195">
        <v>49209.904000000002</v>
      </c>
      <c r="I12" s="194">
        <v>11.171506657889507</v>
      </c>
      <c r="J12" s="195">
        <v>119751.77500000001</v>
      </c>
      <c r="K12" s="194">
        <v>33.943474566384715</v>
      </c>
      <c r="L12" s="195">
        <v>125697.92800000001</v>
      </c>
      <c r="M12" s="194">
        <v>31.578586889048555</v>
      </c>
      <c r="N12" s="195">
        <v>239478.78700000001</v>
      </c>
      <c r="O12" s="196">
        <v>11.519820138313719</v>
      </c>
    </row>
    <row r="13" spans="2:17" ht="24" customHeight="1" x14ac:dyDescent="0.2">
      <c r="B13" s="197"/>
      <c r="C13" s="197"/>
      <c r="D13" s="198"/>
      <c r="E13" s="199"/>
      <c r="F13" s="200"/>
      <c r="G13" s="199"/>
      <c r="H13" s="200"/>
      <c r="I13" s="199"/>
      <c r="J13" s="200"/>
      <c r="K13" s="199"/>
      <c r="L13" s="200"/>
      <c r="M13" s="199"/>
      <c r="N13" s="200"/>
      <c r="O13" s="201"/>
    </row>
    <row r="14" spans="2:17" ht="24" customHeight="1" x14ac:dyDescent="0.2">
      <c r="B14" s="208">
        <v>19</v>
      </c>
      <c r="C14" s="209" t="s">
        <v>175</v>
      </c>
      <c r="D14" s="210">
        <v>33980.46</v>
      </c>
      <c r="E14" s="211">
        <v>4.7001697950014965</v>
      </c>
      <c r="F14" s="212">
        <v>8954.2430000000004</v>
      </c>
      <c r="G14" s="211">
        <v>4.1581154988397317</v>
      </c>
      <c r="H14" s="212">
        <v>10043.9</v>
      </c>
      <c r="I14" s="211">
        <v>9.591561147549843</v>
      </c>
      <c r="J14" s="212">
        <v>23133.105</v>
      </c>
      <c r="K14" s="211">
        <v>4.9494751756125277</v>
      </c>
      <c r="L14" s="212">
        <v>23117.902999999998</v>
      </c>
      <c r="M14" s="211">
        <v>6.374377168000156</v>
      </c>
      <c r="N14" s="212">
        <v>52993.805</v>
      </c>
      <c r="O14" s="213">
        <v>4.8838231337229976</v>
      </c>
    </row>
    <row r="15" spans="2:17" ht="24" customHeight="1" x14ac:dyDescent="0.2">
      <c r="B15" s="214"/>
      <c r="C15" s="215" t="s">
        <v>176</v>
      </c>
      <c r="D15" s="210">
        <v>34183.473000000005</v>
      </c>
      <c r="E15" s="211">
        <v>4.1670637035722491</v>
      </c>
      <c r="F15" s="212">
        <v>9063.884</v>
      </c>
      <c r="G15" s="211">
        <v>4.6187024252366093</v>
      </c>
      <c r="H15" s="212">
        <v>9804.491</v>
      </c>
      <c r="I15" s="211">
        <v>8.2483448625737754</v>
      </c>
      <c r="J15" s="212">
        <v>23137.694</v>
      </c>
      <c r="K15" s="211">
        <v>3.2912616838680409</v>
      </c>
      <c r="L15" s="212">
        <v>22993.776000000002</v>
      </c>
      <c r="M15" s="211">
        <v>5.0922379160802445</v>
      </c>
      <c r="N15" s="212">
        <v>53195.766000000003</v>
      </c>
      <c r="O15" s="213">
        <v>4.186999682654835</v>
      </c>
    </row>
    <row r="16" spans="2:17" ht="24" customHeight="1" x14ac:dyDescent="0.2">
      <c r="B16" s="214"/>
      <c r="C16" s="215" t="s">
        <v>177</v>
      </c>
      <c r="D16" s="210">
        <v>34415.909</v>
      </c>
      <c r="E16" s="211">
        <v>4.130263261523015</v>
      </c>
      <c r="F16" s="212">
        <v>9162.5660000000007</v>
      </c>
      <c r="G16" s="211">
        <v>4.8258678975909408</v>
      </c>
      <c r="H16" s="212">
        <v>10148.994000000001</v>
      </c>
      <c r="I16" s="211">
        <v>7.500314853556822</v>
      </c>
      <c r="J16" s="212">
        <v>23144.81</v>
      </c>
      <c r="K16" s="211">
        <v>3.296195491116416</v>
      </c>
      <c r="L16" s="212">
        <v>23008.828000000001</v>
      </c>
      <c r="M16" s="211">
        <v>4.4558429132906641</v>
      </c>
      <c r="N16" s="212">
        <v>53863.450999999994</v>
      </c>
      <c r="O16" s="213">
        <v>4.3634758987355138</v>
      </c>
    </row>
    <row r="17" spans="2:15" ht="24" customHeight="1" x14ac:dyDescent="0.2">
      <c r="B17" s="202"/>
      <c r="C17" s="203" t="s">
        <v>174</v>
      </c>
      <c r="D17" s="204">
        <v>34744.323000000004</v>
      </c>
      <c r="E17" s="205">
        <v>3.561626613016089</v>
      </c>
      <c r="F17" s="206">
        <v>9257.1589999999796</v>
      </c>
      <c r="G17" s="205">
        <v>4.8006642280387091</v>
      </c>
      <c r="H17" s="206">
        <v>9645.9739999999965</v>
      </c>
      <c r="I17" s="205">
        <v>-2.2300844699479905</v>
      </c>
      <c r="J17" s="206">
        <v>23855.404999999995</v>
      </c>
      <c r="K17" s="205">
        <v>6.9994290171425</v>
      </c>
      <c r="L17" s="206">
        <v>23181.263000000014</v>
      </c>
      <c r="M17" s="205">
        <v>2.7772736980374635</v>
      </c>
      <c r="N17" s="206">
        <v>54321.597999999962</v>
      </c>
      <c r="O17" s="207">
        <v>4.4875988101996889</v>
      </c>
    </row>
    <row r="18" spans="2:15" ht="24" customHeight="1" x14ac:dyDescent="0.2">
      <c r="B18" s="214">
        <v>20</v>
      </c>
      <c r="C18" s="215" t="s">
        <v>175</v>
      </c>
      <c r="D18" s="210">
        <v>33822.267999999996</v>
      </c>
      <c r="E18" s="211">
        <v>-0.46553813574037317</v>
      </c>
      <c r="F18" s="212">
        <v>9345.6839999999993</v>
      </c>
      <c r="G18" s="211">
        <v>4.371569992013824</v>
      </c>
      <c r="H18" s="212">
        <v>10090.1</v>
      </c>
      <c r="I18" s="211">
        <v>0.45998068479375931</v>
      </c>
      <c r="J18" s="212">
        <v>21980.445</v>
      </c>
      <c r="K18" s="211">
        <v>-4.9827292963914749</v>
      </c>
      <c r="L18" s="212">
        <v>22825.877</v>
      </c>
      <c r="M18" s="211">
        <v>-1.2632028086630442</v>
      </c>
      <c r="N18" s="212">
        <v>52412.62</v>
      </c>
      <c r="O18" s="213">
        <v>-1.0967036618714121</v>
      </c>
    </row>
    <row r="19" spans="2:15" ht="24" customHeight="1" x14ac:dyDescent="0.2">
      <c r="B19" s="214"/>
      <c r="C19" s="215" t="s">
        <v>176</v>
      </c>
      <c r="D19" s="210">
        <v>28635.228999999999</v>
      </c>
      <c r="E19" s="211">
        <v>-16.230779125339325</v>
      </c>
      <c r="F19" s="212">
        <v>9517.2549999999992</v>
      </c>
      <c r="G19" s="211">
        <v>5.0019505986616641</v>
      </c>
      <c r="H19" s="212">
        <v>8692.3950000000004</v>
      </c>
      <c r="I19" s="211">
        <v>-11.342720392114181</v>
      </c>
      <c r="J19" s="212">
        <v>13774.826999999999</v>
      </c>
      <c r="K19" s="211">
        <v>-40.465860599591295</v>
      </c>
      <c r="L19" s="212">
        <v>15297.153</v>
      </c>
      <c r="M19" s="211">
        <v>-33.472636247304486</v>
      </c>
      <c r="N19" s="212">
        <v>45322.553</v>
      </c>
      <c r="O19" s="213">
        <v>-14.800450471941707</v>
      </c>
    </row>
    <row r="20" spans="2:15" ht="24" customHeight="1" x14ac:dyDescent="0.2">
      <c r="B20" s="214"/>
      <c r="C20" s="215" t="s">
        <v>177</v>
      </c>
      <c r="D20" s="210">
        <v>33045.564999999995</v>
      </c>
      <c r="E20" s="211">
        <v>-3.9817167113034957</v>
      </c>
      <c r="F20" s="212">
        <v>9532.1350000000002</v>
      </c>
      <c r="G20" s="211">
        <v>4.0334661709394481</v>
      </c>
      <c r="H20" s="212">
        <v>9494.1489999999994</v>
      </c>
      <c r="I20" s="211">
        <v>-6.4523143870220174</v>
      </c>
      <c r="J20" s="212">
        <v>18764.752</v>
      </c>
      <c r="K20" s="211">
        <v>-18.924579635780113</v>
      </c>
      <c r="L20" s="212">
        <v>19572.690999999999</v>
      </c>
      <c r="M20" s="211">
        <v>-14.933994030465181</v>
      </c>
      <c r="N20" s="212">
        <v>51263.909999999996</v>
      </c>
      <c r="O20" s="213">
        <v>-4.8261686760471374</v>
      </c>
    </row>
    <row r="21" spans="2:15" ht="24" customHeight="1" x14ac:dyDescent="0.2">
      <c r="B21" s="202"/>
      <c r="C21" s="203" t="s">
        <v>174</v>
      </c>
      <c r="D21" s="204">
        <v>32942.051000000014</v>
      </c>
      <c r="E21" s="205">
        <v>-5.1872416682287597</v>
      </c>
      <c r="F21" s="206">
        <v>9645.1969999999837</v>
      </c>
      <c r="G21" s="205">
        <v>4.1917612088115286</v>
      </c>
      <c r="H21" s="206">
        <v>10055.835000000001</v>
      </c>
      <c r="I21" s="205">
        <v>4.2490369557289354</v>
      </c>
      <c r="J21" s="206">
        <v>19765.745000000003</v>
      </c>
      <c r="K21" s="205">
        <v>-17.143536234241232</v>
      </c>
      <c r="L21" s="206">
        <v>20889.052000000003</v>
      </c>
      <c r="M21" s="205">
        <v>-9.8882058324432531</v>
      </c>
      <c r="N21" s="206">
        <v>51519.776000000005</v>
      </c>
      <c r="O21" s="207">
        <v>-5.1578416378692644</v>
      </c>
    </row>
    <row r="22" spans="2:15" ht="24" customHeight="1" x14ac:dyDescent="0.2">
      <c r="B22" s="214">
        <v>21</v>
      </c>
      <c r="C22" s="215" t="s">
        <v>175</v>
      </c>
      <c r="D22" s="210">
        <v>31667.896999999997</v>
      </c>
      <c r="E22" s="211">
        <v>-6.3696822460279741</v>
      </c>
      <c r="F22" s="212">
        <v>9801.7690000000002</v>
      </c>
      <c r="G22" s="211">
        <v>4.8801671445343198</v>
      </c>
      <c r="H22" s="212">
        <v>10948.790999999999</v>
      </c>
      <c r="I22" s="211">
        <v>8.510232802449913</v>
      </c>
      <c r="J22" s="212">
        <v>20485.008999999998</v>
      </c>
      <c r="K22" s="211">
        <v>-6.8034837329271625</v>
      </c>
      <c r="L22" s="212">
        <v>21817.113000000001</v>
      </c>
      <c r="M22" s="211">
        <v>-4.419387697567978</v>
      </c>
      <c r="N22" s="212">
        <v>51086.352999999988</v>
      </c>
      <c r="O22" s="213">
        <v>-2.5304344640661225</v>
      </c>
    </row>
    <row r="23" spans="2:15" ht="24" customHeight="1" x14ac:dyDescent="0.2">
      <c r="B23" s="214"/>
      <c r="C23" s="215" t="s">
        <v>176</v>
      </c>
      <c r="D23" s="210">
        <v>34154.959000000003</v>
      </c>
      <c r="E23" s="211">
        <v>19.276011377453983</v>
      </c>
      <c r="F23" s="212">
        <v>10032.001</v>
      </c>
      <c r="G23" s="211">
        <v>5.4085553029733946</v>
      </c>
      <c r="H23" s="212">
        <v>10680.794</v>
      </c>
      <c r="I23" s="211">
        <v>22.875156961918997</v>
      </c>
      <c r="J23" s="212">
        <v>20421.441999999999</v>
      </c>
      <c r="K23" s="211">
        <v>48.251894560998856</v>
      </c>
      <c r="L23" s="212">
        <v>22245.861000000001</v>
      </c>
      <c r="M23" s="211">
        <v>45.42484474071744</v>
      </c>
      <c r="N23" s="212">
        <v>53043.334999999992</v>
      </c>
      <c r="O23" s="213">
        <v>17.035187757406312</v>
      </c>
    </row>
    <row r="24" spans="2:15" ht="24" customHeight="1" x14ac:dyDescent="0.2">
      <c r="B24" s="214"/>
      <c r="C24" s="215" t="s">
        <v>177</v>
      </c>
      <c r="D24" s="210">
        <v>34887.042000000001</v>
      </c>
      <c r="E24" s="211">
        <v>5.5725390078820158</v>
      </c>
      <c r="F24" s="212">
        <v>10195.89</v>
      </c>
      <c r="G24" s="211">
        <v>6.963340321974032</v>
      </c>
      <c r="H24" s="212">
        <v>11079.709000000001</v>
      </c>
      <c r="I24" s="211">
        <v>16.700390946044784</v>
      </c>
      <c r="J24" s="212">
        <v>23028.006000000001</v>
      </c>
      <c r="K24" s="211">
        <v>22.719479585981219</v>
      </c>
      <c r="L24" s="212">
        <v>24373.093000000001</v>
      </c>
      <c r="M24" s="211">
        <v>24.526019442088987</v>
      </c>
      <c r="N24" s="212">
        <v>54817.553999999996</v>
      </c>
      <c r="O24" s="213">
        <v>6.9320580501955442</v>
      </c>
    </row>
    <row r="25" spans="2:15" ht="24" customHeight="1" x14ac:dyDescent="0.2">
      <c r="B25" s="202"/>
      <c r="C25" s="203" t="s">
        <v>174</v>
      </c>
      <c r="D25" s="204">
        <v>35538.547999999995</v>
      </c>
      <c r="E25" s="205">
        <v>7.8820137823233383</v>
      </c>
      <c r="F25" s="206">
        <v>10324.027</v>
      </c>
      <c r="G25" s="205">
        <v>7.0380107321811769</v>
      </c>
      <c r="H25" s="206">
        <v>11555.559000000001</v>
      </c>
      <c r="I25" s="205">
        <v>14.913967860451161</v>
      </c>
      <c r="J25" s="206">
        <v>25470.253000000001</v>
      </c>
      <c r="K25" s="205">
        <v>28.860576719976905</v>
      </c>
      <c r="L25" s="206">
        <v>27094.62</v>
      </c>
      <c r="M25" s="205">
        <v>29.70727441341041</v>
      </c>
      <c r="N25" s="206">
        <v>55793.767000000007</v>
      </c>
      <c r="O25" s="207">
        <v>8.2958260532809867</v>
      </c>
    </row>
    <row r="26" spans="2:15" ht="24" customHeight="1" x14ac:dyDescent="0.2">
      <c r="B26" s="214">
        <v>22</v>
      </c>
      <c r="C26" s="215" t="s">
        <v>175</v>
      </c>
      <c r="D26" s="210">
        <v>36555.566999999995</v>
      </c>
      <c r="E26" s="211">
        <v>15.43414771116629</v>
      </c>
      <c r="F26" s="212">
        <v>10571.419</v>
      </c>
      <c r="G26" s="211">
        <v>7.8521540346441432</v>
      </c>
      <c r="H26" s="212">
        <v>12402.540999999999</v>
      </c>
      <c r="I26" s="211">
        <v>13.277721713749035</v>
      </c>
      <c r="J26" s="212">
        <v>27405.987000000001</v>
      </c>
      <c r="K26" s="211">
        <v>33.785574612146888</v>
      </c>
      <c r="L26" s="212">
        <v>29039.441999999999</v>
      </c>
      <c r="M26" s="211">
        <v>33.103962930384043</v>
      </c>
      <c r="N26" s="212">
        <v>57896.072</v>
      </c>
      <c r="O26" s="213">
        <v>13.329820196795051</v>
      </c>
    </row>
    <row r="27" spans="2:15" ht="24" customHeight="1" x14ac:dyDescent="0.2">
      <c r="B27" s="214"/>
      <c r="C27" s="215" t="s">
        <v>176</v>
      </c>
      <c r="D27" s="210">
        <v>37837.073999999993</v>
      </c>
      <c r="E27" s="211">
        <v>10.780616073935235</v>
      </c>
      <c r="F27" s="212">
        <v>10698.647000000001</v>
      </c>
      <c r="G27" s="211">
        <v>6.6451947124008592</v>
      </c>
      <c r="H27" s="212">
        <v>12249.071</v>
      </c>
      <c r="I27" s="211">
        <v>14.683149960574093</v>
      </c>
      <c r="J27" s="212">
        <v>30084.219000000001</v>
      </c>
      <c r="K27" s="211">
        <v>47.316820232381239</v>
      </c>
      <c r="L27" s="212">
        <v>31406.21</v>
      </c>
      <c r="M27" s="211">
        <v>41.177767855332718</v>
      </c>
      <c r="N27" s="212">
        <v>59462.800999999999</v>
      </c>
      <c r="O27" s="213">
        <v>12.102304653355622</v>
      </c>
    </row>
    <row r="28" spans="2:15" ht="24" customHeight="1" x14ac:dyDescent="0.2">
      <c r="B28" s="214"/>
      <c r="C28" s="215" t="s">
        <v>177</v>
      </c>
      <c r="D28" s="210">
        <v>38940.17</v>
      </c>
      <c r="E28" s="211">
        <v>11.617860866507378</v>
      </c>
      <c r="F28" s="212">
        <v>10893.802</v>
      </c>
      <c r="G28" s="211">
        <v>6.845032655315042</v>
      </c>
      <c r="H28" s="212">
        <v>12203.888999999999</v>
      </c>
      <c r="I28" s="211">
        <v>10.146295358479174</v>
      </c>
      <c r="J28" s="212">
        <v>31363.293000000001</v>
      </c>
      <c r="K28" s="211">
        <v>36.196303752917203</v>
      </c>
      <c r="L28" s="212">
        <v>33123.85</v>
      </c>
      <c r="M28" s="211">
        <v>35.90335046930646</v>
      </c>
      <c r="N28" s="212">
        <v>60277.304000000011</v>
      </c>
      <c r="O28" s="213">
        <v>9.9598570195233762</v>
      </c>
    </row>
    <row r="29" spans="2:15" ht="24" customHeight="1" x14ac:dyDescent="0.2">
      <c r="B29" s="214"/>
      <c r="C29" s="215" t="s">
        <v>174</v>
      </c>
      <c r="D29" s="210">
        <v>39578.542000000001</v>
      </c>
      <c r="E29" s="211">
        <v>11.367920827829003</v>
      </c>
      <c r="F29" s="212">
        <v>11139.815000000001</v>
      </c>
      <c r="G29" s="211">
        <v>7.9018390788788251</v>
      </c>
      <c r="H29" s="212">
        <v>12354.403</v>
      </c>
      <c r="I29" s="211">
        <v>6.913071016296124</v>
      </c>
      <c r="J29" s="212">
        <v>30898.276000000002</v>
      </c>
      <c r="K29" s="211">
        <v>21.311225294856719</v>
      </c>
      <c r="L29" s="212">
        <v>32128.425999999999</v>
      </c>
      <c r="M29" s="211">
        <v>18.578618190622343</v>
      </c>
      <c r="N29" s="212">
        <v>61842.610000000008</v>
      </c>
      <c r="O29" s="213">
        <v>10.841431445200689</v>
      </c>
    </row>
    <row r="30" spans="2:15" ht="2.1" customHeight="1" x14ac:dyDescent="0.2">
      <c r="B30" s="216"/>
      <c r="C30" s="217"/>
      <c r="D30" s="218"/>
      <c r="E30" s="219"/>
      <c r="F30" s="218"/>
      <c r="G30" s="219"/>
      <c r="H30" s="218"/>
      <c r="I30" s="219"/>
      <c r="J30" s="218"/>
      <c r="K30" s="219"/>
      <c r="L30" s="218"/>
      <c r="M30" s="219"/>
      <c r="N30" s="218"/>
      <c r="O30" s="220"/>
    </row>
    <row r="31" spans="2:15" ht="18" customHeight="1" x14ac:dyDescent="0.2">
      <c r="B31" s="221" t="s">
        <v>178</v>
      </c>
      <c r="C31" s="222"/>
      <c r="D31" s="223"/>
      <c r="E31" s="223"/>
      <c r="F31" s="223"/>
      <c r="G31" s="223"/>
      <c r="H31" s="223"/>
      <c r="I31" s="223"/>
      <c r="J31" s="223"/>
      <c r="K31" s="223"/>
      <c r="L31" s="223"/>
      <c r="M31" s="223"/>
      <c r="N31" s="223"/>
      <c r="O31" s="223"/>
    </row>
    <row r="32" spans="2:15" ht="18" customHeight="1" x14ac:dyDescent="0.2">
      <c r="B32" s="224"/>
      <c r="C32" s="225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2">
      <c r="B33" s="224"/>
      <c r="C33" s="225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5" customHeight="1" x14ac:dyDescent="0.2">
      <c r="C34" s="225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3" customHeight="1" x14ac:dyDescent="0.2"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3" customHeight="1" x14ac:dyDescent="0.2">
      <c r="B36" s="225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3" customHeight="1" x14ac:dyDescent="0.2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2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2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2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2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2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2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2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2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2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2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2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2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2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2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2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2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2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2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2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2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2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29.1" customHeight="1" x14ac:dyDescent="0.2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6" customHeight="1" x14ac:dyDescent="0.2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24" customHeight="1" x14ac:dyDescent="0.2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24" customHeight="1" x14ac:dyDescent="0.2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4" customHeight="1" x14ac:dyDescent="0.2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24" customHeight="1" x14ac:dyDescent="0.2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6" ht="24" customHeight="1" x14ac:dyDescent="0.2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6" ht="24" customHeight="1" x14ac:dyDescent="0.2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6" ht="18" customHeight="1" x14ac:dyDescent="0.2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6" ht="24" customHeight="1" x14ac:dyDescent="0.2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6" s="9" customFormat="1" ht="18" customHeight="1" x14ac:dyDescent="0.25">
      <c r="B69" s="39" t="s">
        <v>179</v>
      </c>
      <c r="C69" s="40"/>
      <c r="L69" s="41"/>
    </row>
    <row r="70" spans="2:16" s="9" customFormat="1" ht="18" customHeight="1" x14ac:dyDescent="0.2">
      <c r="B70" s="80" t="s">
        <v>180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1.95" customHeight="1" x14ac:dyDescent="0.2">
      <c r="B71" s="1232"/>
      <c r="C71" s="1232"/>
      <c r="D71" s="1355" t="s">
        <v>168</v>
      </c>
      <c r="E71" s="1355"/>
      <c r="F71" s="1355"/>
      <c r="G71" s="1355"/>
      <c r="H71" s="1347" t="s">
        <v>169</v>
      </c>
      <c r="I71" s="1347"/>
      <c r="J71" s="1347" t="s">
        <v>170</v>
      </c>
      <c r="K71" s="1348"/>
      <c r="L71" s="1347" t="s">
        <v>171</v>
      </c>
      <c r="M71" s="1348"/>
      <c r="N71" s="1347" t="s">
        <v>181</v>
      </c>
      <c r="O71" s="1350"/>
    </row>
    <row r="72" spans="2:16" ht="21.95" customHeight="1" x14ac:dyDescent="0.2">
      <c r="B72" s="1232"/>
      <c r="C72" s="1232"/>
      <c r="D72" s="1352" t="s">
        <v>172</v>
      </c>
      <c r="E72" s="1352"/>
      <c r="F72" s="1352" t="s">
        <v>173</v>
      </c>
      <c r="G72" s="1352"/>
      <c r="H72" s="1353"/>
      <c r="I72" s="1353"/>
      <c r="J72" s="1349"/>
      <c r="K72" s="1349"/>
      <c r="L72" s="1349" t="s">
        <v>182</v>
      </c>
      <c r="M72" s="1349"/>
      <c r="N72" s="1349" t="s">
        <v>31</v>
      </c>
      <c r="O72" s="1351"/>
    </row>
    <row r="73" spans="2:16" ht="21.95" customHeight="1" x14ac:dyDescent="0.2">
      <c r="B73" s="1232"/>
      <c r="C73" s="1232"/>
      <c r="D73" s="190" t="s">
        <v>151</v>
      </c>
      <c r="E73" s="191" t="s">
        <v>59</v>
      </c>
      <c r="F73" s="190" t="s">
        <v>151</v>
      </c>
      <c r="G73" s="191" t="s">
        <v>59</v>
      </c>
      <c r="H73" s="190" t="s">
        <v>151</v>
      </c>
      <c r="I73" s="191" t="s">
        <v>59</v>
      </c>
      <c r="J73" s="190" t="s">
        <v>151</v>
      </c>
      <c r="K73" s="191" t="s">
        <v>59</v>
      </c>
      <c r="L73" s="190" t="s">
        <v>151</v>
      </c>
      <c r="M73" s="191" t="s">
        <v>59</v>
      </c>
      <c r="N73" s="190" t="s">
        <v>151</v>
      </c>
      <c r="O73" s="192" t="s">
        <v>59</v>
      </c>
    </row>
    <row r="74" spans="2:16" ht="24" customHeight="1" x14ac:dyDescent="0.2">
      <c r="B74" s="1344">
        <v>2020</v>
      </c>
      <c r="C74" s="1344"/>
      <c r="D74" s="193">
        <v>122748.20800000001</v>
      </c>
      <c r="E74" s="194">
        <v>-7.0217692598392167</v>
      </c>
      <c r="F74" s="193">
        <v>33888.46699999999</v>
      </c>
      <c r="G74" s="194">
        <v>0.34496065923548258</v>
      </c>
      <c r="H74" s="193">
        <v>35058.962</v>
      </c>
      <c r="I74" s="194">
        <v>-4.7185136865607209</v>
      </c>
      <c r="J74" s="193">
        <v>71687.128000000012</v>
      </c>
      <c r="K74" s="194">
        <v>-18.632019718059588</v>
      </c>
      <c r="L74" s="193">
        <v>76504.722999999998</v>
      </c>
      <c r="M74" s="194">
        <v>-11.810693986588017</v>
      </c>
      <c r="N74" s="193">
        <v>186933.85299999997</v>
      </c>
      <c r="O74" s="196">
        <v>-8.3005159484597755</v>
      </c>
    </row>
    <row r="75" spans="2:16" ht="24" customHeight="1" x14ac:dyDescent="0.2">
      <c r="B75" s="1344">
        <v>2021</v>
      </c>
      <c r="C75" s="1344"/>
      <c r="D75" s="193">
        <v>128460.34399999998</v>
      </c>
      <c r="E75" s="194">
        <v>4.6535392190816927</v>
      </c>
      <c r="F75" s="193">
        <v>35439.220999999998</v>
      </c>
      <c r="G75" s="194">
        <v>4.576052377937323</v>
      </c>
      <c r="H75" s="193">
        <v>38583.410000000003</v>
      </c>
      <c r="I75" s="194">
        <v>10.052915999053269</v>
      </c>
      <c r="J75" s="193">
        <v>81310.786999999997</v>
      </c>
      <c r="K75" s="194">
        <v>13.424528598774366</v>
      </c>
      <c r="L75" s="193">
        <v>86632.27399999999</v>
      </c>
      <c r="M75" s="194">
        <v>13.237811474724225</v>
      </c>
      <c r="N75" s="193">
        <v>197220.36900000001</v>
      </c>
      <c r="O75" s="196">
        <v>5.5027571704735712</v>
      </c>
    </row>
    <row r="76" spans="2:16" ht="24" customHeight="1" x14ac:dyDescent="0.2">
      <c r="B76" s="1344">
        <v>2022</v>
      </c>
      <c r="C76" s="1344"/>
      <c r="D76" s="193">
        <v>135758.30899999998</v>
      </c>
      <c r="E76" s="194">
        <v>5.6811034228586577</v>
      </c>
      <c r="F76" s="193">
        <v>36273.279999999999</v>
      </c>
      <c r="G76" s="194">
        <v>2.35349134790519</v>
      </c>
      <c r="H76" s="193">
        <v>39637.667999999998</v>
      </c>
      <c r="I76" s="194">
        <v>2.7324127131323817</v>
      </c>
      <c r="J76" s="193">
        <v>94905.546000000002</v>
      </c>
      <c r="K76" s="194">
        <v>16.719502419771203</v>
      </c>
      <c r="L76" s="193">
        <v>96152.126000000004</v>
      </c>
      <c r="M76" s="194">
        <v>10.988805396012125</v>
      </c>
      <c r="N76" s="193">
        <v>210485.519</v>
      </c>
      <c r="O76" s="196">
        <v>6.7260547514744751</v>
      </c>
    </row>
    <row r="77" spans="2:16" ht="24" customHeight="1" x14ac:dyDescent="0.2">
      <c r="B77" s="1345"/>
      <c r="C77" s="1345"/>
      <c r="D77" s="204"/>
      <c r="E77" s="205"/>
      <c r="F77" s="206"/>
      <c r="G77" s="205"/>
      <c r="H77" s="206"/>
      <c r="I77" s="205"/>
      <c r="J77" s="206"/>
      <c r="K77" s="205"/>
      <c r="L77" s="206"/>
      <c r="M77" s="205"/>
      <c r="N77" s="206"/>
      <c r="O77" s="207"/>
    </row>
    <row r="78" spans="2:16" ht="24" customHeight="1" x14ac:dyDescent="0.2">
      <c r="B78" s="228">
        <v>19</v>
      </c>
      <c r="C78" s="229" t="s">
        <v>175</v>
      </c>
      <c r="D78" s="210">
        <v>32778.085999999996</v>
      </c>
      <c r="E78" s="211">
        <v>3.3783546389913433</v>
      </c>
      <c r="F78" s="210">
        <v>8359.6680000000033</v>
      </c>
      <c r="G78" s="211">
        <v>1.4482679447391789</v>
      </c>
      <c r="H78" s="210">
        <v>9168.0069999999996</v>
      </c>
      <c r="I78" s="211">
        <v>6.4115461082107528</v>
      </c>
      <c r="J78" s="210">
        <v>22059.784</v>
      </c>
      <c r="K78" s="211">
        <v>4.5221035378804064</v>
      </c>
      <c r="L78" s="210">
        <v>21818.179</v>
      </c>
      <c r="M78" s="211">
        <v>6.2525442230340289</v>
      </c>
      <c r="N78" s="210">
        <v>50527.767999999996</v>
      </c>
      <c r="O78" s="213">
        <v>2.8263245879408538</v>
      </c>
    </row>
    <row r="79" spans="2:16" ht="24" customHeight="1" x14ac:dyDescent="0.2">
      <c r="B79" s="230"/>
      <c r="C79" s="231" t="s">
        <v>176</v>
      </c>
      <c r="D79" s="210">
        <v>32894.739000000001</v>
      </c>
      <c r="E79" s="211">
        <v>3.2634750408050195</v>
      </c>
      <c r="F79" s="210">
        <v>8415.3169999999973</v>
      </c>
      <c r="G79" s="211">
        <v>1.8735060779813573</v>
      </c>
      <c r="H79" s="210">
        <v>9177.5920000000006</v>
      </c>
      <c r="I79" s="211">
        <v>6.1331939439636329</v>
      </c>
      <c r="J79" s="210">
        <v>21759.069</v>
      </c>
      <c r="K79" s="211">
        <v>2.0298286838376534</v>
      </c>
      <c r="L79" s="210">
        <v>21405.436000000002</v>
      </c>
      <c r="M79" s="211">
        <v>4.054574917403353</v>
      </c>
      <c r="N79" s="210">
        <v>50816.285000000003</v>
      </c>
      <c r="O79" s="213">
        <v>2.6135597356148788</v>
      </c>
    </row>
    <row r="80" spans="2:16" ht="24" customHeight="1" x14ac:dyDescent="0.2">
      <c r="B80" s="230"/>
      <c r="C80" s="231" t="s">
        <v>177</v>
      </c>
      <c r="D80" s="210">
        <v>33095.241000000002</v>
      </c>
      <c r="E80" s="211">
        <v>3.5253511546832206</v>
      </c>
      <c r="F80" s="210">
        <v>8471.146999999999</v>
      </c>
      <c r="G80" s="211">
        <v>2.5254021610445543</v>
      </c>
      <c r="H80" s="210">
        <v>9441.7970000000005</v>
      </c>
      <c r="I80" s="211">
        <v>5.8576221368945136</v>
      </c>
      <c r="J80" s="210">
        <v>21726.272000000001</v>
      </c>
      <c r="K80" s="211">
        <v>3.0793661803803829</v>
      </c>
      <c r="L80" s="210">
        <v>21665.277999999998</v>
      </c>
      <c r="M80" s="211">
        <v>5.9657071688341334</v>
      </c>
      <c r="N80" s="210">
        <v>51045.913999999997</v>
      </c>
      <c r="O80" s="213">
        <v>2.5381828622905056</v>
      </c>
    </row>
    <row r="81" spans="2:15" ht="24" customHeight="1" x14ac:dyDescent="0.2">
      <c r="B81" s="226"/>
      <c r="C81" s="227" t="s">
        <v>174</v>
      </c>
      <c r="D81" s="204">
        <v>33250.156999999999</v>
      </c>
      <c r="E81" s="205">
        <v>2.8909879307738917</v>
      </c>
      <c r="F81" s="204">
        <v>8525.8349999999973</v>
      </c>
      <c r="G81" s="205">
        <v>2.7058194706102601</v>
      </c>
      <c r="H81" s="204">
        <v>9007.75</v>
      </c>
      <c r="I81" s="205">
        <v>-4.6168908606086685</v>
      </c>
      <c r="J81" s="204">
        <v>22557.256000000001</v>
      </c>
      <c r="K81" s="205">
        <v>6.6851786706979777</v>
      </c>
      <c r="L81" s="204">
        <v>21861.673999999999</v>
      </c>
      <c r="M81" s="205">
        <v>3.5430612847469067</v>
      </c>
      <c r="N81" s="204">
        <v>51464.891000000003</v>
      </c>
      <c r="O81" s="207">
        <v>2.7540335560863438</v>
      </c>
    </row>
    <row r="82" spans="2:15" ht="24" customHeight="1" x14ac:dyDescent="0.2">
      <c r="B82" s="230">
        <v>20</v>
      </c>
      <c r="C82" s="231" t="s">
        <v>175</v>
      </c>
      <c r="D82" s="210">
        <v>32395.027000000002</v>
      </c>
      <c r="E82" s="211">
        <v>-1.1686435870599476</v>
      </c>
      <c r="F82" s="210">
        <v>8403.6709999999948</v>
      </c>
      <c r="G82" s="211">
        <v>0.52637257843244356</v>
      </c>
      <c r="H82" s="210">
        <v>8994.8549999999996</v>
      </c>
      <c r="I82" s="211">
        <v>-1.8886547534267772</v>
      </c>
      <c r="J82" s="210">
        <v>20937.631000000001</v>
      </c>
      <c r="K82" s="211">
        <v>-5.0868721108057962</v>
      </c>
      <c r="L82" s="210">
        <v>21506.781999999999</v>
      </c>
      <c r="M82" s="211">
        <v>-1.4272364343513755</v>
      </c>
      <c r="N82" s="210">
        <v>49223.343999999997</v>
      </c>
      <c r="O82" s="213">
        <v>-2.5815983005621712</v>
      </c>
    </row>
    <row r="83" spans="2:15" ht="24" customHeight="1" x14ac:dyDescent="0.2">
      <c r="B83" s="230"/>
      <c r="C83" s="231" t="s">
        <v>176</v>
      </c>
      <c r="D83" s="210">
        <v>27393.328000000001</v>
      </c>
      <c r="E83" s="211">
        <v>-16.724288342886684</v>
      </c>
      <c r="F83" s="210">
        <v>8138.1639999999979</v>
      </c>
      <c r="G83" s="211">
        <v>-3.2934350541993784</v>
      </c>
      <c r="H83" s="210">
        <v>8066.8860000000004</v>
      </c>
      <c r="I83" s="211">
        <v>-12.102368464407654</v>
      </c>
      <c r="J83" s="210">
        <v>13242.654</v>
      </c>
      <c r="K83" s="211">
        <v>-39.139611166268182</v>
      </c>
      <c r="L83" s="210">
        <v>15071.779</v>
      </c>
      <c r="M83" s="211">
        <v>-29.589011875301207</v>
      </c>
      <c r="N83" s="210">
        <v>41781.021999999997</v>
      </c>
      <c r="O83" s="213">
        <v>-17.780250956952102</v>
      </c>
    </row>
    <row r="84" spans="2:15" ht="24" customHeight="1" x14ac:dyDescent="0.2">
      <c r="B84" s="230"/>
      <c r="C84" s="231" t="s">
        <v>177</v>
      </c>
      <c r="D84" s="210">
        <v>31528.019</v>
      </c>
      <c r="E84" s="211">
        <v>-4.7354905196188231</v>
      </c>
      <c r="F84" s="210">
        <v>8640.627999999997</v>
      </c>
      <c r="G84" s="211">
        <v>2.0006853853439033</v>
      </c>
      <c r="H84" s="210">
        <v>8706.9490000000005</v>
      </c>
      <c r="I84" s="211">
        <v>-7.7829252206968675</v>
      </c>
      <c r="J84" s="210">
        <v>18381.448</v>
      </c>
      <c r="K84" s="211">
        <v>-15.3952965331558</v>
      </c>
      <c r="L84" s="210">
        <v>19401.753000000001</v>
      </c>
      <c r="M84" s="211">
        <v>-10.447708079259343</v>
      </c>
      <c r="N84" s="210">
        <v>47876.038</v>
      </c>
      <c r="O84" s="213">
        <v>-6.2098525652807375</v>
      </c>
    </row>
    <row r="85" spans="2:15" ht="24" customHeight="1" x14ac:dyDescent="0.2">
      <c r="B85" s="226"/>
      <c r="C85" s="227" t="s">
        <v>174</v>
      </c>
      <c r="D85" s="204">
        <v>31431.833999999999</v>
      </c>
      <c r="E85" s="205">
        <v>-5.4686147797738283</v>
      </c>
      <c r="F85" s="204">
        <v>8706.0040000000045</v>
      </c>
      <c r="G85" s="205">
        <v>2.1132123715742468</v>
      </c>
      <c r="H85" s="204">
        <v>9290.2720000000008</v>
      </c>
      <c r="I85" s="205">
        <v>3.1364325164441764</v>
      </c>
      <c r="J85" s="204">
        <v>19125.395</v>
      </c>
      <c r="K85" s="205">
        <v>-15.214000319897069</v>
      </c>
      <c r="L85" s="204">
        <v>20524.409</v>
      </c>
      <c r="M85" s="205">
        <v>-6.1169377971695971</v>
      </c>
      <c r="N85" s="204">
        <v>48053.449000000001</v>
      </c>
      <c r="O85" s="207">
        <v>-6.6286781798488681</v>
      </c>
    </row>
    <row r="86" spans="2:15" ht="24" customHeight="1" x14ac:dyDescent="0.2">
      <c r="B86" s="230">
        <v>21</v>
      </c>
      <c r="C86" s="231" t="s">
        <v>175</v>
      </c>
      <c r="D86" s="210">
        <v>30130.268999999997</v>
      </c>
      <c r="E86" s="211">
        <v>-6.9910668696155254</v>
      </c>
      <c r="F86" s="210">
        <v>8602.396999999999</v>
      </c>
      <c r="G86" s="211">
        <v>2.3647522612439742</v>
      </c>
      <c r="H86" s="210">
        <v>9558.4979999999996</v>
      </c>
      <c r="I86" s="211">
        <v>6.266282224671782</v>
      </c>
      <c r="J86" s="210">
        <v>19423.512999999999</v>
      </c>
      <c r="K86" s="211">
        <v>-7.2315631123693098</v>
      </c>
      <c r="L86" s="210">
        <v>20911.223999999998</v>
      </c>
      <c r="M86" s="211">
        <v>-2.7691636991531321</v>
      </c>
      <c r="N86" s="210">
        <v>46823.298999999999</v>
      </c>
      <c r="O86" s="213">
        <v>-4.8758268028275324</v>
      </c>
    </row>
    <row r="87" spans="2:15" ht="24" customHeight="1" x14ac:dyDescent="0.2">
      <c r="B87" s="230"/>
      <c r="C87" s="231" t="s">
        <v>176</v>
      </c>
      <c r="D87" s="210">
        <v>32380.956999999999</v>
      </c>
      <c r="E87" s="211">
        <v>18.207459130194039</v>
      </c>
      <c r="F87" s="210">
        <v>8884.9289999999983</v>
      </c>
      <c r="G87" s="211">
        <v>9.1760868913430613</v>
      </c>
      <c r="H87" s="210">
        <v>9387.9629999999997</v>
      </c>
      <c r="I87" s="211">
        <v>16.37654232376655</v>
      </c>
      <c r="J87" s="210">
        <v>19006.005000000001</v>
      </c>
      <c r="K87" s="211">
        <v>43.521117443678591</v>
      </c>
      <c r="L87" s="210">
        <v>20779.759999999998</v>
      </c>
      <c r="M87" s="211">
        <v>37.871979147252603</v>
      </c>
      <c r="N87" s="210">
        <v>48895.781000000003</v>
      </c>
      <c r="O87" s="213">
        <v>17.028685894758656</v>
      </c>
    </row>
    <row r="88" spans="2:15" ht="24" customHeight="1" x14ac:dyDescent="0.2">
      <c r="B88" s="230"/>
      <c r="C88" s="231" t="s">
        <v>177</v>
      </c>
      <c r="D88" s="210">
        <v>32791.786</v>
      </c>
      <c r="E88" s="211">
        <v>4.0083932961344715</v>
      </c>
      <c r="F88" s="210">
        <v>9011.9369999999981</v>
      </c>
      <c r="G88" s="211">
        <v>4.2972455242836549</v>
      </c>
      <c r="H88" s="210">
        <v>9591.8590000000004</v>
      </c>
      <c r="I88" s="211">
        <v>10.163261551204684</v>
      </c>
      <c r="J88" s="210">
        <v>20629.116999999998</v>
      </c>
      <c r="K88" s="211">
        <v>12.227921325893366</v>
      </c>
      <c r="L88" s="210">
        <v>21770.787</v>
      </c>
      <c r="M88" s="211">
        <v>12.210412121007819</v>
      </c>
      <c r="N88" s="210">
        <v>50266.248</v>
      </c>
      <c r="O88" s="213">
        <v>4.9924974994798088</v>
      </c>
    </row>
    <row r="89" spans="2:15" ht="24" customHeight="1" x14ac:dyDescent="0.2">
      <c r="B89" s="226"/>
      <c r="C89" s="227" t="s">
        <v>174</v>
      </c>
      <c r="D89" s="204">
        <v>33157.332000000002</v>
      </c>
      <c r="E89" s="205">
        <v>5.4896510334077275</v>
      </c>
      <c r="F89" s="204">
        <v>8939.9580000000024</v>
      </c>
      <c r="G89" s="205">
        <v>2.6872719102816633</v>
      </c>
      <c r="H89" s="204">
        <v>10045.09</v>
      </c>
      <c r="I89" s="205">
        <v>8.1248213184716089</v>
      </c>
      <c r="J89" s="204">
        <v>22252.151999999998</v>
      </c>
      <c r="K89" s="205">
        <v>16.348718549342365</v>
      </c>
      <c r="L89" s="204">
        <v>23170.503000000001</v>
      </c>
      <c r="M89" s="205">
        <v>12.892424819637927</v>
      </c>
      <c r="N89" s="204">
        <v>51235.040999999997</v>
      </c>
      <c r="O89" s="207">
        <v>6.6209441074666531</v>
      </c>
    </row>
    <row r="90" spans="2:15" ht="24" customHeight="1" x14ac:dyDescent="0.2">
      <c r="B90" s="230">
        <v>22</v>
      </c>
      <c r="C90" s="231" t="s">
        <v>175</v>
      </c>
      <c r="D90" s="210">
        <v>33619.214</v>
      </c>
      <c r="E90" s="211">
        <v>11.579534852476758</v>
      </c>
      <c r="F90" s="210">
        <v>9063.1760000000013</v>
      </c>
      <c r="G90" s="211">
        <v>5.3564024073755601</v>
      </c>
      <c r="H90" s="210">
        <v>10217.013999999999</v>
      </c>
      <c r="I90" s="211">
        <v>6.8893250801538075</v>
      </c>
      <c r="J90" s="210">
        <v>23071.231</v>
      </c>
      <c r="K90" s="211">
        <v>18.779908660189328</v>
      </c>
      <c r="L90" s="210">
        <v>23591.891</v>
      </c>
      <c r="M90" s="211">
        <v>12.819273515505358</v>
      </c>
      <c r="N90" s="210">
        <v>52390.625999999997</v>
      </c>
      <c r="O90" s="213">
        <v>11.89007848421786</v>
      </c>
    </row>
    <row r="91" spans="2:15" ht="24" customHeight="1" x14ac:dyDescent="0.2">
      <c r="B91" s="230"/>
      <c r="C91" s="231" t="s">
        <v>176</v>
      </c>
      <c r="D91" s="210">
        <v>33859.659</v>
      </c>
      <c r="E91" s="211">
        <v>4.5665790544732854</v>
      </c>
      <c r="F91" s="210">
        <v>9033.5</v>
      </c>
      <c r="G91" s="211">
        <v>1.6721686802449565</v>
      </c>
      <c r="H91" s="210">
        <v>9749.5370000000003</v>
      </c>
      <c r="I91" s="211">
        <v>3.851463837256297</v>
      </c>
      <c r="J91" s="210">
        <v>23794.675999999999</v>
      </c>
      <c r="K91" s="211">
        <v>25.195568453233584</v>
      </c>
      <c r="L91" s="210">
        <v>23935.184000000001</v>
      </c>
      <c r="M91" s="211">
        <v>15.185083947071586</v>
      </c>
      <c r="N91" s="210">
        <v>52516.256999999998</v>
      </c>
      <c r="O91" s="213">
        <v>7.4044752450114215</v>
      </c>
    </row>
    <row r="92" spans="2:15" ht="24" customHeight="1" x14ac:dyDescent="0.2">
      <c r="B92" s="230"/>
      <c r="C92" s="231" t="s">
        <v>177</v>
      </c>
      <c r="D92" s="210">
        <v>34214.654999999999</v>
      </c>
      <c r="E92" s="211">
        <v>4.3391018714259655</v>
      </c>
      <c r="F92" s="210">
        <v>9054.494999999999</v>
      </c>
      <c r="G92" s="211">
        <v>0.47224031859078863</v>
      </c>
      <c r="H92" s="210">
        <v>9741.7469999999994</v>
      </c>
      <c r="I92" s="211">
        <v>1.562658500296954</v>
      </c>
      <c r="J92" s="210">
        <v>23989.901000000002</v>
      </c>
      <c r="K92" s="211">
        <v>16.29145833047534</v>
      </c>
      <c r="L92" s="210">
        <v>24317.68</v>
      </c>
      <c r="M92" s="211">
        <v>11.698672170188429</v>
      </c>
      <c r="N92" s="210">
        <v>52700.031999999999</v>
      </c>
      <c r="O92" s="213">
        <v>4.8417856848993468</v>
      </c>
    </row>
    <row r="93" spans="2:15" ht="24" customHeight="1" x14ac:dyDescent="0.2">
      <c r="B93" s="230"/>
      <c r="C93" s="231" t="s">
        <v>174</v>
      </c>
      <c r="D93" s="210">
        <v>34064.780999999995</v>
      </c>
      <c r="E93" s="211">
        <v>2.7367973997425077</v>
      </c>
      <c r="F93" s="210">
        <v>9122.1090000000022</v>
      </c>
      <c r="G93" s="211">
        <v>2.037492793590312</v>
      </c>
      <c r="H93" s="210">
        <v>9929.3700000000008</v>
      </c>
      <c r="I93" s="211">
        <v>-1.1520056067192974</v>
      </c>
      <c r="J93" s="210">
        <v>24049.738000000001</v>
      </c>
      <c r="K93" s="211">
        <v>8.0782568805030763</v>
      </c>
      <c r="L93" s="210">
        <v>24307.370999999999</v>
      </c>
      <c r="M93" s="211">
        <v>4.9065313774155017</v>
      </c>
      <c r="N93" s="210">
        <v>52878.603999999999</v>
      </c>
      <c r="O93" s="213">
        <v>3.2078885230129917</v>
      </c>
    </row>
    <row r="94" spans="2:15" ht="2.1" customHeight="1" x14ac:dyDescent="0.2">
      <c r="B94" s="232"/>
      <c r="C94" s="233"/>
      <c r="D94" s="218"/>
      <c r="E94" s="219"/>
      <c r="F94" s="218"/>
      <c r="G94" s="219"/>
      <c r="H94" s="218"/>
      <c r="I94" s="219"/>
      <c r="J94" s="218"/>
      <c r="K94" s="219"/>
      <c r="L94" s="218"/>
      <c r="M94" s="219"/>
      <c r="N94" s="218"/>
      <c r="O94" s="220"/>
    </row>
    <row r="95" spans="2:15" ht="18" customHeight="1" x14ac:dyDescent="0.2">
      <c r="B95" s="234" t="s">
        <v>178</v>
      </c>
      <c r="C95" s="235"/>
      <c r="D95" s="236"/>
      <c r="E95" s="236"/>
      <c r="F95" s="236"/>
      <c r="G95" s="236"/>
      <c r="H95" s="236"/>
      <c r="I95" s="236"/>
      <c r="J95" s="236"/>
      <c r="K95" s="236"/>
      <c r="L95" s="236"/>
      <c r="M95" s="236"/>
      <c r="N95" s="236"/>
      <c r="O95" s="236"/>
    </row>
    <row r="96" spans="2:15" ht="18" customHeight="1" x14ac:dyDescent="0.2">
      <c r="B96" s="237" t="s">
        <v>183</v>
      </c>
      <c r="C96" s="238"/>
      <c r="D96" s="225"/>
      <c r="E96" s="225"/>
      <c r="G96" s="225"/>
      <c r="H96" s="225"/>
      <c r="I96" s="225"/>
      <c r="J96" s="225"/>
      <c r="K96" s="225"/>
      <c r="L96" s="225"/>
      <c r="M96" s="225"/>
      <c r="N96" s="225"/>
      <c r="O96" s="225"/>
    </row>
    <row r="97" spans="2:16" ht="18" customHeight="1" x14ac:dyDescent="0.2">
      <c r="B97" s="239"/>
      <c r="C97" s="238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</row>
    <row r="98" spans="2:16" ht="18" customHeight="1" x14ac:dyDescent="0.2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2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s="240" customFormat="1" ht="3.95" customHeight="1" x14ac:dyDescent="0.2">
      <c r="B100" s="1346"/>
      <c r="C100" s="1346"/>
      <c r="D100" s="1346"/>
      <c r="E100" s="1346"/>
      <c r="F100" s="1346"/>
      <c r="G100" s="1346"/>
      <c r="H100" s="1346"/>
      <c r="I100" s="1346"/>
      <c r="J100" s="1346"/>
      <c r="K100" s="1346"/>
      <c r="L100" s="1346"/>
      <c r="M100" s="1346"/>
      <c r="N100" s="1346"/>
      <c r="O100" s="1346"/>
    </row>
    <row r="101" spans="2:16" ht="18" customHeight="1" x14ac:dyDescent="0.3">
      <c r="B101" s="123" t="s">
        <v>864</v>
      </c>
      <c r="C101" s="241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março | 2023</v>
      </c>
      <c r="P101" s="242"/>
    </row>
    <row r="102" spans="2:16" ht="15" x14ac:dyDescent="0.2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" x14ac:dyDescent="0.2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" x14ac:dyDescent="0.2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" x14ac:dyDescent="0.2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" x14ac:dyDescent="0.2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" x14ac:dyDescent="0.2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" x14ac:dyDescent="0.2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" x14ac:dyDescent="0.2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" x14ac:dyDescent="0.2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" x14ac:dyDescent="0.2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" x14ac:dyDescent="0.2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" x14ac:dyDescent="0.2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" x14ac:dyDescent="0.2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" x14ac:dyDescent="0.2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" x14ac:dyDescent="0.2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" x14ac:dyDescent="0.2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" x14ac:dyDescent="0.2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" x14ac:dyDescent="0.2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" x14ac:dyDescent="0.2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26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11:C11"/>
    <mergeCell ref="B71:C73"/>
    <mergeCell ref="D71:G71"/>
    <mergeCell ref="B12:C12"/>
    <mergeCell ref="B74:C74"/>
    <mergeCell ref="B77:C77"/>
    <mergeCell ref="B100:O100"/>
    <mergeCell ref="J71:K72"/>
    <mergeCell ref="L71:M72"/>
    <mergeCell ref="N71:O72"/>
    <mergeCell ref="D72:E72"/>
    <mergeCell ref="F72:G72"/>
    <mergeCell ref="H71:I72"/>
    <mergeCell ref="B75:C75"/>
    <mergeCell ref="B76:C76"/>
  </mergeCells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Q1484"/>
  <sheetViews>
    <sheetView view="pageBreakPreview" topLeftCell="A85" zoomScale="65" zoomScaleNormal="75" zoomScaleSheetLayoutView="65" workbookViewId="0">
      <selection activeCell="F88" sqref="F8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3" width="18.7109375" style="9" customWidth="1"/>
    <col min="14" max="16384" width="9.140625" style="9"/>
  </cols>
  <sheetData>
    <row r="1" spans="2:17" ht="26.25" customHeight="1" x14ac:dyDescent="0.2">
      <c r="B1" s="1186" t="s">
        <v>2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88"/>
      <c r="O1" s="188"/>
      <c r="P1" s="188"/>
      <c r="Q1" s="243"/>
    </row>
    <row r="2" spans="2:17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</row>
    <row r="3" spans="2:17" ht="18" customHeight="1" x14ac:dyDescent="0.2"/>
    <row r="4" spans="2:17" ht="18" customHeight="1" x14ac:dyDescent="0.25">
      <c r="O4" s="1139" t="s">
        <v>0</v>
      </c>
    </row>
    <row r="5" spans="2:17" ht="18" customHeight="1" x14ac:dyDescent="0.25">
      <c r="B5" s="39" t="s">
        <v>184</v>
      </c>
      <c r="C5" s="40"/>
      <c r="M5" s="1138"/>
    </row>
    <row r="6" spans="2:17" ht="18" customHeight="1" x14ac:dyDescent="0.2">
      <c r="B6" s="127" t="s">
        <v>167</v>
      </c>
      <c r="C6" s="92"/>
    </row>
    <row r="7" spans="2:17" ht="21.95" customHeight="1" x14ac:dyDescent="0.2">
      <c r="B7" s="1232"/>
      <c r="C7" s="1259"/>
      <c r="D7" s="1199" t="s">
        <v>185</v>
      </c>
      <c r="E7" s="1199"/>
      <c r="F7" s="1199" t="s">
        <v>186</v>
      </c>
      <c r="G7" s="1199"/>
      <c r="H7" s="1199" t="s">
        <v>187</v>
      </c>
      <c r="I7" s="1199"/>
      <c r="J7" s="1199" t="s">
        <v>188</v>
      </c>
      <c r="K7" s="1199"/>
      <c r="L7" s="1199" t="s">
        <v>189</v>
      </c>
      <c r="M7" s="1173"/>
    </row>
    <row r="8" spans="2:17" ht="21.95" customHeight="1" x14ac:dyDescent="0.2">
      <c r="B8" s="1232"/>
      <c r="C8" s="1259"/>
      <c r="D8" s="1176"/>
      <c r="E8" s="1176"/>
      <c r="F8" s="1176"/>
      <c r="G8" s="1176"/>
      <c r="H8" s="1176"/>
      <c r="I8" s="1176"/>
      <c r="J8" s="1176"/>
      <c r="K8" s="1176"/>
      <c r="L8" s="1176"/>
      <c r="M8" s="1174"/>
    </row>
    <row r="9" spans="2:17" ht="21.95" customHeight="1" x14ac:dyDescent="0.2">
      <c r="B9" s="1232"/>
      <c r="C9" s="1259"/>
      <c r="D9" s="245" t="s">
        <v>151</v>
      </c>
      <c r="E9" s="246" t="s">
        <v>59</v>
      </c>
      <c r="F9" s="245" t="s">
        <v>151</v>
      </c>
      <c r="G9" s="246" t="s">
        <v>59</v>
      </c>
      <c r="H9" s="245" t="s">
        <v>151</v>
      </c>
      <c r="I9" s="246" t="s">
        <v>59</v>
      </c>
      <c r="J9" s="245" t="s">
        <v>151</v>
      </c>
      <c r="K9" s="246" t="s">
        <v>59</v>
      </c>
      <c r="L9" s="245" t="s">
        <v>151</v>
      </c>
      <c r="M9" s="180" t="s">
        <v>59</v>
      </c>
    </row>
    <row r="10" spans="2:17" ht="24" customHeight="1" x14ac:dyDescent="0.2">
      <c r="B10" s="1359">
        <v>2020</v>
      </c>
      <c r="C10" s="1359"/>
      <c r="D10" s="50">
        <v>4359.1589999999997</v>
      </c>
      <c r="E10" s="247">
        <v>-2.639057578666526</v>
      </c>
      <c r="F10" s="50">
        <v>30603.251999999997</v>
      </c>
      <c r="G10" s="247">
        <v>-5.2103170393451688</v>
      </c>
      <c r="H10" s="50">
        <v>8298.3189999999995</v>
      </c>
      <c r="I10" s="247">
        <v>2.611103657590319</v>
      </c>
      <c r="J10" s="50">
        <v>131507.274</v>
      </c>
      <c r="K10" s="247">
        <v>-6.5245157813038741</v>
      </c>
      <c r="L10" s="50">
        <v>174768.00399999999</v>
      </c>
      <c r="M10" s="94">
        <v>-5.80386389881048</v>
      </c>
    </row>
    <row r="11" spans="2:17" ht="24" customHeight="1" x14ac:dyDescent="0.2">
      <c r="B11" s="1359">
        <v>2021</v>
      </c>
      <c r="C11" s="1359"/>
      <c r="D11" s="50">
        <v>4697.8360000000002</v>
      </c>
      <c r="E11" s="247">
        <v>7.7693197242862722</v>
      </c>
      <c r="F11" s="50">
        <v>33225.176999999996</v>
      </c>
      <c r="G11" s="247">
        <v>8.5674718490701629</v>
      </c>
      <c r="H11" s="50">
        <v>8938.59</v>
      </c>
      <c r="I11" s="247">
        <v>7.7156710895303071</v>
      </c>
      <c r="J11" s="50">
        <v>138868.14800000002</v>
      </c>
      <c r="K11" s="247">
        <v>5.5973131950100452</v>
      </c>
      <c r="L11" s="50">
        <v>185729.75099999999</v>
      </c>
      <c r="M11" s="94">
        <v>6.2721703910974425</v>
      </c>
    </row>
    <row r="12" spans="2:17" ht="24" customHeight="1" x14ac:dyDescent="0.2">
      <c r="B12" s="1359">
        <v>2022</v>
      </c>
      <c r="C12" s="1359"/>
      <c r="D12" s="50">
        <v>4537.0829999999996</v>
      </c>
      <c r="E12" s="247">
        <v>-3.4218521038197336</v>
      </c>
      <c r="F12" s="50">
        <v>36002.523000000001</v>
      </c>
      <c r="G12" s="247">
        <v>8.3591608857343402</v>
      </c>
      <c r="H12" s="50">
        <v>9434.2029999999995</v>
      </c>
      <c r="I12" s="247">
        <v>5.5446440657866525</v>
      </c>
      <c r="J12" s="50">
        <v>156367.049</v>
      </c>
      <c r="K12" s="247">
        <v>12.601090496288592</v>
      </c>
      <c r="L12" s="50">
        <v>206340.85800000001</v>
      </c>
      <c r="M12" s="94">
        <v>11.097364255875197</v>
      </c>
    </row>
    <row r="13" spans="2:17" ht="24" customHeight="1" x14ac:dyDescent="0.2">
      <c r="B13" s="1345"/>
      <c r="C13" s="1345"/>
      <c r="D13" s="204"/>
      <c r="E13" s="205"/>
      <c r="F13" s="206"/>
      <c r="G13" s="205"/>
      <c r="H13" s="206"/>
      <c r="I13" s="205"/>
      <c r="J13" s="206"/>
      <c r="K13" s="205"/>
      <c r="L13" s="206"/>
      <c r="M13" s="205"/>
    </row>
    <row r="14" spans="2:17" ht="24" customHeight="1" x14ac:dyDescent="0.2">
      <c r="B14" s="249">
        <v>19</v>
      </c>
      <c r="C14" s="249" t="s">
        <v>175</v>
      </c>
      <c r="D14" s="61">
        <v>1106.3710000000001</v>
      </c>
      <c r="E14" s="250">
        <v>7.5767564329941806</v>
      </c>
      <c r="F14" s="61">
        <v>8042.8769999999995</v>
      </c>
      <c r="G14" s="250">
        <v>1.2150777158189907</v>
      </c>
      <c r="H14" s="61">
        <v>2030.65</v>
      </c>
      <c r="I14" s="250">
        <v>13.610106384466691</v>
      </c>
      <c r="J14" s="61">
        <v>34681.873</v>
      </c>
      <c r="K14" s="250">
        <v>5.3202275644348429</v>
      </c>
      <c r="L14" s="61">
        <v>45861.771000000001</v>
      </c>
      <c r="M14" s="99">
        <v>4.9658631511311224</v>
      </c>
    </row>
    <row r="15" spans="2:17" ht="24" customHeight="1" x14ac:dyDescent="0.2">
      <c r="B15" s="157"/>
      <c r="C15" s="157" t="s">
        <v>176</v>
      </c>
      <c r="D15" s="61">
        <v>1125.779</v>
      </c>
      <c r="E15" s="250">
        <v>9.1803176936900766</v>
      </c>
      <c r="F15" s="61">
        <v>8041.79</v>
      </c>
      <c r="G15" s="250">
        <v>0.19649841347249009</v>
      </c>
      <c r="H15" s="61">
        <v>2007.307</v>
      </c>
      <c r="I15" s="250">
        <v>8.3730919507898349</v>
      </c>
      <c r="J15" s="61">
        <v>35037.983999999997</v>
      </c>
      <c r="K15" s="250">
        <v>5.5438055339885439</v>
      </c>
      <c r="L15" s="61">
        <v>46212.86</v>
      </c>
      <c r="M15" s="99">
        <v>4.7745964285160536</v>
      </c>
    </row>
    <row r="16" spans="2:17" ht="24" customHeight="1" x14ac:dyDescent="0.2">
      <c r="B16" s="157"/>
      <c r="C16" s="157" t="s">
        <v>177</v>
      </c>
      <c r="D16" s="61">
        <v>1129</v>
      </c>
      <c r="E16" s="250">
        <v>7.9392213270309764</v>
      </c>
      <c r="F16" s="61">
        <v>8059.7439999999997</v>
      </c>
      <c r="G16" s="250">
        <v>0.27267319886332686</v>
      </c>
      <c r="H16" s="61">
        <v>2021.3979999999999</v>
      </c>
      <c r="I16" s="250">
        <v>7.4685792059205003</v>
      </c>
      <c r="J16" s="61">
        <v>35436.987999999998</v>
      </c>
      <c r="K16" s="250">
        <v>5.3753363882090843</v>
      </c>
      <c r="L16" s="61">
        <v>46647.13</v>
      </c>
      <c r="M16" s="99">
        <v>4.6040357979949098</v>
      </c>
    </row>
    <row r="17" spans="2:13" ht="24" customHeight="1" x14ac:dyDescent="0.2">
      <c r="B17" s="158"/>
      <c r="C17" s="158" t="s">
        <v>174</v>
      </c>
      <c r="D17" s="56">
        <v>1116.1680000000001</v>
      </c>
      <c r="E17" s="248">
        <v>4.0124497954542759</v>
      </c>
      <c r="F17" s="56">
        <v>8141.0140000000019</v>
      </c>
      <c r="G17" s="248">
        <v>0.19588686807223699</v>
      </c>
      <c r="H17" s="56">
        <v>2027.7999999999997</v>
      </c>
      <c r="I17" s="248">
        <v>4.3469311617974293</v>
      </c>
      <c r="J17" s="56">
        <v>35529.534</v>
      </c>
      <c r="K17" s="248">
        <v>4.7100081210999845</v>
      </c>
      <c r="L17" s="56">
        <v>46814.515999999996</v>
      </c>
      <c r="M17" s="97">
        <v>3.8640050139222337</v>
      </c>
    </row>
    <row r="18" spans="2:13" ht="24" customHeight="1" x14ac:dyDescent="0.2">
      <c r="B18" s="157">
        <v>20</v>
      </c>
      <c r="C18" s="157" t="s">
        <v>175</v>
      </c>
      <c r="D18" s="61">
        <v>1086.4839999999999</v>
      </c>
      <c r="E18" s="250">
        <v>-1.7974983075297657</v>
      </c>
      <c r="F18" s="61">
        <v>7833.6149999999998</v>
      </c>
      <c r="G18" s="250">
        <v>-2.6018301659965659</v>
      </c>
      <c r="H18" s="61">
        <v>2047.318</v>
      </c>
      <c r="I18" s="250">
        <v>0.82082091941002577</v>
      </c>
      <c r="J18" s="61">
        <v>34584.305</v>
      </c>
      <c r="K18" s="250">
        <v>-0.28132275324346256</v>
      </c>
      <c r="L18" s="61">
        <v>45551.722000000002</v>
      </c>
      <c r="M18" s="99">
        <v>-0.67605108402812863</v>
      </c>
    </row>
    <row r="19" spans="2:13" ht="24" customHeight="1" x14ac:dyDescent="0.2">
      <c r="B19" s="157"/>
      <c r="C19" s="157" t="s">
        <v>176</v>
      </c>
      <c r="D19" s="61">
        <v>1076.6030000000001</v>
      </c>
      <c r="E19" s="250">
        <v>-4.368175281294107</v>
      </c>
      <c r="F19" s="61">
        <v>6463.4670000000006</v>
      </c>
      <c r="G19" s="250">
        <v>-19.626513500103826</v>
      </c>
      <c r="H19" s="61">
        <v>2053.346</v>
      </c>
      <c r="I19" s="250">
        <v>2.29357044039602</v>
      </c>
      <c r="J19" s="61">
        <v>30199.588999999996</v>
      </c>
      <c r="K19" s="250">
        <v>-13.80899939905219</v>
      </c>
      <c r="L19" s="61">
        <v>39793.004999999997</v>
      </c>
      <c r="M19" s="99">
        <v>-13.891923157320285</v>
      </c>
    </row>
    <row r="20" spans="2:13" ht="24" customHeight="1" x14ac:dyDescent="0.2">
      <c r="B20" s="157"/>
      <c r="C20" s="157" t="s">
        <v>177</v>
      </c>
      <c r="D20" s="61">
        <v>1084.4469999999999</v>
      </c>
      <c r="E20" s="250">
        <v>-3.9462356067316295</v>
      </c>
      <c r="F20" s="61">
        <v>8135.6150000000007</v>
      </c>
      <c r="G20" s="250">
        <v>0.94135744261854004</v>
      </c>
      <c r="H20" s="61">
        <v>2088.6260000000002</v>
      </c>
      <c r="I20" s="250">
        <v>3.3258170830286815</v>
      </c>
      <c r="J20" s="61">
        <v>33241.043000000005</v>
      </c>
      <c r="K20" s="250">
        <v>-6.196759724613143</v>
      </c>
      <c r="L20" s="61">
        <v>44549.731</v>
      </c>
      <c r="M20" s="99">
        <v>-4.4963087761240583</v>
      </c>
    </row>
    <row r="21" spans="2:13" ht="24" customHeight="1" x14ac:dyDescent="0.2">
      <c r="B21" s="158"/>
      <c r="C21" s="158" t="s">
        <v>174</v>
      </c>
      <c r="D21" s="56">
        <v>1111.6249999999995</v>
      </c>
      <c r="E21" s="248">
        <v>-0.40701758158274703</v>
      </c>
      <c r="F21" s="56">
        <v>8170.5549999999976</v>
      </c>
      <c r="G21" s="248">
        <v>0.36286634564191012</v>
      </c>
      <c r="H21" s="56">
        <v>2109.0289999999995</v>
      </c>
      <c r="I21" s="248">
        <v>4.0057697997829989</v>
      </c>
      <c r="J21" s="56">
        <v>33482.337</v>
      </c>
      <c r="K21" s="248">
        <v>-5.7619584878315644</v>
      </c>
      <c r="L21" s="56">
        <v>44873.54599999998</v>
      </c>
      <c r="M21" s="97">
        <v>-4.1460857995413551</v>
      </c>
    </row>
    <row r="22" spans="2:13" ht="24" customHeight="1" x14ac:dyDescent="0.2">
      <c r="B22" s="157">
        <v>21</v>
      </c>
      <c r="C22" s="157" t="s">
        <v>175</v>
      </c>
      <c r="D22" s="61">
        <v>1158.01</v>
      </c>
      <c r="E22" s="250">
        <v>6.5832538721233069</v>
      </c>
      <c r="F22" s="61">
        <v>8169.9159999999993</v>
      </c>
      <c r="G22" s="250">
        <v>4.2930498882061352</v>
      </c>
      <c r="H22" s="61">
        <v>2241.6559999999999</v>
      </c>
      <c r="I22" s="250">
        <v>9.4923211733594961</v>
      </c>
      <c r="J22" s="61">
        <v>33039.751000000004</v>
      </c>
      <c r="K22" s="250">
        <v>-4.466054760967431</v>
      </c>
      <c r="L22" s="61">
        <v>44609.332999999999</v>
      </c>
      <c r="M22" s="99">
        <v>-2.0688328752972329</v>
      </c>
    </row>
    <row r="23" spans="2:13" ht="24" customHeight="1" x14ac:dyDescent="0.2">
      <c r="B23" s="157"/>
      <c r="C23" s="157" t="s">
        <v>176</v>
      </c>
      <c r="D23" s="61">
        <v>1182.825</v>
      </c>
      <c r="E23" s="250">
        <v>9.866403864748662</v>
      </c>
      <c r="F23" s="61">
        <v>8307.5640000000003</v>
      </c>
      <c r="G23" s="250">
        <v>28.531080919884012</v>
      </c>
      <c r="H23" s="61">
        <v>2249.9140000000002</v>
      </c>
      <c r="I23" s="250">
        <v>9.5730578285393886</v>
      </c>
      <c r="J23" s="61">
        <v>34225.536</v>
      </c>
      <c r="K23" s="250">
        <v>13.331131758117643</v>
      </c>
      <c r="L23" s="61">
        <v>45965.839</v>
      </c>
      <c r="M23" s="99">
        <v>15.512359521478714</v>
      </c>
    </row>
    <row r="24" spans="2:13" ht="24" customHeight="1" x14ac:dyDescent="0.2">
      <c r="B24" s="157"/>
      <c r="C24" s="157" t="s">
        <v>177</v>
      </c>
      <c r="D24" s="61">
        <v>1186.8050000000001</v>
      </c>
      <c r="E24" s="250">
        <v>9.4387277570964869</v>
      </c>
      <c r="F24" s="61">
        <v>8352.5249999999996</v>
      </c>
      <c r="G24" s="250">
        <v>2.6661782790852184</v>
      </c>
      <c r="H24" s="61">
        <v>2197.0949999999998</v>
      </c>
      <c r="I24" s="250">
        <v>5.1933184782722908</v>
      </c>
      <c r="J24" s="61">
        <v>35437.207999999999</v>
      </c>
      <c r="K24" s="250">
        <v>6.6067872780044556</v>
      </c>
      <c r="L24" s="61">
        <v>47173.633000000002</v>
      </c>
      <c r="M24" s="99">
        <v>5.8898268095042061</v>
      </c>
    </row>
    <row r="25" spans="2:13" ht="24" customHeight="1" x14ac:dyDescent="0.2">
      <c r="B25" s="158"/>
      <c r="C25" s="158" t="s">
        <v>174</v>
      </c>
      <c r="D25" s="56">
        <v>1170.1959999999999</v>
      </c>
      <c r="E25" s="248">
        <v>5.2689531091870467</v>
      </c>
      <c r="F25" s="56">
        <v>8395.1720000000005</v>
      </c>
      <c r="G25" s="248">
        <v>2.7491033350856009</v>
      </c>
      <c r="H25" s="56">
        <v>2249.9250000000002</v>
      </c>
      <c r="I25" s="248">
        <v>6.6806098920404011</v>
      </c>
      <c r="J25" s="56">
        <v>36165.652999999998</v>
      </c>
      <c r="K25" s="248">
        <v>8.0141239842368215</v>
      </c>
      <c r="L25" s="56">
        <v>47980.946000000004</v>
      </c>
      <c r="M25" s="97">
        <v>6.9247926161218221</v>
      </c>
    </row>
    <row r="26" spans="2:13" ht="24" customHeight="1" x14ac:dyDescent="0.2">
      <c r="B26" s="157">
        <v>22</v>
      </c>
      <c r="C26" s="157" t="s">
        <v>175</v>
      </c>
      <c r="D26" s="61">
        <v>1156.681</v>
      </c>
      <c r="E26" s="250">
        <v>-0.11476584830872882</v>
      </c>
      <c r="F26" s="61">
        <v>8657.4889999999996</v>
      </c>
      <c r="G26" s="250">
        <v>5.9679071363769376</v>
      </c>
      <c r="H26" s="61">
        <v>2411.509</v>
      </c>
      <c r="I26" s="250">
        <v>7.5771215565635375</v>
      </c>
      <c r="J26" s="61">
        <v>37666.745000000003</v>
      </c>
      <c r="K26" s="250">
        <v>14.004324669395963</v>
      </c>
      <c r="L26" s="61">
        <v>49892.423999999999</v>
      </c>
      <c r="M26" s="99">
        <v>11.843017244844267</v>
      </c>
    </row>
    <row r="27" spans="2:13" ht="24" customHeight="1" x14ac:dyDescent="0.2">
      <c r="B27" s="157"/>
      <c r="C27" s="157" t="s">
        <v>176</v>
      </c>
      <c r="D27" s="61">
        <v>1138.69</v>
      </c>
      <c r="E27" s="250">
        <v>-3.7313212013611485</v>
      </c>
      <c r="F27" s="61">
        <v>8990.32</v>
      </c>
      <c r="G27" s="250">
        <v>8.2184861892126158</v>
      </c>
      <c r="H27" s="61">
        <v>2371.5039999999999</v>
      </c>
      <c r="I27" s="250">
        <v>5.4042065607840861</v>
      </c>
      <c r="J27" s="61">
        <v>38744.046000000002</v>
      </c>
      <c r="K27" s="250">
        <v>13.20215993111109</v>
      </c>
      <c r="L27" s="61">
        <v>51244.56</v>
      </c>
      <c r="M27" s="99">
        <v>11.484008809237656</v>
      </c>
    </row>
    <row r="28" spans="2:13" ht="24" customHeight="1" x14ac:dyDescent="0.2">
      <c r="B28" s="157"/>
      <c r="C28" s="157" t="s">
        <v>177</v>
      </c>
      <c r="D28" s="61">
        <v>1125.4190000000001</v>
      </c>
      <c r="E28" s="250">
        <v>-5.1723745686949378</v>
      </c>
      <c r="F28" s="61">
        <v>9044.6990000000005</v>
      </c>
      <c r="G28" s="250">
        <v>8.2870030320172816</v>
      </c>
      <c r="H28" s="61">
        <v>2295.0390000000002</v>
      </c>
      <c r="I28" s="250">
        <v>4.4578864364080983</v>
      </c>
      <c r="J28" s="61">
        <v>39591.436000000002</v>
      </c>
      <c r="K28" s="250">
        <v>11.722785835723858</v>
      </c>
      <c r="L28" s="61">
        <v>52056.593000000001</v>
      </c>
      <c r="M28" s="99">
        <v>10.351036563158056</v>
      </c>
    </row>
    <row r="29" spans="2:13" ht="24" customHeight="1" x14ac:dyDescent="0.2">
      <c r="B29" s="157"/>
      <c r="C29" s="157" t="s">
        <v>174</v>
      </c>
      <c r="D29" s="61">
        <v>1116.2929999999999</v>
      </c>
      <c r="E29" s="250">
        <v>-4.6063223596730873</v>
      </c>
      <c r="F29" s="61">
        <v>9310.0149999999994</v>
      </c>
      <c r="G29" s="250">
        <v>10.897251420221043</v>
      </c>
      <c r="H29" s="61">
        <v>2356.1509999999998</v>
      </c>
      <c r="I29" s="250">
        <v>4.7213129326532988</v>
      </c>
      <c r="J29" s="61">
        <v>40364.822</v>
      </c>
      <c r="K29" s="250">
        <v>11.610930957060294</v>
      </c>
      <c r="L29" s="61">
        <v>53147.281000000003</v>
      </c>
      <c r="M29" s="99">
        <v>10.767472154467317</v>
      </c>
    </row>
    <row r="30" spans="2:13" ht="2.1" customHeight="1" x14ac:dyDescent="0.2">
      <c r="B30" s="86"/>
      <c r="C30" s="66"/>
      <c r="D30" s="63"/>
      <c r="E30" s="66"/>
      <c r="F30" s="63"/>
      <c r="G30" s="66"/>
      <c r="H30" s="63"/>
      <c r="I30" s="66"/>
      <c r="J30" s="63"/>
      <c r="K30" s="66"/>
      <c r="L30" s="63"/>
      <c r="M30" s="103"/>
    </row>
    <row r="31" spans="2:13" ht="18" customHeight="1" x14ac:dyDescent="0.2">
      <c r="B31" s="251" t="s">
        <v>178</v>
      </c>
      <c r="C31" s="252"/>
      <c r="D31" s="253"/>
      <c r="E31" s="253"/>
      <c r="F31" s="253"/>
      <c r="G31" s="253"/>
      <c r="H31" s="253"/>
      <c r="I31" s="253"/>
      <c r="J31" s="253"/>
      <c r="K31" s="253"/>
      <c r="L31" s="253"/>
      <c r="M31" s="253"/>
    </row>
    <row r="32" spans="2:13" ht="18" customHeight="1" x14ac:dyDescent="0.2">
      <c r="B32" s="254"/>
      <c r="C32" s="72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2">
      <c r="B33" s="72"/>
      <c r="C33" s="72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2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2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2">
      <c r="B36" s="72"/>
      <c r="C36" s="72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2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2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2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2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25">
      <c r="B70" s="39" t="s">
        <v>190</v>
      </c>
      <c r="C70" s="40"/>
    </row>
    <row r="71" spans="2:13" ht="18" customHeight="1" x14ac:dyDescent="0.2">
      <c r="B71" s="127" t="s">
        <v>180</v>
      </c>
      <c r="C71" s="92"/>
    </row>
    <row r="72" spans="2:13" ht="21.95" customHeight="1" x14ac:dyDescent="0.2">
      <c r="B72" s="1232"/>
      <c r="C72" s="1259"/>
      <c r="D72" s="1199" t="s">
        <v>185</v>
      </c>
      <c r="E72" s="1199"/>
      <c r="F72" s="1199" t="s">
        <v>186</v>
      </c>
      <c r="G72" s="1199"/>
      <c r="H72" s="1199" t="s">
        <v>187</v>
      </c>
      <c r="I72" s="1199"/>
      <c r="J72" s="1199" t="s">
        <v>188</v>
      </c>
      <c r="K72" s="1199"/>
      <c r="L72" s="1199" t="s">
        <v>189</v>
      </c>
      <c r="M72" s="1173"/>
    </row>
    <row r="73" spans="2:13" ht="21.95" customHeight="1" x14ac:dyDescent="0.2">
      <c r="B73" s="1232"/>
      <c r="C73" s="1259"/>
      <c r="D73" s="1176"/>
      <c r="E73" s="1176"/>
      <c r="F73" s="1176"/>
      <c r="G73" s="1176"/>
      <c r="H73" s="1176"/>
      <c r="I73" s="1176"/>
      <c r="J73" s="1176"/>
      <c r="K73" s="1176"/>
      <c r="L73" s="1176"/>
      <c r="M73" s="1174"/>
    </row>
    <row r="74" spans="2:13" ht="21.95" customHeight="1" x14ac:dyDescent="0.2">
      <c r="B74" s="1232"/>
      <c r="C74" s="1259"/>
      <c r="D74" s="245" t="s">
        <v>151</v>
      </c>
      <c r="E74" s="246" t="s">
        <v>59</v>
      </c>
      <c r="F74" s="245" t="s">
        <v>151</v>
      </c>
      <c r="G74" s="246" t="s">
        <v>59</v>
      </c>
      <c r="H74" s="245" t="s">
        <v>151</v>
      </c>
      <c r="I74" s="246" t="s">
        <v>59</v>
      </c>
      <c r="J74" s="245" t="s">
        <v>151</v>
      </c>
      <c r="K74" s="246" t="s">
        <v>59</v>
      </c>
      <c r="L74" s="245" t="s">
        <v>151</v>
      </c>
      <c r="M74" s="180" t="s">
        <v>59</v>
      </c>
    </row>
    <row r="75" spans="2:13" ht="24" customHeight="1" x14ac:dyDescent="0.2">
      <c r="B75" s="1181">
        <v>2020</v>
      </c>
      <c r="C75" s="1181"/>
      <c r="D75" s="50">
        <v>3887.1359999999995</v>
      </c>
      <c r="E75" s="247">
        <v>-3.2737228011965214</v>
      </c>
      <c r="F75" s="50">
        <v>29848.128999999997</v>
      </c>
      <c r="G75" s="247">
        <v>-7.3410798355839191</v>
      </c>
      <c r="H75" s="50">
        <v>7476.6259999999993</v>
      </c>
      <c r="I75" s="247">
        <v>4.9686113032487711E-2</v>
      </c>
      <c r="J75" s="50">
        <v>121433.20699999999</v>
      </c>
      <c r="K75" s="247">
        <v>-8.4698758558524716</v>
      </c>
      <c r="L75" s="50">
        <v>162645.098</v>
      </c>
      <c r="M75" s="94">
        <v>-7.7843495748537777</v>
      </c>
    </row>
    <row r="76" spans="2:13" ht="24" customHeight="1" x14ac:dyDescent="0.2">
      <c r="B76" s="1181">
        <v>2021</v>
      </c>
      <c r="C76" s="1181"/>
      <c r="D76" s="50">
        <v>4111.1390000000001</v>
      </c>
      <c r="E76" s="247">
        <v>5.7626746272834373</v>
      </c>
      <c r="F76" s="50">
        <v>31605.394</v>
      </c>
      <c r="G76" s="247">
        <v>5.8873539443628164</v>
      </c>
      <c r="H76" s="50">
        <v>7821.0810000000001</v>
      </c>
      <c r="I76" s="247">
        <v>4.6070914875239399</v>
      </c>
      <c r="J76" s="50">
        <v>127001.16</v>
      </c>
      <c r="K76" s="247">
        <v>4.5851980175406259</v>
      </c>
      <c r="L76" s="50">
        <v>170538.774</v>
      </c>
      <c r="M76" s="94">
        <v>4.8533131936137508</v>
      </c>
    </row>
    <row r="77" spans="2:13" ht="24" customHeight="1" x14ac:dyDescent="0.2">
      <c r="B77" s="1181">
        <v>2022</v>
      </c>
      <c r="C77" s="1181"/>
      <c r="D77" s="50">
        <v>3993.0929999999998</v>
      </c>
      <c r="E77" s="247">
        <v>-2.871369710437921</v>
      </c>
      <c r="F77" s="50">
        <v>32363.687000000002</v>
      </c>
      <c r="G77" s="247">
        <v>2.3992518492254922</v>
      </c>
      <c r="H77" s="50">
        <v>7879.0609999999997</v>
      </c>
      <c r="I77" s="247">
        <v>0.74132974712830535</v>
      </c>
      <c r="J77" s="50">
        <v>136789.79700000002</v>
      </c>
      <c r="K77" s="247">
        <v>7.7075177896013036</v>
      </c>
      <c r="L77" s="50">
        <v>181025.63799999998</v>
      </c>
      <c r="M77" s="94">
        <v>6.1492549489067905</v>
      </c>
    </row>
    <row r="78" spans="2:13" ht="24" customHeight="1" x14ac:dyDescent="0.2">
      <c r="B78" s="1345"/>
      <c r="C78" s="1345"/>
      <c r="D78" s="204"/>
      <c r="E78" s="205"/>
      <c r="F78" s="206"/>
      <c r="G78" s="205"/>
      <c r="H78" s="206"/>
      <c r="I78" s="205"/>
      <c r="J78" s="206"/>
      <c r="K78" s="205"/>
      <c r="L78" s="206"/>
      <c r="M78" s="205"/>
    </row>
    <row r="79" spans="2:13" ht="24" customHeight="1" x14ac:dyDescent="0.2">
      <c r="B79" s="255">
        <v>19</v>
      </c>
      <c r="C79" s="256" t="s">
        <v>175</v>
      </c>
      <c r="D79" s="61">
        <v>1002.2430000000001</v>
      </c>
      <c r="E79" s="250">
        <v>3.3649403475190187</v>
      </c>
      <c r="F79" s="61">
        <v>8089.2070000000003</v>
      </c>
      <c r="G79" s="250">
        <v>1.5174009600045002</v>
      </c>
      <c r="H79" s="61">
        <v>1902.452</v>
      </c>
      <c r="I79" s="250">
        <v>8.7886895792959496</v>
      </c>
      <c r="J79" s="61">
        <v>32893.998</v>
      </c>
      <c r="K79" s="250">
        <v>3.1639896371838283</v>
      </c>
      <c r="L79" s="61">
        <v>43887.9</v>
      </c>
      <c r="M79" s="99">
        <v>3.0914201331180946</v>
      </c>
    </row>
    <row r="80" spans="2:13" ht="24" customHeight="1" x14ac:dyDescent="0.2">
      <c r="B80" s="57"/>
      <c r="C80" s="58" t="s">
        <v>176</v>
      </c>
      <c r="D80" s="61">
        <v>1011.264</v>
      </c>
      <c r="E80" s="250">
        <v>4.733310479607189</v>
      </c>
      <c r="F80" s="61">
        <v>8105.4960000000001</v>
      </c>
      <c r="G80" s="250">
        <v>1.1776078258868061</v>
      </c>
      <c r="H80" s="61">
        <v>1863.4570000000001</v>
      </c>
      <c r="I80" s="250">
        <v>4.840378458026029</v>
      </c>
      <c r="J80" s="61">
        <v>33190.205999999998</v>
      </c>
      <c r="K80" s="250">
        <v>3.3543558545924279</v>
      </c>
      <c r="L80" s="61">
        <v>44170.423000000003</v>
      </c>
      <c r="M80" s="99">
        <v>3.0402339917028787</v>
      </c>
    </row>
    <row r="81" spans="2:13" ht="24" customHeight="1" x14ac:dyDescent="0.2">
      <c r="B81" s="57"/>
      <c r="C81" s="58" t="s">
        <v>177</v>
      </c>
      <c r="D81" s="61">
        <v>1008.995</v>
      </c>
      <c r="E81" s="250">
        <v>4.0050920485703134</v>
      </c>
      <c r="F81" s="61">
        <v>8020.7290000000003</v>
      </c>
      <c r="G81" s="250">
        <v>-0.32918204413224794</v>
      </c>
      <c r="H81" s="61">
        <v>1859.577</v>
      </c>
      <c r="I81" s="250">
        <v>4.6408062551171803</v>
      </c>
      <c r="J81" s="61">
        <v>33294.797999999995</v>
      </c>
      <c r="K81" s="250">
        <v>3.2252033854227591</v>
      </c>
      <c r="L81" s="61">
        <v>44184.099000000002</v>
      </c>
      <c r="M81" s="99">
        <v>2.6367890460049948</v>
      </c>
    </row>
    <row r="82" spans="2:13" ht="24" customHeight="1" x14ac:dyDescent="0.2">
      <c r="B82" s="110"/>
      <c r="C82" s="51" t="s">
        <v>174</v>
      </c>
      <c r="D82" s="56">
        <v>996.19500000000005</v>
      </c>
      <c r="E82" s="248">
        <v>1.2745283421677023</v>
      </c>
      <c r="F82" s="56">
        <v>7997.4719999999998</v>
      </c>
      <c r="G82" s="248">
        <v>-0.44637772301427958</v>
      </c>
      <c r="H82" s="56">
        <v>1847.4269999999999</v>
      </c>
      <c r="I82" s="248">
        <v>1.7867798128591961</v>
      </c>
      <c r="J82" s="56">
        <v>33291.207000000002</v>
      </c>
      <c r="K82" s="248">
        <v>2.3779956240759681</v>
      </c>
      <c r="L82" s="56">
        <v>44132.300999999999</v>
      </c>
      <c r="M82" s="97">
        <v>1.8048084889110916</v>
      </c>
    </row>
    <row r="83" spans="2:13" ht="24" customHeight="1" x14ac:dyDescent="0.2">
      <c r="B83" s="57">
        <v>20</v>
      </c>
      <c r="C83" s="58" t="s">
        <v>175</v>
      </c>
      <c r="D83" s="61">
        <v>972.75400000000002</v>
      </c>
      <c r="E83" s="250">
        <v>-2.9423004201575842</v>
      </c>
      <c r="F83" s="61">
        <v>7808.4790000000003</v>
      </c>
      <c r="G83" s="250">
        <v>-3.4704019813066922</v>
      </c>
      <c r="H83" s="61">
        <v>1855.731</v>
      </c>
      <c r="I83" s="250">
        <v>-2.4558306858727619</v>
      </c>
      <c r="J83" s="61">
        <v>32088.545999999995</v>
      </c>
      <c r="K83" s="250">
        <v>-2.4486290781680187</v>
      </c>
      <c r="L83" s="61">
        <v>42725.51</v>
      </c>
      <c r="M83" s="99">
        <v>-2.6485432203409154</v>
      </c>
    </row>
    <row r="84" spans="2:13" ht="24" customHeight="1" x14ac:dyDescent="0.2">
      <c r="B84" s="57"/>
      <c r="C84" s="58" t="s">
        <v>176</v>
      </c>
      <c r="D84" s="61">
        <v>962.73699999999997</v>
      </c>
      <c r="E84" s="250">
        <v>-4.7986480286057898</v>
      </c>
      <c r="F84" s="61">
        <v>6366.442</v>
      </c>
      <c r="G84" s="250">
        <v>-21.455244688295451</v>
      </c>
      <c r="H84" s="61">
        <v>1865.9469999999999</v>
      </c>
      <c r="I84" s="250">
        <v>0.13362261645961659</v>
      </c>
      <c r="J84" s="61">
        <v>27477.283000000003</v>
      </c>
      <c r="K84" s="250">
        <v>-17.212677137345867</v>
      </c>
      <c r="L84" s="61">
        <v>36672.409</v>
      </c>
      <c r="M84" s="99">
        <v>-16.975191747654318</v>
      </c>
    </row>
    <row r="85" spans="2:13" ht="24" customHeight="1" x14ac:dyDescent="0.2">
      <c r="B85" s="57"/>
      <c r="C85" s="58" t="s">
        <v>177</v>
      </c>
      <c r="D85" s="61">
        <v>966.63300000000004</v>
      </c>
      <c r="E85" s="250">
        <v>-4.1984350764869944</v>
      </c>
      <c r="F85" s="61">
        <v>7876.9459999999999</v>
      </c>
      <c r="G85" s="250">
        <v>-1.7926425391008749</v>
      </c>
      <c r="H85" s="61">
        <v>1871.2660000000001</v>
      </c>
      <c r="I85" s="250">
        <v>0.62858381234012217</v>
      </c>
      <c r="J85" s="61">
        <v>30859.459000000003</v>
      </c>
      <c r="K85" s="250">
        <v>-7.314472969621244</v>
      </c>
      <c r="L85" s="61">
        <v>41574.303999999996</v>
      </c>
      <c r="M85" s="99">
        <v>-5.9066384945407719</v>
      </c>
    </row>
    <row r="86" spans="2:13" ht="24" customHeight="1" x14ac:dyDescent="0.2">
      <c r="B86" s="110"/>
      <c r="C86" s="51" t="s">
        <v>174</v>
      </c>
      <c r="D86" s="56">
        <v>985.01199999999994</v>
      </c>
      <c r="E86" s="248">
        <v>-1.1225713841165774</v>
      </c>
      <c r="F86" s="56">
        <v>7796.2619999999997</v>
      </c>
      <c r="G86" s="248">
        <v>-2.5159200307297125</v>
      </c>
      <c r="H86" s="56">
        <v>1883.682</v>
      </c>
      <c r="I86" s="248">
        <v>1.9624591391161905</v>
      </c>
      <c r="J86" s="56">
        <v>31007.918999999998</v>
      </c>
      <c r="K86" s="248">
        <v>-6.8585317438325522</v>
      </c>
      <c r="L86" s="56">
        <v>41672.875</v>
      </c>
      <c r="M86" s="97">
        <v>-5.5728478784734081</v>
      </c>
    </row>
    <row r="87" spans="2:13" ht="24" customHeight="1" x14ac:dyDescent="0.2">
      <c r="B87" s="57">
        <v>21</v>
      </c>
      <c r="C87" s="58" t="s">
        <v>175</v>
      </c>
      <c r="D87" s="61">
        <v>1018.6079999999999</v>
      </c>
      <c r="E87" s="250">
        <v>4.7138330965485586</v>
      </c>
      <c r="F87" s="61">
        <v>7847.5160000000005</v>
      </c>
      <c r="G87" s="250">
        <v>0.49993090843940546</v>
      </c>
      <c r="H87" s="61">
        <v>1961.1869999999999</v>
      </c>
      <c r="I87" s="250">
        <v>5.6827201787327919</v>
      </c>
      <c r="J87" s="61">
        <v>30214.857000000004</v>
      </c>
      <c r="K87" s="250">
        <v>-5.8391209124900589</v>
      </c>
      <c r="L87" s="61">
        <v>41042.167999999998</v>
      </c>
      <c r="M87" s="99">
        <v>-3.9398991375410253</v>
      </c>
    </row>
    <row r="88" spans="2:13" ht="24" customHeight="1" x14ac:dyDescent="0.2">
      <c r="B88" s="57"/>
      <c r="C88" s="58" t="s">
        <v>176</v>
      </c>
      <c r="D88" s="61">
        <v>1035.231</v>
      </c>
      <c r="E88" s="250">
        <v>7.5299900180423096</v>
      </c>
      <c r="F88" s="61">
        <v>7882.36</v>
      </c>
      <c r="G88" s="250">
        <v>23.81107061055452</v>
      </c>
      <c r="H88" s="61">
        <v>1965.6659999999999</v>
      </c>
      <c r="I88" s="250">
        <v>5.344149646265417</v>
      </c>
      <c r="J88" s="61">
        <v>31354.42</v>
      </c>
      <c r="K88" s="250">
        <v>14.110336163877601</v>
      </c>
      <c r="L88" s="61">
        <v>42237.677000000003</v>
      </c>
      <c r="M88" s="99">
        <v>15.175626995215952</v>
      </c>
    </row>
    <row r="89" spans="2:13" ht="24" customHeight="1" x14ac:dyDescent="0.2">
      <c r="B89" s="57"/>
      <c r="C89" s="58" t="s">
        <v>177</v>
      </c>
      <c r="D89" s="61">
        <v>1036.046</v>
      </c>
      <c r="E89" s="250">
        <v>7.180905266010984</v>
      </c>
      <c r="F89" s="61">
        <v>7907.9970000000003</v>
      </c>
      <c r="G89" s="250">
        <v>0.39420100125100443</v>
      </c>
      <c r="H89" s="61">
        <v>1928.384</v>
      </c>
      <c r="I89" s="250">
        <v>3.0523720304863167</v>
      </c>
      <c r="J89" s="61">
        <v>32484.248999999996</v>
      </c>
      <c r="K89" s="250">
        <v>5.2651279466694234</v>
      </c>
      <c r="L89" s="61">
        <v>43356.675999999999</v>
      </c>
      <c r="M89" s="99">
        <v>4.287196245065239</v>
      </c>
    </row>
    <row r="90" spans="2:13" ht="24" customHeight="1" x14ac:dyDescent="0.2">
      <c r="B90" s="110"/>
      <c r="C90" s="51" t="s">
        <v>174</v>
      </c>
      <c r="D90" s="56">
        <v>1021.254</v>
      </c>
      <c r="E90" s="248">
        <v>3.679346038423903</v>
      </c>
      <c r="F90" s="56">
        <v>7967.5209999999997</v>
      </c>
      <c r="G90" s="248">
        <v>2.1966809222163208</v>
      </c>
      <c r="H90" s="56">
        <v>1965.8440000000001</v>
      </c>
      <c r="I90" s="248">
        <v>4.3617765631353889</v>
      </c>
      <c r="J90" s="56">
        <v>32947.633999999998</v>
      </c>
      <c r="K90" s="248">
        <v>6.2555471716757349</v>
      </c>
      <c r="L90" s="56">
        <v>43902.252999999997</v>
      </c>
      <c r="M90" s="97">
        <v>5.3497100931961139</v>
      </c>
    </row>
    <row r="91" spans="2:13" ht="24" customHeight="1" x14ac:dyDescent="0.2">
      <c r="B91" s="57">
        <v>22</v>
      </c>
      <c r="C91" s="58" t="s">
        <v>175</v>
      </c>
      <c r="D91" s="61">
        <v>1013.502</v>
      </c>
      <c r="E91" s="250">
        <v>-0.5012723245841344</v>
      </c>
      <c r="F91" s="61">
        <v>8169.4319999999998</v>
      </c>
      <c r="G91" s="250">
        <v>4.102138816919898</v>
      </c>
      <c r="H91" s="61">
        <v>2036.86</v>
      </c>
      <c r="I91" s="250">
        <v>3.8585305735761022</v>
      </c>
      <c r="J91" s="61">
        <v>33911.499000000003</v>
      </c>
      <c r="K91" s="250">
        <v>12.234517608340823</v>
      </c>
      <c r="L91" s="61">
        <v>45131.292999999998</v>
      </c>
      <c r="M91" s="99">
        <v>9.9632285506944918</v>
      </c>
    </row>
    <row r="92" spans="2:13" ht="24" customHeight="1" x14ac:dyDescent="0.2">
      <c r="B92" s="57"/>
      <c r="C92" s="58" t="s">
        <v>176</v>
      </c>
      <c r="D92" s="61">
        <v>1000.532</v>
      </c>
      <c r="E92" s="250">
        <v>-3.3518123008294709</v>
      </c>
      <c r="F92" s="61">
        <v>8152.8420000000006</v>
      </c>
      <c r="G92" s="250">
        <v>3.4314849867298713</v>
      </c>
      <c r="H92" s="61">
        <v>1962.422</v>
      </c>
      <c r="I92" s="250">
        <v>-0.16503312363340683</v>
      </c>
      <c r="J92" s="61">
        <v>34129.845999999998</v>
      </c>
      <c r="K92" s="250">
        <v>8.8517854898926487</v>
      </c>
      <c r="L92" s="61">
        <v>45245.642</v>
      </c>
      <c r="M92" s="99">
        <v>7.1215209112944322</v>
      </c>
    </row>
    <row r="93" spans="2:13" ht="24" customHeight="1" x14ac:dyDescent="0.2">
      <c r="B93" s="57"/>
      <c r="C93" s="58" t="s">
        <v>177</v>
      </c>
      <c r="D93" s="61">
        <v>991.68399999999997</v>
      </c>
      <c r="E93" s="250">
        <v>-4.281856211017665</v>
      </c>
      <c r="F93" s="61">
        <v>8059.4279999999999</v>
      </c>
      <c r="G93" s="250">
        <v>1.9149096794042642</v>
      </c>
      <c r="H93" s="61">
        <v>1917.4870000000001</v>
      </c>
      <c r="I93" s="250">
        <v>-0.56508454747601355</v>
      </c>
      <c r="J93" s="61">
        <v>34395.743999999999</v>
      </c>
      <c r="K93" s="250">
        <v>5.8843749165941928</v>
      </c>
      <c r="L93" s="61">
        <v>45364.343000000001</v>
      </c>
      <c r="M93" s="99">
        <v>4.6305833039414823</v>
      </c>
    </row>
    <row r="94" spans="2:13" ht="24" customHeight="1" x14ac:dyDescent="0.2">
      <c r="B94" s="57"/>
      <c r="C94" s="58" t="s">
        <v>174</v>
      </c>
      <c r="D94" s="61">
        <v>987.375</v>
      </c>
      <c r="E94" s="250">
        <v>-3.3173921473012569</v>
      </c>
      <c r="F94" s="61">
        <v>7981.9849999999997</v>
      </c>
      <c r="G94" s="250">
        <v>0.18153701759933139</v>
      </c>
      <c r="H94" s="61">
        <v>1962.2919999999999</v>
      </c>
      <c r="I94" s="250">
        <v>-0.18068575126002351</v>
      </c>
      <c r="J94" s="61">
        <v>34352.707999999999</v>
      </c>
      <c r="K94" s="250">
        <v>4.2645672220348319</v>
      </c>
      <c r="L94" s="61">
        <v>45284.36</v>
      </c>
      <c r="M94" s="99">
        <v>3.148145950505099</v>
      </c>
    </row>
    <row r="95" spans="2:13" ht="2.1" customHeight="1" x14ac:dyDescent="0.2">
      <c r="B95" s="257"/>
      <c r="C95" s="258"/>
      <c r="D95" s="63"/>
      <c r="E95" s="63"/>
      <c r="F95" s="65"/>
      <c r="G95" s="63"/>
      <c r="H95" s="65"/>
      <c r="I95" s="63"/>
      <c r="J95" s="65"/>
      <c r="K95" s="63"/>
      <c r="L95" s="65"/>
      <c r="M95" s="103"/>
    </row>
    <row r="96" spans="2:13" ht="18" customHeight="1" x14ac:dyDescent="0.2">
      <c r="B96" s="251" t="s">
        <v>178</v>
      </c>
      <c r="C96" s="259"/>
      <c r="D96" s="260"/>
      <c r="E96" s="260"/>
      <c r="F96" s="260"/>
      <c r="G96" s="260"/>
      <c r="H96" s="260"/>
      <c r="I96" s="260"/>
      <c r="J96" s="260"/>
      <c r="K96" s="260"/>
      <c r="L96" s="260"/>
      <c r="M96" s="260"/>
    </row>
    <row r="97" spans="2:13" ht="18" customHeight="1" x14ac:dyDescent="0.2">
      <c r="B97" s="254"/>
      <c r="C97" s="261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</row>
    <row r="101" spans="2:13" ht="18" customHeight="1" x14ac:dyDescent="0.3">
      <c r="B101" s="889" t="str">
        <f>+Capa!G15</f>
        <v>Indicadores de Conjuntura  •  março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877</v>
      </c>
    </row>
    <row r="102" spans="2:1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1:M1"/>
    <mergeCell ref="B10:C10"/>
    <mergeCell ref="B11:C11"/>
    <mergeCell ref="B13:C13"/>
    <mergeCell ref="B2:Q2"/>
    <mergeCell ref="B7:C9"/>
    <mergeCell ref="D7:E8"/>
    <mergeCell ref="F7:G8"/>
    <mergeCell ref="H7:I8"/>
    <mergeCell ref="J7:K8"/>
    <mergeCell ref="L7:M8"/>
    <mergeCell ref="B12:C12"/>
    <mergeCell ref="B72:C74"/>
    <mergeCell ref="B76:C76"/>
    <mergeCell ref="B78:C78"/>
    <mergeCell ref="B100:M100"/>
    <mergeCell ref="F72:G73"/>
    <mergeCell ref="H72:I73"/>
    <mergeCell ref="J72:K73"/>
    <mergeCell ref="L72:M73"/>
    <mergeCell ref="B75:C75"/>
    <mergeCell ref="D72:E73"/>
    <mergeCell ref="B77:C77"/>
  </mergeCells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U121"/>
  <sheetViews>
    <sheetView showGridLines="0" view="pageBreakPreview" topLeftCell="A76" zoomScale="65" zoomScaleNormal="75" zoomScaleSheetLayoutView="65" workbookViewId="0">
      <selection activeCell="I86" sqref="I86:L86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2.7109375" style="9" customWidth="1"/>
    <col min="5" max="5" width="9.7109375" style="9" customWidth="1"/>
    <col min="6" max="7" width="13.28515625" style="9" customWidth="1"/>
    <col min="8" max="8" width="11.85546875" style="9" customWidth="1"/>
    <col min="9" max="9" width="10" style="9" customWidth="1"/>
    <col min="10" max="11" width="12.5703125" style="9" customWidth="1"/>
    <col min="12" max="12" width="10" style="9" customWidth="1"/>
    <col min="13" max="13" width="11.85546875" style="9" customWidth="1"/>
    <col min="14" max="14" width="12.5703125" style="9" customWidth="1"/>
    <col min="15" max="15" width="11.85546875" style="9" customWidth="1"/>
    <col min="16" max="16" width="11.140625" style="9" customWidth="1"/>
    <col min="17" max="17" width="10.7109375" style="9" customWidth="1"/>
    <col min="18" max="18" width="11.140625" style="9" customWidth="1"/>
    <col min="19" max="19" width="12.5703125" style="9" customWidth="1"/>
    <col min="20" max="16384" width="9.140625" style="9"/>
  </cols>
  <sheetData>
    <row r="1" spans="2:21" ht="26.25" customHeight="1" x14ac:dyDescent="0.35">
      <c r="B1" s="852" t="s">
        <v>191</v>
      </c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2:21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  <c r="S2" s="1322"/>
    </row>
    <row r="3" spans="2:21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</row>
    <row r="4" spans="2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139" t="s">
        <v>0</v>
      </c>
    </row>
    <row r="5" spans="2:21" ht="18" customHeight="1" x14ac:dyDescent="0.25">
      <c r="B5" s="39" t="s">
        <v>192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1138"/>
    </row>
    <row r="6" spans="2:21" ht="18" customHeight="1" x14ac:dyDescent="0.25">
      <c r="B6" s="127" t="s">
        <v>180</v>
      </c>
      <c r="C6" s="264"/>
      <c r="D6" s="265"/>
      <c r="E6" s="265"/>
      <c r="F6" s="265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">
      <c r="B7" s="1397"/>
      <c r="C7" s="1398"/>
      <c r="D7" s="1399" t="s">
        <v>58</v>
      </c>
      <c r="E7" s="1399"/>
      <c r="F7" s="1399"/>
      <c r="G7" s="1399"/>
      <c r="H7" s="1399" t="s">
        <v>193</v>
      </c>
      <c r="I7" s="1399"/>
      <c r="J7" s="1399"/>
      <c r="K7" s="1399"/>
      <c r="L7" s="1399" t="s">
        <v>194</v>
      </c>
      <c r="M7" s="1399"/>
      <c r="N7" s="1399"/>
      <c r="O7" s="1399"/>
      <c r="P7" s="1399" t="s">
        <v>195</v>
      </c>
      <c r="Q7" s="1399"/>
      <c r="R7" s="1399"/>
      <c r="S7" s="1399"/>
    </row>
    <row r="8" spans="2:21" ht="21.95" customHeight="1" x14ac:dyDescent="0.2">
      <c r="B8" s="1397"/>
      <c r="C8" s="1398"/>
      <c r="D8" s="1400"/>
      <c r="E8" s="1400"/>
      <c r="F8" s="1400"/>
      <c r="G8" s="1400"/>
      <c r="H8" s="1400"/>
      <c r="I8" s="1400"/>
      <c r="J8" s="1400"/>
      <c r="K8" s="1400"/>
      <c r="L8" s="1400"/>
      <c r="M8" s="1400"/>
      <c r="N8" s="1400"/>
      <c r="O8" s="1400"/>
      <c r="P8" s="1400"/>
      <c r="Q8" s="1400"/>
      <c r="R8" s="1400"/>
      <c r="S8" s="1400"/>
    </row>
    <row r="9" spans="2:21" ht="21.95" customHeight="1" x14ac:dyDescent="0.2">
      <c r="B9" s="1397"/>
      <c r="C9" s="1398"/>
      <c r="D9" s="1400" t="s">
        <v>196</v>
      </c>
      <c r="E9" s="1400"/>
      <c r="F9" s="1400" t="s">
        <v>59</v>
      </c>
      <c r="G9" s="1400" t="s">
        <v>126</v>
      </c>
      <c r="H9" s="1400" t="s">
        <v>196</v>
      </c>
      <c r="I9" s="1400"/>
      <c r="J9" s="1400" t="s">
        <v>59</v>
      </c>
      <c r="K9" s="1400" t="s">
        <v>126</v>
      </c>
      <c r="L9" s="1400" t="s">
        <v>196</v>
      </c>
      <c r="M9" s="1400"/>
      <c r="N9" s="1400" t="s">
        <v>59</v>
      </c>
      <c r="O9" s="1400" t="s">
        <v>126</v>
      </c>
      <c r="P9" s="1400" t="s">
        <v>196</v>
      </c>
      <c r="Q9" s="1400"/>
      <c r="R9" s="1400" t="s">
        <v>59</v>
      </c>
      <c r="S9" s="1400" t="s">
        <v>126</v>
      </c>
    </row>
    <row r="10" spans="2:21" ht="21.95" customHeight="1" x14ac:dyDescent="0.2">
      <c r="B10" s="1397"/>
      <c r="C10" s="1398"/>
      <c r="D10" s="1401"/>
      <c r="E10" s="1401"/>
      <c r="F10" s="1401"/>
      <c r="G10" s="1401"/>
      <c r="H10" s="1401"/>
      <c r="I10" s="1401"/>
      <c r="J10" s="1401"/>
      <c r="K10" s="1401"/>
      <c r="L10" s="1401"/>
      <c r="M10" s="1401"/>
      <c r="N10" s="1401"/>
      <c r="O10" s="1401"/>
      <c r="P10" s="1401"/>
      <c r="Q10" s="1401"/>
      <c r="R10" s="1401"/>
      <c r="S10" s="1401"/>
    </row>
    <row r="11" spans="2:21" ht="24" customHeight="1" x14ac:dyDescent="0.2">
      <c r="B11" s="1359">
        <v>2020</v>
      </c>
      <c r="C11" s="1364"/>
      <c r="D11" s="1365">
        <v>119040.253</v>
      </c>
      <c r="E11" s="1366"/>
      <c r="F11" s="129">
        <v>-7.073172430061514</v>
      </c>
      <c r="G11" s="48"/>
      <c r="H11" s="1365">
        <v>24853.147000000001</v>
      </c>
      <c r="I11" s="1366"/>
      <c r="J11" s="129">
        <v>4.0648486864680144</v>
      </c>
      <c r="K11" s="48"/>
      <c r="L11" s="1365">
        <v>10635.847</v>
      </c>
      <c r="M11" s="1366"/>
      <c r="N11" s="129">
        <v>-13.604210287582873</v>
      </c>
      <c r="O11" s="48"/>
      <c r="P11" s="1365">
        <v>83551.259000000005</v>
      </c>
      <c r="Q11" s="1366"/>
      <c r="R11" s="129">
        <v>-9.0925946681363214</v>
      </c>
      <c r="S11" s="129"/>
    </row>
    <row r="12" spans="2:21" ht="24" customHeight="1" x14ac:dyDescent="0.2">
      <c r="B12" s="1359">
        <v>2021</v>
      </c>
      <c r="C12" s="1364"/>
      <c r="D12" s="1365">
        <v>124682.68399999999</v>
      </c>
      <c r="E12" s="1366"/>
      <c r="F12" s="129">
        <v>4.739935322550104</v>
      </c>
      <c r="G12" s="48"/>
      <c r="H12" s="1365">
        <v>25182.495000000003</v>
      </c>
      <c r="I12" s="1366"/>
      <c r="J12" s="129">
        <v>1.3251762442800574</v>
      </c>
      <c r="K12" s="48"/>
      <c r="L12" s="1365">
        <v>11020.137999999999</v>
      </c>
      <c r="M12" s="1366"/>
      <c r="N12" s="129">
        <v>3.6131678088261232</v>
      </c>
      <c r="O12" s="48"/>
      <c r="P12" s="1365">
        <v>88480.051000000007</v>
      </c>
      <c r="Q12" s="1366"/>
      <c r="R12" s="129">
        <v>5.8991235547988685</v>
      </c>
      <c r="S12" s="129"/>
    </row>
    <row r="13" spans="2:21" ht="24" customHeight="1" x14ac:dyDescent="0.2">
      <c r="B13" s="1359">
        <v>2022</v>
      </c>
      <c r="C13" s="1364"/>
      <c r="D13" s="1365">
        <v>131915.07399999999</v>
      </c>
      <c r="E13" s="1366"/>
      <c r="F13" s="129">
        <v>5.8006370796445106</v>
      </c>
      <c r="G13" s="48"/>
      <c r="H13" s="1365">
        <v>24609.444000000003</v>
      </c>
      <c r="I13" s="1366"/>
      <c r="J13" s="129">
        <v>-2.2755926289273587</v>
      </c>
      <c r="K13" s="48"/>
      <c r="L13" s="1365">
        <v>12299.968000000001</v>
      </c>
      <c r="M13" s="1366"/>
      <c r="N13" s="129">
        <v>11.613556926419633</v>
      </c>
      <c r="O13" s="48"/>
      <c r="P13" s="1365">
        <v>95005.661999999982</v>
      </c>
      <c r="Q13" s="1366"/>
      <c r="R13" s="129">
        <v>7.3752342208753596</v>
      </c>
      <c r="S13" s="129"/>
    </row>
    <row r="14" spans="2:21" ht="24" customHeight="1" x14ac:dyDescent="0.2">
      <c r="B14" s="158"/>
      <c r="C14" s="266"/>
      <c r="D14" s="1393"/>
      <c r="E14" s="1394"/>
      <c r="F14" s="139"/>
      <c r="G14" s="100"/>
      <c r="H14" s="1393"/>
      <c r="I14" s="1394"/>
      <c r="J14" s="139"/>
      <c r="K14" s="100"/>
      <c r="L14" s="1393"/>
      <c r="M14" s="1394"/>
      <c r="N14" s="139"/>
      <c r="O14" s="100"/>
      <c r="P14" s="1393"/>
      <c r="Q14" s="1394"/>
      <c r="R14" s="139"/>
      <c r="S14" s="139"/>
    </row>
    <row r="15" spans="2:21" ht="24" customHeight="1" x14ac:dyDescent="0.2">
      <c r="B15" s="249">
        <v>19</v>
      </c>
      <c r="C15" s="267" t="s">
        <v>175</v>
      </c>
      <c r="D15" s="1395">
        <v>31789.294999999998</v>
      </c>
      <c r="E15" s="1396"/>
      <c r="F15" s="269">
        <v>3.4533285129977331</v>
      </c>
      <c r="G15" s="270">
        <v>3.4533285129977331</v>
      </c>
      <c r="H15" s="1395">
        <v>5908.2759999999998</v>
      </c>
      <c r="I15" s="1396"/>
      <c r="J15" s="269">
        <v>1.6864043470456114</v>
      </c>
      <c r="K15" s="270">
        <v>1.6864043470456114</v>
      </c>
      <c r="L15" s="1395">
        <v>3135.5749999999998</v>
      </c>
      <c r="M15" s="1396"/>
      <c r="N15" s="269">
        <v>4.067479118134254</v>
      </c>
      <c r="O15" s="270">
        <v>4.067479118134254</v>
      </c>
      <c r="P15" s="1395">
        <v>22745.443999999996</v>
      </c>
      <c r="Q15" s="1396"/>
      <c r="R15" s="269">
        <v>3.8375310587765332</v>
      </c>
      <c r="S15" s="269">
        <v>3.8375310587765332</v>
      </c>
    </row>
    <row r="16" spans="2:21" ht="24" customHeight="1" x14ac:dyDescent="0.2">
      <c r="B16" s="157"/>
      <c r="C16" s="271" t="s">
        <v>176</v>
      </c>
      <c r="D16" s="1393">
        <v>31906.370999999999</v>
      </c>
      <c r="E16" s="1394"/>
      <c r="F16" s="139">
        <v>3.3396628923588745</v>
      </c>
      <c r="G16" s="100">
        <v>3.396360002443366</v>
      </c>
      <c r="H16" s="1393">
        <v>5965.9080000000004</v>
      </c>
      <c r="I16" s="1394"/>
      <c r="J16" s="139">
        <v>2.5347933623939056</v>
      </c>
      <c r="K16" s="100">
        <v>2.1108954954090375</v>
      </c>
      <c r="L16" s="1393">
        <v>3067.4879999999998</v>
      </c>
      <c r="M16" s="1394"/>
      <c r="N16" s="139">
        <v>-0.56513584460158306</v>
      </c>
      <c r="O16" s="100">
        <v>1.7238599967234869</v>
      </c>
      <c r="P16" s="1393">
        <v>22872.974999999999</v>
      </c>
      <c r="Q16" s="1394"/>
      <c r="R16" s="139">
        <v>4.1010478066595635</v>
      </c>
      <c r="S16" s="139">
        <v>3.9694908025974973</v>
      </c>
    </row>
    <row r="17" spans="2:19" ht="24" customHeight="1" x14ac:dyDescent="0.2">
      <c r="B17" s="157"/>
      <c r="C17" s="157" t="s">
        <v>177</v>
      </c>
      <c r="D17" s="1393">
        <v>32115.752</v>
      </c>
      <c r="E17" s="1394"/>
      <c r="F17" s="139">
        <v>3.6345126244145654</v>
      </c>
      <c r="G17" s="100">
        <v>3.4760661273664617</v>
      </c>
      <c r="H17" s="1393">
        <v>6012.1469999999999</v>
      </c>
      <c r="I17" s="1394"/>
      <c r="J17" s="139">
        <v>2.4838428251302114</v>
      </c>
      <c r="K17" s="100">
        <v>2.2359513620576532</v>
      </c>
      <c r="L17" s="1393">
        <v>3065.6779999999999</v>
      </c>
      <c r="M17" s="1394"/>
      <c r="N17" s="139">
        <v>-0.25368678775653519</v>
      </c>
      <c r="O17" s="100">
        <v>1.0611554287461411</v>
      </c>
      <c r="P17" s="1393">
        <v>23037.927</v>
      </c>
      <c r="Q17" s="1394"/>
      <c r="R17" s="139">
        <v>4.4826311021260778</v>
      </c>
      <c r="S17" s="139">
        <v>4.1411143819707119</v>
      </c>
    </row>
    <row r="18" spans="2:19" ht="24" customHeight="1" x14ac:dyDescent="0.2">
      <c r="B18" s="158"/>
      <c r="C18" s="266" t="s">
        <v>174</v>
      </c>
      <c r="D18" s="1393">
        <v>32289.644</v>
      </c>
      <c r="E18" s="1394"/>
      <c r="F18" s="139">
        <v>3.0333953135976754</v>
      </c>
      <c r="G18" s="100">
        <v>3.3641266580747509</v>
      </c>
      <c r="H18" s="1393">
        <v>5996.0339999999997</v>
      </c>
      <c r="I18" s="1394"/>
      <c r="J18" s="139">
        <v>1.4926065357414808</v>
      </c>
      <c r="K18" s="100">
        <v>2.0483014122846921</v>
      </c>
      <c r="L18" s="1393">
        <v>3041.8670000000002</v>
      </c>
      <c r="M18" s="1394"/>
      <c r="N18" s="139">
        <v>-0.99056081762848303</v>
      </c>
      <c r="O18" s="100">
        <v>0.54632097864391049</v>
      </c>
      <c r="P18" s="1393">
        <v>23251.743000000002</v>
      </c>
      <c r="Q18" s="1394"/>
      <c r="R18" s="139">
        <v>3.993442419122073</v>
      </c>
      <c r="S18" s="139">
        <v>4.1037153724627018</v>
      </c>
    </row>
    <row r="19" spans="2:19" ht="24" customHeight="1" x14ac:dyDescent="0.2">
      <c r="B19" s="249">
        <v>20</v>
      </c>
      <c r="C19" s="267" t="s">
        <v>175</v>
      </c>
      <c r="D19" s="1395">
        <v>31453.434000000001</v>
      </c>
      <c r="E19" s="1396"/>
      <c r="F19" s="269">
        <v>-1.0565223292935522</v>
      </c>
      <c r="G19" s="270">
        <v>-1.0565223292935522</v>
      </c>
      <c r="H19" s="1395">
        <v>6142.7929999999997</v>
      </c>
      <c r="I19" s="1396"/>
      <c r="J19" s="269">
        <v>3.9692966273071839</v>
      </c>
      <c r="K19" s="270">
        <v>3.9692966273071839</v>
      </c>
      <c r="L19" s="1395">
        <v>2827.5509999999999</v>
      </c>
      <c r="M19" s="1396"/>
      <c r="N19" s="269">
        <v>-9.8235251907544789</v>
      </c>
      <c r="O19" s="270">
        <v>-9.8235251907544789</v>
      </c>
      <c r="P19" s="1395">
        <v>22483.090000000004</v>
      </c>
      <c r="Q19" s="1396"/>
      <c r="R19" s="269">
        <v>-1.1534353868844827</v>
      </c>
      <c r="S19" s="269">
        <v>-1.1534353868844827</v>
      </c>
    </row>
    <row r="20" spans="2:19" ht="24" customHeight="1" x14ac:dyDescent="0.2">
      <c r="B20" s="157"/>
      <c r="C20" s="157" t="s">
        <v>176</v>
      </c>
      <c r="D20" s="1393">
        <v>26466.644</v>
      </c>
      <c r="E20" s="1394"/>
      <c r="F20" s="139">
        <v>-17.049030740600358</v>
      </c>
      <c r="G20" s="100">
        <v>-9.0674740727257568</v>
      </c>
      <c r="H20" s="1393">
        <v>6227.6279999999997</v>
      </c>
      <c r="I20" s="1394"/>
      <c r="J20" s="139">
        <v>4.3869265164665494</v>
      </c>
      <c r="K20" s="100">
        <v>4.1791250666150859</v>
      </c>
      <c r="L20" s="1393">
        <v>2138.172</v>
      </c>
      <c r="M20" s="1394"/>
      <c r="N20" s="139">
        <v>-30.295668638312513</v>
      </c>
      <c r="O20" s="100">
        <v>-19.947242193090741</v>
      </c>
      <c r="P20" s="1393">
        <v>18100.844000000001</v>
      </c>
      <c r="Q20" s="1394"/>
      <c r="R20" s="139">
        <v>-20.863621806957767</v>
      </c>
      <c r="S20" s="139">
        <v>-11.036079527438215</v>
      </c>
    </row>
    <row r="21" spans="2:19" ht="24" customHeight="1" x14ac:dyDescent="0.2">
      <c r="B21" s="157"/>
      <c r="C21" s="157" t="s">
        <v>177</v>
      </c>
      <c r="D21" s="1393">
        <v>30608.572</v>
      </c>
      <c r="E21" s="1394"/>
      <c r="F21" s="139">
        <v>-4.6929618836264559</v>
      </c>
      <c r="G21" s="100">
        <v>-7.6011483307762084</v>
      </c>
      <c r="H21" s="1393">
        <v>6236.8819999999996</v>
      </c>
      <c r="I21" s="1394"/>
      <c r="J21" s="139">
        <v>3.7380157205071596</v>
      </c>
      <c r="K21" s="100">
        <v>4.0308546230079179</v>
      </c>
      <c r="L21" s="1393">
        <v>2921.732</v>
      </c>
      <c r="M21" s="1394"/>
      <c r="N21" s="139">
        <v>-4.6954050621102361</v>
      </c>
      <c r="O21" s="100">
        <v>-14.902628091560654</v>
      </c>
      <c r="P21" s="1393">
        <v>21449.957999999999</v>
      </c>
      <c r="Q21" s="1394"/>
      <c r="R21" s="139">
        <v>-6.8928467392053161</v>
      </c>
      <c r="S21" s="139">
        <v>-9.6458002585805946</v>
      </c>
    </row>
    <row r="22" spans="2:19" ht="24" customHeight="1" x14ac:dyDescent="0.2">
      <c r="B22" s="158"/>
      <c r="C22" s="266" t="s">
        <v>174</v>
      </c>
      <c r="D22" s="1393">
        <v>30511.602999999999</v>
      </c>
      <c r="E22" s="1394"/>
      <c r="F22" s="139">
        <v>-5.5065363991005922</v>
      </c>
      <c r="G22" s="100">
        <v>-7.073172430061514</v>
      </c>
      <c r="H22" s="1393">
        <v>6245.8440000000001</v>
      </c>
      <c r="I22" s="1394"/>
      <c r="J22" s="139">
        <v>4.1662538938238347</v>
      </c>
      <c r="K22" s="100">
        <v>4.0648486864680144</v>
      </c>
      <c r="L22" s="1393">
        <v>2748.3919999999998</v>
      </c>
      <c r="M22" s="1394"/>
      <c r="N22" s="139">
        <v>-9.64785771370018</v>
      </c>
      <c r="O22" s="100">
        <v>-13.604210287582873</v>
      </c>
      <c r="P22" s="1393">
        <v>21517.366999999998</v>
      </c>
      <c r="Q22" s="1394"/>
      <c r="R22" s="139">
        <v>-7.459122526857465</v>
      </c>
      <c r="S22" s="139">
        <v>-9.0925946681363214</v>
      </c>
    </row>
    <row r="23" spans="2:19" ht="24" customHeight="1" x14ac:dyDescent="0.2">
      <c r="B23" s="249">
        <v>21</v>
      </c>
      <c r="C23" s="267" t="s">
        <v>175</v>
      </c>
      <c r="D23" s="1395">
        <v>29200.723999999998</v>
      </c>
      <c r="E23" s="1396"/>
      <c r="F23" s="269">
        <v>-7.1620478705123336</v>
      </c>
      <c r="G23" s="270">
        <v>-7.1620478705123336</v>
      </c>
      <c r="H23" s="1395">
        <v>6297.9579999999996</v>
      </c>
      <c r="I23" s="1396"/>
      <c r="J23" s="269">
        <v>2.5259682362729796</v>
      </c>
      <c r="K23" s="270">
        <v>2.5259682362729796</v>
      </c>
      <c r="L23" s="1395">
        <v>2483.712</v>
      </c>
      <c r="M23" s="1396"/>
      <c r="N23" s="269">
        <v>-12.160311166801229</v>
      </c>
      <c r="O23" s="270">
        <v>-12.160311166801229</v>
      </c>
      <c r="P23" s="1395">
        <v>20419.054</v>
      </c>
      <c r="Q23" s="1396"/>
      <c r="R23" s="269">
        <v>-9.1803929086260112</v>
      </c>
      <c r="S23" s="269">
        <v>-9.1803929086260112</v>
      </c>
    </row>
    <row r="24" spans="2:19" ht="24" customHeight="1" x14ac:dyDescent="0.2">
      <c r="B24" s="157"/>
      <c r="C24" s="157" t="s">
        <v>176</v>
      </c>
      <c r="D24" s="1393">
        <v>31440.001</v>
      </c>
      <c r="E24" s="1394"/>
      <c r="F24" s="139">
        <v>18.791037503659314</v>
      </c>
      <c r="G24" s="100">
        <v>4.6972433289885984</v>
      </c>
      <c r="H24" s="1393">
        <v>6328.058</v>
      </c>
      <c r="I24" s="1394"/>
      <c r="J24" s="139">
        <v>1.6126525219553933</v>
      </c>
      <c r="K24" s="100">
        <v>2.0661786692627526</v>
      </c>
      <c r="L24" s="1393">
        <v>2932.98</v>
      </c>
      <c r="M24" s="1394"/>
      <c r="N24" s="139">
        <v>37.172313546337719</v>
      </c>
      <c r="O24" s="100">
        <v>9.081638262947811</v>
      </c>
      <c r="P24" s="1393">
        <v>22178.963</v>
      </c>
      <c r="Q24" s="1394"/>
      <c r="R24" s="139">
        <v>22.529993629026347</v>
      </c>
      <c r="S24" s="139">
        <v>4.9627594012940923</v>
      </c>
    </row>
    <row r="25" spans="2:19" ht="24" customHeight="1" x14ac:dyDescent="0.2">
      <c r="B25" s="157"/>
      <c r="C25" s="157" t="s">
        <v>177</v>
      </c>
      <c r="D25" s="1393">
        <v>31840.892</v>
      </c>
      <c r="E25" s="1394"/>
      <c r="F25" s="139">
        <v>4.0260617189197934</v>
      </c>
      <c r="G25" s="100">
        <v>4.4651838698545721</v>
      </c>
      <c r="H25" s="1393">
        <v>6295.6840000000002</v>
      </c>
      <c r="I25" s="1394"/>
      <c r="J25" s="139">
        <v>0.94281084683021099</v>
      </c>
      <c r="K25" s="100">
        <v>1.6896430396172946</v>
      </c>
      <c r="L25" s="1393">
        <v>2733.6120000000001</v>
      </c>
      <c r="M25" s="1394"/>
      <c r="N25" s="139">
        <v>-6.4386466657448409</v>
      </c>
      <c r="O25" s="100">
        <v>3.332494448462775</v>
      </c>
      <c r="P25" s="1393">
        <v>22811.595999999998</v>
      </c>
      <c r="Q25" s="1394"/>
      <c r="R25" s="139">
        <v>6.3479751335643542</v>
      </c>
      <c r="S25" s="139">
        <v>5.4417365913458804</v>
      </c>
    </row>
    <row r="26" spans="2:19" ht="24" customHeight="1" x14ac:dyDescent="0.2">
      <c r="B26" s="158"/>
      <c r="C26" s="266" t="s">
        <v>174</v>
      </c>
      <c r="D26" s="1393">
        <v>32201.066999999999</v>
      </c>
      <c r="E26" s="1394"/>
      <c r="F26" s="139">
        <v>5.5371197639140668</v>
      </c>
      <c r="G26" s="100">
        <v>4.739935322550104</v>
      </c>
      <c r="H26" s="1393">
        <v>6260.7950000000001</v>
      </c>
      <c r="I26" s="1394"/>
      <c r="J26" s="139">
        <v>0.2393751749163231</v>
      </c>
      <c r="K26" s="100">
        <v>1.3251762442800574</v>
      </c>
      <c r="L26" s="1393">
        <v>2869.8339999999998</v>
      </c>
      <c r="M26" s="1394"/>
      <c r="N26" s="139">
        <v>4.418656436199786</v>
      </c>
      <c r="O26" s="100">
        <v>3.6131678088261232</v>
      </c>
      <c r="P26" s="1393">
        <v>23070.438000000002</v>
      </c>
      <c r="Q26" s="1394"/>
      <c r="R26" s="139">
        <v>7.2177557783905666</v>
      </c>
      <c r="S26" s="139">
        <v>5.8991235547988685</v>
      </c>
    </row>
    <row r="27" spans="2:19" ht="24" customHeight="1" x14ac:dyDescent="0.2">
      <c r="B27" s="249">
        <v>22</v>
      </c>
      <c r="C27" s="267" t="s">
        <v>175</v>
      </c>
      <c r="D27" s="1395">
        <v>32659.064999999999</v>
      </c>
      <c r="E27" s="1396"/>
      <c r="F27" s="269">
        <v>11.84333991170905</v>
      </c>
      <c r="G27" s="270">
        <v>11.84333991170905</v>
      </c>
      <c r="H27" s="1395">
        <v>6152.6880000000001</v>
      </c>
      <c r="I27" s="1396"/>
      <c r="J27" s="269">
        <v>-2.3066206538690737</v>
      </c>
      <c r="K27" s="270">
        <v>-2.3066206538690737</v>
      </c>
      <c r="L27" s="1395">
        <v>3008.1680000000001</v>
      </c>
      <c r="M27" s="1396"/>
      <c r="N27" s="269">
        <v>21.115813749742319</v>
      </c>
      <c r="O27" s="270">
        <v>21.115813749742319</v>
      </c>
      <c r="P27" s="1395">
        <v>23498.208999999995</v>
      </c>
      <c r="Q27" s="1396"/>
      <c r="R27" s="269">
        <v>15.07981221852881</v>
      </c>
      <c r="S27" s="269">
        <v>15.07981221852881</v>
      </c>
    </row>
    <row r="28" spans="2:19" ht="24" customHeight="1" x14ac:dyDescent="0.2">
      <c r="B28" s="157"/>
      <c r="C28" s="157" t="s">
        <v>176</v>
      </c>
      <c r="D28" s="1393">
        <v>32899.281999999999</v>
      </c>
      <c r="E28" s="1394"/>
      <c r="F28" s="139">
        <v>4.6414788600038559</v>
      </c>
      <c r="G28" s="100">
        <v>8.1094380055647406</v>
      </c>
      <c r="H28" s="1393">
        <v>6167.0749999999998</v>
      </c>
      <c r="I28" s="1394"/>
      <c r="J28" s="139">
        <v>-2.5439558234137571</v>
      </c>
      <c r="K28" s="100">
        <v>-2.4255711381959366</v>
      </c>
      <c r="L28" s="1393">
        <v>3064.7779999999998</v>
      </c>
      <c r="M28" s="1394"/>
      <c r="N28" s="139">
        <v>4.4936549175241591</v>
      </c>
      <c r="O28" s="100">
        <v>12.115401798736203</v>
      </c>
      <c r="P28" s="1393">
        <v>23667.429</v>
      </c>
      <c r="Q28" s="1394"/>
      <c r="R28" s="139">
        <v>6.711161382973585</v>
      </c>
      <c r="S28" s="139">
        <v>10.722614153611865</v>
      </c>
    </row>
    <row r="29" spans="2:19" ht="24" customHeight="1" x14ac:dyDescent="0.2">
      <c r="B29" s="157"/>
      <c r="C29" s="157" t="s">
        <v>177</v>
      </c>
      <c r="D29" s="1393">
        <v>33253.347000000002</v>
      </c>
      <c r="E29" s="1394"/>
      <c r="F29" s="139">
        <v>4.4359781126734887</v>
      </c>
      <c r="G29" s="100">
        <v>6.8446867662359301</v>
      </c>
      <c r="H29" s="1393">
        <v>6215.9570000000003</v>
      </c>
      <c r="I29" s="1394"/>
      <c r="J29" s="139">
        <v>-1.2663755042343294</v>
      </c>
      <c r="K29" s="100">
        <v>-2.0398801376197651</v>
      </c>
      <c r="L29" s="1393">
        <v>3129.44</v>
      </c>
      <c r="M29" s="1394"/>
      <c r="N29" s="139">
        <v>14.480035937799517</v>
      </c>
      <c r="O29" s="100">
        <v>12.908500100118969</v>
      </c>
      <c r="P29" s="1393">
        <v>23907.950000000004</v>
      </c>
      <c r="Q29" s="1394"/>
      <c r="R29" s="139">
        <v>4.8061257967220161</v>
      </c>
      <c r="S29" s="139">
        <v>8.6592394301430851</v>
      </c>
    </row>
    <row r="30" spans="2:19" ht="24" customHeight="1" x14ac:dyDescent="0.2">
      <c r="B30" s="157"/>
      <c r="C30" s="157" t="s">
        <v>174</v>
      </c>
      <c r="D30" s="1393">
        <v>33103.379999999997</v>
      </c>
      <c r="E30" s="1394"/>
      <c r="F30" s="139">
        <v>2.8021214328084243</v>
      </c>
      <c r="G30" s="100">
        <v>5.8006370796445106</v>
      </c>
      <c r="H30" s="1393">
        <v>6073.7240000000002</v>
      </c>
      <c r="I30" s="1394"/>
      <c r="J30" s="139">
        <v>-2.9879751692876044</v>
      </c>
      <c r="K30" s="100">
        <v>-2.2755926289273587</v>
      </c>
      <c r="L30" s="1393">
        <v>3097.5819999999999</v>
      </c>
      <c r="M30" s="1394"/>
      <c r="N30" s="139">
        <v>7.9359293952193877</v>
      </c>
      <c r="O30" s="100">
        <v>11.613556926419633</v>
      </c>
      <c r="P30" s="1393">
        <v>23932.074000000001</v>
      </c>
      <c r="Q30" s="1394"/>
      <c r="R30" s="139">
        <v>3.7348055550570747</v>
      </c>
      <c r="S30" s="139">
        <v>7.3752342208753596</v>
      </c>
    </row>
    <row r="31" spans="2:19" ht="3" customHeight="1" x14ac:dyDescent="0.2">
      <c r="B31" s="272"/>
      <c r="C31" s="272"/>
      <c r="D31" s="1222"/>
      <c r="E31" s="1222"/>
      <c r="F31" s="63"/>
      <c r="G31" s="63"/>
      <c r="H31" s="273"/>
      <c r="I31" s="273"/>
      <c r="J31" s="273"/>
      <c r="K31" s="273"/>
      <c r="L31" s="63"/>
      <c r="M31" s="63"/>
      <c r="N31" s="63"/>
      <c r="O31" s="63"/>
      <c r="P31" s="63"/>
      <c r="Q31" s="63"/>
      <c r="R31" s="63"/>
      <c r="S31" s="63"/>
    </row>
    <row r="32" spans="2:19" s="69" customFormat="1" ht="18" customHeight="1" x14ac:dyDescent="0.2">
      <c r="B32" s="160" t="s">
        <v>178</v>
      </c>
      <c r="C32" s="160"/>
      <c r="D32" s="67"/>
      <c r="E32" s="67"/>
      <c r="K32" s="274"/>
      <c r="R32" s="275"/>
      <c r="S32" s="274"/>
    </row>
    <row r="33" spans="2:19" ht="18" customHeight="1" x14ac:dyDescent="0.2">
      <c r="B33" s="254"/>
      <c r="C33" s="276"/>
      <c r="D33" s="92"/>
      <c r="E33" s="92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7"/>
      <c r="S33" s="44"/>
    </row>
    <row r="34" spans="2:19" ht="3" customHeight="1" x14ac:dyDescent="0.2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7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197</v>
      </c>
      <c r="P61" s="43"/>
      <c r="Q61" s="43"/>
      <c r="R61" s="43"/>
      <c r="S61" s="43"/>
    </row>
    <row r="62" spans="2:19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25">
      <c r="B65" s="39" t="s">
        <v>198</v>
      </c>
      <c r="C65" s="262"/>
      <c r="D65" s="263"/>
      <c r="E65" s="263"/>
      <c r="F65" s="263"/>
      <c r="G65" s="263"/>
      <c r="H65" s="263"/>
      <c r="I65" s="263"/>
      <c r="J65" s="263"/>
      <c r="K65" s="263"/>
      <c r="L65" s="263"/>
      <c r="M65" s="263"/>
      <c r="N65" s="263"/>
      <c r="O65" s="263"/>
      <c r="P65" s="263"/>
      <c r="Q65" s="263"/>
      <c r="R65" s="263"/>
      <c r="S65" s="263"/>
    </row>
    <row r="66" spans="2:19" ht="18" customHeight="1" x14ac:dyDescent="0.25">
      <c r="B66" s="127" t="s">
        <v>199</v>
      </c>
      <c r="C66" s="264"/>
      <c r="D66" s="265"/>
      <c r="E66" s="265"/>
      <c r="F66" s="265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1.95" customHeight="1" x14ac:dyDescent="0.2">
      <c r="B67" s="1229"/>
      <c r="C67" s="1258"/>
      <c r="D67" s="1176" t="s">
        <v>200</v>
      </c>
      <c r="E67" s="1176"/>
      <c r="F67" s="1235" t="s">
        <v>201</v>
      </c>
      <c r="G67" s="1235"/>
      <c r="H67" s="1235"/>
      <c r="I67" s="1235"/>
      <c r="J67" s="1235"/>
      <c r="K67" s="1235"/>
      <c r="L67" s="1235"/>
      <c r="M67" s="1235"/>
      <c r="N67" s="1235"/>
      <c r="O67" s="1235"/>
      <c r="P67" s="1235"/>
      <c r="Q67" s="1235"/>
      <c r="R67" s="1235"/>
      <c r="S67" s="1299"/>
    </row>
    <row r="68" spans="2:19" ht="19.5" customHeight="1" x14ac:dyDescent="0.2">
      <c r="B68" s="1231"/>
      <c r="C68" s="1259"/>
      <c r="D68" s="1176"/>
      <c r="E68" s="1176"/>
      <c r="F68" s="1178"/>
      <c r="G68" s="1178"/>
      <c r="H68" s="1178"/>
      <c r="I68" s="1178"/>
      <c r="J68" s="1178"/>
      <c r="K68" s="1178"/>
      <c r="L68" s="1178"/>
      <c r="M68" s="1178"/>
      <c r="N68" s="1178"/>
      <c r="O68" s="1178"/>
      <c r="P68" s="1178"/>
      <c r="Q68" s="1178"/>
      <c r="R68" s="1178"/>
      <c r="S68" s="1261"/>
    </row>
    <row r="69" spans="2:19" ht="18" customHeight="1" x14ac:dyDescent="0.2">
      <c r="B69" s="1231"/>
      <c r="C69" s="1259"/>
      <c r="D69" s="1176"/>
      <c r="E69" s="1176"/>
      <c r="F69" s="1176" t="s">
        <v>202</v>
      </c>
      <c r="G69" s="1176"/>
      <c r="H69" s="1176"/>
      <c r="I69" s="1176" t="s">
        <v>203</v>
      </c>
      <c r="J69" s="1176"/>
      <c r="K69" s="1176"/>
      <c r="L69" s="1176"/>
      <c r="M69" s="1176" t="s">
        <v>204</v>
      </c>
      <c r="N69" s="1176"/>
      <c r="O69" s="1176"/>
      <c r="P69" s="1176"/>
      <c r="Q69" s="1176" t="s">
        <v>205</v>
      </c>
      <c r="R69" s="1176"/>
      <c r="S69" s="1176"/>
    </row>
    <row r="70" spans="2:19" ht="26.25" customHeight="1" x14ac:dyDescent="0.2">
      <c r="B70" s="1233"/>
      <c r="C70" s="1260"/>
      <c r="D70" s="1176"/>
      <c r="E70" s="1176"/>
      <c r="F70" s="1176"/>
      <c r="G70" s="1176"/>
      <c r="H70" s="1176"/>
      <c r="I70" s="1176"/>
      <c r="J70" s="1176"/>
      <c r="K70" s="1176"/>
      <c r="L70" s="1176"/>
      <c r="M70" s="1176"/>
      <c r="N70" s="1176"/>
      <c r="O70" s="1176"/>
      <c r="P70" s="1176"/>
      <c r="Q70" s="1176"/>
      <c r="R70" s="1176"/>
      <c r="S70" s="1176"/>
    </row>
    <row r="71" spans="2:19" ht="21.95" customHeight="1" x14ac:dyDescent="0.2">
      <c r="B71" s="1385" t="s">
        <v>206</v>
      </c>
      <c r="C71" s="1386"/>
      <c r="D71" s="278">
        <v>-0.14547255624688216</v>
      </c>
      <c r="E71" s="279">
        <v>35674</v>
      </c>
      <c r="F71" s="1387">
        <v>8.5527540484773272</v>
      </c>
      <c r="G71" s="1388"/>
      <c r="H71" s="280">
        <v>36192</v>
      </c>
      <c r="I71" s="1388">
        <v>16.591833066622989</v>
      </c>
      <c r="J71" s="1388"/>
      <c r="K71" s="1389">
        <v>42887</v>
      </c>
      <c r="L71" s="1389"/>
      <c r="M71" s="1387">
        <v>85.532837883914439</v>
      </c>
      <c r="N71" s="1388"/>
      <c r="O71" s="1389">
        <v>39845</v>
      </c>
      <c r="P71" s="1390"/>
      <c r="Q71" s="1388">
        <v>0.8560669674237289</v>
      </c>
      <c r="R71" s="1388"/>
      <c r="S71" s="279">
        <v>35704</v>
      </c>
    </row>
    <row r="72" spans="2:19" ht="21.95" customHeight="1" x14ac:dyDescent="0.2">
      <c r="B72" s="1391" t="s">
        <v>207</v>
      </c>
      <c r="C72" s="1392"/>
      <c r="D72" s="281">
        <v>-47.846514222913548</v>
      </c>
      <c r="E72" s="282">
        <v>41183</v>
      </c>
      <c r="F72" s="1376">
        <v>-35.580579284856</v>
      </c>
      <c r="G72" s="1377"/>
      <c r="H72" s="283">
        <v>41183</v>
      </c>
      <c r="I72" s="1377">
        <v>-72.746535039732692</v>
      </c>
      <c r="J72" s="1377"/>
      <c r="K72" s="1378">
        <v>43922</v>
      </c>
      <c r="L72" s="1378"/>
      <c r="M72" s="1376">
        <v>-19.970745834292082</v>
      </c>
      <c r="N72" s="1377"/>
      <c r="O72" s="1378">
        <v>42887</v>
      </c>
      <c r="P72" s="1379"/>
      <c r="Q72" s="1377">
        <v>-43.442100753199199</v>
      </c>
      <c r="R72" s="1377"/>
      <c r="S72" s="282">
        <v>44866</v>
      </c>
    </row>
    <row r="73" spans="2:19" ht="24" customHeight="1" x14ac:dyDescent="0.2">
      <c r="B73" s="1181">
        <v>2020</v>
      </c>
      <c r="C73" s="1168"/>
      <c r="D73" s="1382">
        <v>-23.885186969242323</v>
      </c>
      <c r="E73" s="1382"/>
      <c r="F73" s="1383">
        <v>-8.3849536252861672</v>
      </c>
      <c r="G73" s="1383"/>
      <c r="H73" s="1383"/>
      <c r="I73" s="1384">
        <v>-40.350577963743461</v>
      </c>
      <c r="J73" s="1384"/>
      <c r="K73" s="1384"/>
      <c r="L73" s="1384"/>
      <c r="M73" s="1384">
        <v>52.716496574048477</v>
      </c>
      <c r="N73" s="1384"/>
      <c r="O73" s="1384"/>
      <c r="P73" s="1384"/>
      <c r="Q73" s="1245">
        <v>-24.554636269375578</v>
      </c>
      <c r="R73" s="1245"/>
      <c r="S73" s="1243"/>
    </row>
    <row r="74" spans="2:19" ht="24" customHeight="1" x14ac:dyDescent="0.2">
      <c r="B74" s="1181">
        <v>2021</v>
      </c>
      <c r="C74" s="1168"/>
      <c r="D74" s="1382">
        <v>-16.638237350635894</v>
      </c>
      <c r="E74" s="1382"/>
      <c r="F74" s="1383">
        <v>-3.0095880139285867</v>
      </c>
      <c r="G74" s="1383"/>
      <c r="H74" s="1383"/>
      <c r="I74" s="1384">
        <v>-19.806652515119286</v>
      </c>
      <c r="J74" s="1384"/>
      <c r="K74" s="1384"/>
      <c r="L74" s="1384"/>
      <c r="M74" s="1384">
        <v>30.331992105091647</v>
      </c>
      <c r="N74" s="1384"/>
      <c r="O74" s="1384"/>
      <c r="P74" s="1384"/>
      <c r="Q74" s="1245">
        <v>-18.984086485135474</v>
      </c>
      <c r="R74" s="1245"/>
      <c r="S74" s="1243"/>
    </row>
    <row r="75" spans="2:19" ht="24" customHeight="1" x14ac:dyDescent="0.2">
      <c r="B75" s="1181">
        <v>2022</v>
      </c>
      <c r="C75" s="1168"/>
      <c r="D75" s="1382">
        <v>-31.172119679027158</v>
      </c>
      <c r="E75" s="1382"/>
      <c r="F75" s="1383">
        <v>-18.588581975654339</v>
      </c>
      <c r="G75" s="1383"/>
      <c r="H75" s="1383"/>
      <c r="I75" s="1384">
        <v>-47.03527994467148</v>
      </c>
      <c r="J75" s="1384"/>
      <c r="K75" s="1384"/>
      <c r="L75" s="1384"/>
      <c r="M75" s="1384">
        <v>26.194093584175331</v>
      </c>
      <c r="N75" s="1384"/>
      <c r="O75" s="1384"/>
      <c r="P75" s="1384"/>
      <c r="Q75" s="1245">
        <v>-34.210679382125406</v>
      </c>
      <c r="R75" s="1245"/>
      <c r="S75" s="1243"/>
    </row>
    <row r="76" spans="2:19" ht="24" customHeight="1" x14ac:dyDescent="0.2">
      <c r="B76" s="1380"/>
      <c r="C76" s="1381"/>
      <c r="D76" s="1368"/>
      <c r="E76" s="1368"/>
      <c r="F76" s="1369"/>
      <c r="G76" s="1369"/>
      <c r="H76" s="1369"/>
      <c r="I76" s="1370"/>
      <c r="J76" s="1370"/>
      <c r="K76" s="1370"/>
      <c r="L76" s="1370"/>
      <c r="M76" s="1370"/>
      <c r="N76" s="1370"/>
      <c r="O76" s="1370"/>
      <c r="P76" s="1370"/>
      <c r="Q76" s="1220"/>
      <c r="R76" s="1220"/>
      <c r="S76" s="1218"/>
    </row>
    <row r="77" spans="2:19" ht="24" customHeight="1" x14ac:dyDescent="0.2">
      <c r="B77" s="57">
        <v>21</v>
      </c>
      <c r="C77" s="84" t="s">
        <v>69</v>
      </c>
      <c r="D77" s="1360">
        <v>-10.972582415494703</v>
      </c>
      <c r="E77" s="1360"/>
      <c r="F77" s="1361">
        <v>0.11870084865732</v>
      </c>
      <c r="G77" s="1361"/>
      <c r="H77" s="1361"/>
      <c r="I77" s="1362">
        <v>-3.8047066634260398</v>
      </c>
      <c r="J77" s="1362"/>
      <c r="K77" s="1362"/>
      <c r="L77" s="1362"/>
      <c r="M77" s="1362">
        <v>6.7045238769226296</v>
      </c>
      <c r="N77" s="1362"/>
      <c r="O77" s="1362"/>
      <c r="P77" s="1362"/>
      <c r="Q77" s="1363">
        <v>-16.967565102175701</v>
      </c>
      <c r="R77" s="1363"/>
      <c r="S77" s="1226"/>
    </row>
    <row r="78" spans="2:19" ht="24" customHeight="1" x14ac:dyDescent="0.2">
      <c r="B78" s="57"/>
      <c r="C78" s="84" t="s">
        <v>70</v>
      </c>
      <c r="D78" s="1360">
        <v>-19.153608585881713</v>
      </c>
      <c r="E78" s="1360"/>
      <c r="F78" s="1361">
        <v>-4.9347070375156292</v>
      </c>
      <c r="G78" s="1361"/>
      <c r="H78" s="1361"/>
      <c r="I78" s="1362">
        <v>-30.933693368691976</v>
      </c>
      <c r="J78" s="1362"/>
      <c r="K78" s="1362"/>
      <c r="L78" s="1362"/>
      <c r="M78" s="1362">
        <v>18.458319443312238</v>
      </c>
      <c r="N78" s="1362"/>
      <c r="O78" s="1362"/>
      <c r="P78" s="1362"/>
      <c r="Q78" s="1363">
        <v>-20.826959169988449</v>
      </c>
      <c r="R78" s="1363"/>
      <c r="S78" s="1226"/>
    </row>
    <row r="79" spans="2:19" ht="24" customHeight="1" x14ac:dyDescent="0.2">
      <c r="B79" s="110"/>
      <c r="C79" s="52" t="s">
        <v>71</v>
      </c>
      <c r="D79" s="1368">
        <v>-19.220964025825271</v>
      </c>
      <c r="E79" s="1368"/>
      <c r="F79" s="1369">
        <v>-6.5346075216187893</v>
      </c>
      <c r="G79" s="1369"/>
      <c r="H79" s="1369"/>
      <c r="I79" s="1370">
        <v>-25.24225200113402</v>
      </c>
      <c r="J79" s="1370"/>
      <c r="K79" s="1370"/>
      <c r="L79" s="1370"/>
      <c r="M79" s="1370">
        <v>20.36541672970532</v>
      </c>
      <c r="N79" s="1370"/>
      <c r="O79" s="1370"/>
      <c r="P79" s="1370"/>
      <c r="Q79" s="1220">
        <v>-22.29417642575817</v>
      </c>
      <c r="R79" s="1220"/>
      <c r="S79" s="1218"/>
    </row>
    <row r="80" spans="2:19" ht="24" customHeight="1" x14ac:dyDescent="0.2">
      <c r="B80" s="57">
        <v>22</v>
      </c>
      <c r="C80" s="84" t="s">
        <v>72</v>
      </c>
      <c r="D80" s="1371">
        <v>-17.689907522256174</v>
      </c>
      <c r="E80" s="1371"/>
      <c r="F80" s="1372">
        <v>-5.1113305672092002</v>
      </c>
      <c r="G80" s="1372"/>
      <c r="H80" s="1372"/>
      <c r="I80" s="1373">
        <v>-22.436368202287898</v>
      </c>
      <c r="J80" s="1373"/>
      <c r="K80" s="1373"/>
      <c r="L80" s="1373"/>
      <c r="M80" s="1373">
        <v>16.659393162953901</v>
      </c>
      <c r="N80" s="1373"/>
      <c r="O80" s="1373"/>
      <c r="P80" s="1373"/>
      <c r="Q80" s="1374">
        <v>-17.405426135110101</v>
      </c>
      <c r="R80" s="1374"/>
      <c r="S80" s="1375"/>
    </row>
    <row r="81" spans="2:19" ht="24" customHeight="1" x14ac:dyDescent="0.2">
      <c r="B81" s="57"/>
      <c r="C81" s="84" t="s">
        <v>73</v>
      </c>
      <c r="D81" s="1360">
        <v>-14.459773448008793</v>
      </c>
      <c r="E81" s="1360"/>
      <c r="F81" s="1361">
        <v>-1.66188851398877</v>
      </c>
      <c r="G81" s="1361"/>
      <c r="H81" s="1361"/>
      <c r="I81" s="1362">
        <v>-12.020210248729301</v>
      </c>
      <c r="J81" s="1362"/>
      <c r="K81" s="1362"/>
      <c r="L81" s="1362"/>
      <c r="M81" s="1362">
        <v>4.5876475768102498</v>
      </c>
      <c r="N81" s="1362"/>
      <c r="O81" s="1362"/>
      <c r="P81" s="1362"/>
      <c r="Q81" s="1363">
        <v>-22.2046580259697</v>
      </c>
      <c r="R81" s="1363"/>
      <c r="S81" s="1226"/>
    </row>
    <row r="82" spans="2:19" ht="24" customHeight="1" x14ac:dyDescent="0.2">
      <c r="B82" s="57"/>
      <c r="C82" s="84" t="s">
        <v>74</v>
      </c>
      <c r="D82" s="1360">
        <v>-34.141625042659228</v>
      </c>
      <c r="E82" s="1360"/>
      <c r="F82" s="1361">
        <v>-21.361913925980101</v>
      </c>
      <c r="G82" s="1361"/>
      <c r="H82" s="1361"/>
      <c r="I82" s="1362">
        <v>-60.095390382084801</v>
      </c>
      <c r="J82" s="1362"/>
      <c r="K82" s="1362"/>
      <c r="L82" s="1362"/>
      <c r="M82" s="1362">
        <v>26.6769654459561</v>
      </c>
      <c r="N82" s="1362"/>
      <c r="O82" s="1362"/>
      <c r="P82" s="1362"/>
      <c r="Q82" s="1363">
        <v>-33.2152623036393</v>
      </c>
      <c r="R82" s="1363"/>
      <c r="S82" s="1226"/>
    </row>
    <row r="83" spans="2:19" ht="24" customHeight="1" x14ac:dyDescent="0.2">
      <c r="B83" s="57"/>
      <c r="C83" s="84" t="s">
        <v>75</v>
      </c>
      <c r="D83" s="1360">
        <v>-32.898307602625579</v>
      </c>
      <c r="E83" s="1360"/>
      <c r="F83" s="1361">
        <v>-19.0245156690149</v>
      </c>
      <c r="G83" s="1361"/>
      <c r="H83" s="1361"/>
      <c r="I83" s="1362">
        <v>-53.0694329329217</v>
      </c>
      <c r="J83" s="1362"/>
      <c r="K83" s="1362"/>
      <c r="L83" s="1362"/>
      <c r="M83" s="1362">
        <v>30.382615810501999</v>
      </c>
      <c r="N83" s="1362"/>
      <c r="O83" s="1362"/>
      <c r="P83" s="1362"/>
      <c r="Q83" s="1363">
        <v>-34.522466831255002</v>
      </c>
      <c r="R83" s="1363"/>
      <c r="S83" s="1226"/>
    </row>
    <row r="84" spans="2:19" ht="24" customHeight="1" x14ac:dyDescent="0.2">
      <c r="B84" s="57"/>
      <c r="C84" s="84" t="s">
        <v>76</v>
      </c>
      <c r="D84" s="1360">
        <v>-30.090089866644476</v>
      </c>
      <c r="E84" s="1360"/>
      <c r="F84" s="1361">
        <v>-16.034325069849601</v>
      </c>
      <c r="G84" s="1361"/>
      <c r="H84" s="1361"/>
      <c r="I84" s="1362">
        <v>-45.585169274384597</v>
      </c>
      <c r="J84" s="1362"/>
      <c r="K84" s="1362"/>
      <c r="L84" s="1362"/>
      <c r="M84" s="1362">
        <v>23.988888096689699</v>
      </c>
      <c r="N84" s="1362"/>
      <c r="O84" s="1362"/>
      <c r="P84" s="1362"/>
      <c r="Q84" s="1363">
        <v>-36.013349724226302</v>
      </c>
      <c r="R84" s="1363"/>
      <c r="S84" s="1226"/>
    </row>
    <row r="85" spans="2:19" ht="24" customHeight="1" x14ac:dyDescent="0.2">
      <c r="B85" s="57"/>
      <c r="C85" s="84" t="s">
        <v>77</v>
      </c>
      <c r="D85" s="1360">
        <v>-32.485467870082175</v>
      </c>
      <c r="E85" s="1360"/>
      <c r="F85" s="1361">
        <v>-18.831484580127899</v>
      </c>
      <c r="G85" s="1361"/>
      <c r="H85" s="1361"/>
      <c r="I85" s="1362">
        <v>-50.241120044320702</v>
      </c>
      <c r="J85" s="1362"/>
      <c r="K85" s="1362"/>
      <c r="L85" s="1362"/>
      <c r="M85" s="1362">
        <v>23.9802131482903</v>
      </c>
      <c r="N85" s="1362"/>
      <c r="O85" s="1362"/>
      <c r="P85" s="1362"/>
      <c r="Q85" s="1363">
        <v>-33.928567204324402</v>
      </c>
      <c r="R85" s="1363"/>
      <c r="S85" s="1226"/>
    </row>
    <row r="86" spans="2:19" ht="24" customHeight="1" x14ac:dyDescent="0.2">
      <c r="B86" s="57"/>
      <c r="C86" s="84" t="s">
        <v>66</v>
      </c>
      <c r="D86" s="1360">
        <v>-31.089877029623924</v>
      </c>
      <c r="E86" s="1360"/>
      <c r="F86" s="1361">
        <v>-19.3004708625039</v>
      </c>
      <c r="G86" s="1361"/>
      <c r="H86" s="1361"/>
      <c r="I86" s="1362">
        <v>-49.148081588148401</v>
      </c>
      <c r="J86" s="1362"/>
      <c r="K86" s="1362"/>
      <c r="L86" s="1362"/>
      <c r="M86" s="1362">
        <v>21.435438662692</v>
      </c>
      <c r="N86" s="1362"/>
      <c r="O86" s="1362"/>
      <c r="P86" s="1362"/>
      <c r="Q86" s="1363">
        <v>-35.4073823626182</v>
      </c>
      <c r="R86" s="1363"/>
      <c r="S86" s="1226"/>
    </row>
    <row r="87" spans="2:19" ht="24" customHeight="1" x14ac:dyDescent="0.2">
      <c r="B87" s="57"/>
      <c r="C87" s="84" t="s">
        <v>67</v>
      </c>
      <c r="D87" s="1360">
        <v>-31.086898478426804</v>
      </c>
      <c r="E87" s="1360"/>
      <c r="F87" s="1361">
        <v>-17.8875292747503</v>
      </c>
      <c r="G87" s="1361"/>
      <c r="H87" s="1361"/>
      <c r="I87" s="1362">
        <v>-47.851850518550599</v>
      </c>
      <c r="J87" s="1362"/>
      <c r="K87" s="1362"/>
      <c r="L87" s="1362"/>
      <c r="M87" s="1362">
        <v>22.8571173090249</v>
      </c>
      <c r="N87" s="1362"/>
      <c r="O87" s="1362"/>
      <c r="P87" s="1362"/>
      <c r="Q87" s="1363">
        <v>-31.749257008089302</v>
      </c>
      <c r="R87" s="1363"/>
      <c r="S87" s="1226"/>
    </row>
    <row r="88" spans="2:19" ht="24" customHeight="1" x14ac:dyDescent="0.2">
      <c r="B88" s="57"/>
      <c r="C88" s="84" t="s">
        <v>68</v>
      </c>
      <c r="D88" s="1360">
        <v>-35.803077653099848</v>
      </c>
      <c r="E88" s="1360"/>
      <c r="F88" s="1361">
        <v>-24.966358324306</v>
      </c>
      <c r="G88" s="1361"/>
      <c r="H88" s="1361"/>
      <c r="I88" s="1362">
        <v>-51.943341509513402</v>
      </c>
      <c r="J88" s="1362"/>
      <c r="K88" s="1362"/>
      <c r="L88" s="1362"/>
      <c r="M88" s="1362">
        <v>28.344779200522801</v>
      </c>
      <c r="N88" s="1362"/>
      <c r="O88" s="1362"/>
      <c r="P88" s="1362"/>
      <c r="Q88" s="1363">
        <v>-39.085475240326403</v>
      </c>
      <c r="R88" s="1363"/>
      <c r="S88" s="1226"/>
    </row>
    <row r="89" spans="2:19" ht="24" customHeight="1" x14ac:dyDescent="0.2">
      <c r="B89" s="57"/>
      <c r="C89" s="84" t="s">
        <v>69</v>
      </c>
      <c r="D89" s="1360">
        <v>-38.607097679059777</v>
      </c>
      <c r="E89" s="1360"/>
      <c r="F89" s="1361">
        <v>-27.955397061147099</v>
      </c>
      <c r="G89" s="1361"/>
      <c r="H89" s="1361"/>
      <c r="I89" s="1362">
        <v>-60.208714460836497</v>
      </c>
      <c r="J89" s="1362"/>
      <c r="K89" s="1362"/>
      <c r="L89" s="1362"/>
      <c r="M89" s="1362">
        <v>34.614280483367303</v>
      </c>
      <c r="N89" s="1362"/>
      <c r="O89" s="1362"/>
      <c r="P89" s="1362"/>
      <c r="Q89" s="1363">
        <v>-40.991198535129598</v>
      </c>
      <c r="R89" s="1363"/>
      <c r="S89" s="1226"/>
    </row>
    <row r="90" spans="2:19" ht="24" customHeight="1" x14ac:dyDescent="0.2">
      <c r="B90" s="57"/>
      <c r="C90" s="84" t="s">
        <v>70</v>
      </c>
      <c r="D90" s="1360">
        <v>-38.653802932500604</v>
      </c>
      <c r="E90" s="1360"/>
      <c r="F90" s="1361">
        <v>-27.1691436872939</v>
      </c>
      <c r="G90" s="1361"/>
      <c r="H90" s="1361"/>
      <c r="I90" s="1362">
        <v>-59.4457082321127</v>
      </c>
      <c r="J90" s="1362"/>
      <c r="K90" s="1362"/>
      <c r="L90" s="1362"/>
      <c r="M90" s="1362">
        <v>42.758485592710102</v>
      </c>
      <c r="N90" s="1362"/>
      <c r="O90" s="1362"/>
      <c r="P90" s="1362"/>
      <c r="Q90" s="1363">
        <v>-43.442100753199199</v>
      </c>
      <c r="R90" s="1363"/>
      <c r="S90" s="1226"/>
    </row>
    <row r="91" spans="2:19" ht="24" customHeight="1" x14ac:dyDescent="0.2">
      <c r="B91" s="110"/>
      <c r="C91" s="52" t="s">
        <v>71</v>
      </c>
      <c r="D91" s="1368">
        <v>-37.059511023338523</v>
      </c>
      <c r="E91" s="1368"/>
      <c r="F91" s="1369">
        <v>-23.758626171680401</v>
      </c>
      <c r="G91" s="1369"/>
      <c r="H91" s="1369"/>
      <c r="I91" s="1370">
        <v>-52.3779719421672</v>
      </c>
      <c r="J91" s="1370"/>
      <c r="K91" s="1370"/>
      <c r="L91" s="1370"/>
      <c r="M91" s="1370">
        <v>38.043298520584599</v>
      </c>
      <c r="N91" s="1370"/>
      <c r="O91" s="1370"/>
      <c r="P91" s="1370"/>
      <c r="Q91" s="1220">
        <v>-42.563008461617301</v>
      </c>
      <c r="R91" s="1220"/>
      <c r="S91" s="1218"/>
    </row>
    <row r="92" spans="2:19" ht="24" customHeight="1" x14ac:dyDescent="0.2">
      <c r="B92" s="57">
        <v>23</v>
      </c>
      <c r="C92" s="84" t="s">
        <v>72</v>
      </c>
      <c r="D92" s="1360">
        <v>-35.362170226305025</v>
      </c>
      <c r="E92" s="1360"/>
      <c r="F92" s="1361">
        <v>-23.712351047373499</v>
      </c>
      <c r="G92" s="1361"/>
      <c r="H92" s="1361"/>
      <c r="I92" s="1362">
        <v>-50.272419183260901</v>
      </c>
      <c r="J92" s="1362"/>
      <c r="K92" s="1362"/>
      <c r="L92" s="1362"/>
      <c r="M92" s="1362">
        <v>36.110063051497399</v>
      </c>
      <c r="N92" s="1362"/>
      <c r="O92" s="1362"/>
      <c r="P92" s="1362"/>
      <c r="Q92" s="1363">
        <v>-34.8335137030897</v>
      </c>
      <c r="R92" s="1363"/>
      <c r="S92" s="1226"/>
    </row>
    <row r="93" spans="2:19" ht="24" customHeight="1" x14ac:dyDescent="0.2">
      <c r="B93" s="57"/>
      <c r="C93" s="84" t="s">
        <v>73</v>
      </c>
      <c r="D93" s="1360">
        <v>-32.456297751446996</v>
      </c>
      <c r="E93" s="1360"/>
      <c r="F93" s="1361">
        <v>-19.1097212044961</v>
      </c>
      <c r="G93" s="1361"/>
      <c r="H93" s="1361"/>
      <c r="I93" s="1362">
        <v>-41.814313626102901</v>
      </c>
      <c r="J93" s="1362"/>
      <c r="K93" s="1362"/>
      <c r="L93" s="1362"/>
      <c r="M93" s="1362">
        <v>33.066219737694297</v>
      </c>
      <c r="N93" s="1362"/>
      <c r="O93" s="1362"/>
      <c r="P93" s="1362"/>
      <c r="Q93" s="1363">
        <v>-38.265379878234803</v>
      </c>
      <c r="R93" s="1363"/>
      <c r="S93" s="1226"/>
    </row>
    <row r="94" spans="2:19" ht="24" customHeight="1" x14ac:dyDescent="0.2">
      <c r="B94" s="57"/>
      <c r="C94" s="84" t="s">
        <v>74</v>
      </c>
      <c r="D94" s="1360">
        <v>-32.344310343323151</v>
      </c>
      <c r="E94" s="1360"/>
      <c r="F94" s="1361">
        <v>-19.1506543081911</v>
      </c>
      <c r="G94" s="1361"/>
      <c r="H94" s="1361"/>
      <c r="I94" s="1362">
        <v>-45.063708683165899</v>
      </c>
      <c r="J94" s="1362"/>
      <c r="K94" s="1362"/>
      <c r="L94" s="1362"/>
      <c r="M94" s="1362">
        <v>31.474159838635099</v>
      </c>
      <c r="N94" s="1362"/>
      <c r="O94" s="1362"/>
      <c r="P94" s="1362"/>
      <c r="Q94" s="1363">
        <v>-39.614697335258903</v>
      </c>
      <c r="R94" s="1363"/>
      <c r="S94" s="1226"/>
    </row>
    <row r="95" spans="2:19" ht="2.1" customHeight="1" x14ac:dyDescent="0.2">
      <c r="B95" s="1182"/>
      <c r="C95" s="1170"/>
      <c r="D95" s="1223"/>
      <c r="E95" s="1223"/>
      <c r="F95" s="1223"/>
      <c r="G95" s="1223"/>
      <c r="H95" s="1223"/>
      <c r="I95" s="1367"/>
      <c r="J95" s="1367"/>
      <c r="K95" s="1367"/>
      <c r="L95" s="1367"/>
      <c r="M95" s="1367"/>
      <c r="N95" s="1367"/>
      <c r="O95" s="1367"/>
      <c r="P95" s="1367"/>
      <c r="Q95" s="1223"/>
      <c r="R95" s="1223"/>
      <c r="S95" s="1221"/>
    </row>
    <row r="96" spans="2:19" s="69" customFormat="1" ht="18" customHeight="1" x14ac:dyDescent="0.2">
      <c r="B96" s="67" t="s">
        <v>208</v>
      </c>
      <c r="C96" s="67"/>
      <c r="D96" s="67"/>
      <c r="E96" s="67"/>
      <c r="K96" s="274"/>
      <c r="R96" s="275"/>
      <c r="S96" s="274"/>
    </row>
    <row r="97" spans="2:19" ht="18" customHeight="1" x14ac:dyDescent="0.2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</row>
    <row r="101" spans="2:19" ht="18" customHeight="1" x14ac:dyDescent="0.3">
      <c r="B101" s="123" t="s">
        <v>357</v>
      </c>
      <c r="C101" s="149"/>
      <c r="D101" s="173"/>
      <c r="E101" s="17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+Capa!G15</f>
        <v>Indicadores de Conjuntura  •  março | 2023</v>
      </c>
    </row>
    <row r="102" spans="2:19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B11:C11"/>
    <mergeCell ref="D11:E11"/>
    <mergeCell ref="H11:I11"/>
    <mergeCell ref="L11:M11"/>
    <mergeCell ref="P11:Q11"/>
    <mergeCell ref="B12:C12"/>
    <mergeCell ref="D12:E12"/>
    <mergeCell ref="H12:I12"/>
    <mergeCell ref="L12:M12"/>
    <mergeCell ref="P12:Q12"/>
    <mergeCell ref="D15:E15"/>
    <mergeCell ref="H15:I15"/>
    <mergeCell ref="L15:M15"/>
    <mergeCell ref="P15:Q15"/>
    <mergeCell ref="D16:E16"/>
    <mergeCell ref="H16:I16"/>
    <mergeCell ref="L16:M16"/>
    <mergeCell ref="P16:Q16"/>
    <mergeCell ref="D14:E14"/>
    <mergeCell ref="H14:I14"/>
    <mergeCell ref="L14:M14"/>
    <mergeCell ref="P14:Q14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27:E27"/>
    <mergeCell ref="H27:I27"/>
    <mergeCell ref="L27:M27"/>
    <mergeCell ref="P27:Q27"/>
    <mergeCell ref="D28:E28"/>
    <mergeCell ref="H28:I28"/>
    <mergeCell ref="L28:M28"/>
    <mergeCell ref="P28:Q28"/>
    <mergeCell ref="D25:E25"/>
    <mergeCell ref="H25:I25"/>
    <mergeCell ref="L25:M25"/>
    <mergeCell ref="P25:Q25"/>
    <mergeCell ref="D26:E26"/>
    <mergeCell ref="H26:I26"/>
    <mergeCell ref="L26:M26"/>
    <mergeCell ref="P26:Q26"/>
    <mergeCell ref="D29:E29"/>
    <mergeCell ref="H29:I29"/>
    <mergeCell ref="L29:M29"/>
    <mergeCell ref="P29:Q29"/>
    <mergeCell ref="D31:E31"/>
    <mergeCell ref="B67:C70"/>
    <mergeCell ref="D67:E70"/>
    <mergeCell ref="F67:S68"/>
    <mergeCell ref="F69:H70"/>
    <mergeCell ref="I69:L70"/>
    <mergeCell ref="M69:P70"/>
    <mergeCell ref="Q69:S70"/>
    <mergeCell ref="D30:E30"/>
    <mergeCell ref="H30:I30"/>
    <mergeCell ref="L30:M30"/>
    <mergeCell ref="P30:Q30"/>
    <mergeCell ref="B71:C71"/>
    <mergeCell ref="F71:G71"/>
    <mergeCell ref="I71:J71"/>
    <mergeCell ref="K71:L71"/>
    <mergeCell ref="M71:N71"/>
    <mergeCell ref="O71:P71"/>
    <mergeCell ref="Q71:R71"/>
    <mergeCell ref="B74:C74"/>
    <mergeCell ref="D74:E74"/>
    <mergeCell ref="F74:H74"/>
    <mergeCell ref="I74:L74"/>
    <mergeCell ref="M74:P74"/>
    <mergeCell ref="Q74:S74"/>
    <mergeCell ref="Q72:R72"/>
    <mergeCell ref="B73:C73"/>
    <mergeCell ref="D73:E73"/>
    <mergeCell ref="F73:H73"/>
    <mergeCell ref="I73:L73"/>
    <mergeCell ref="M73:P73"/>
    <mergeCell ref="Q73:S73"/>
    <mergeCell ref="B72:C72"/>
    <mergeCell ref="F72:G72"/>
    <mergeCell ref="I72:J72"/>
    <mergeCell ref="K72:L72"/>
    <mergeCell ref="D77:E77"/>
    <mergeCell ref="F77:H77"/>
    <mergeCell ref="I77:L77"/>
    <mergeCell ref="M77:P77"/>
    <mergeCell ref="Q77:S77"/>
    <mergeCell ref="M72:N72"/>
    <mergeCell ref="O72:P72"/>
    <mergeCell ref="B76:C76"/>
    <mergeCell ref="D76:E76"/>
    <mergeCell ref="F76:H76"/>
    <mergeCell ref="I76:L76"/>
    <mergeCell ref="M76:P76"/>
    <mergeCell ref="Q76:S76"/>
    <mergeCell ref="B75:C75"/>
    <mergeCell ref="D75:E75"/>
    <mergeCell ref="F75:H75"/>
    <mergeCell ref="I75:L75"/>
    <mergeCell ref="M75:P75"/>
    <mergeCell ref="Q75:S75"/>
    <mergeCell ref="D78:E78"/>
    <mergeCell ref="F78:H78"/>
    <mergeCell ref="I78:L78"/>
    <mergeCell ref="M78:P78"/>
    <mergeCell ref="Q78:S78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I81:L81"/>
    <mergeCell ref="M81:P81"/>
    <mergeCell ref="Q81:S81"/>
    <mergeCell ref="D82:E82"/>
    <mergeCell ref="F82:H82"/>
    <mergeCell ref="I82:L82"/>
    <mergeCell ref="M82:P82"/>
    <mergeCell ref="Q82:S82"/>
    <mergeCell ref="D83:E83"/>
    <mergeCell ref="F83:H83"/>
    <mergeCell ref="I83:L83"/>
    <mergeCell ref="M83:P83"/>
    <mergeCell ref="Q83:S83"/>
    <mergeCell ref="D84:E84"/>
    <mergeCell ref="F84:H84"/>
    <mergeCell ref="I84:L84"/>
    <mergeCell ref="M84:P84"/>
    <mergeCell ref="Q84:S84"/>
    <mergeCell ref="D85:E85"/>
    <mergeCell ref="F85:H85"/>
    <mergeCell ref="I85:L85"/>
    <mergeCell ref="M85:P85"/>
    <mergeCell ref="Q85:S85"/>
    <mergeCell ref="F86:H86"/>
    <mergeCell ref="I86:L86"/>
    <mergeCell ref="M86:P86"/>
    <mergeCell ref="Q86:S86"/>
    <mergeCell ref="D87:E87"/>
    <mergeCell ref="F87:H87"/>
    <mergeCell ref="I87:L87"/>
    <mergeCell ref="M87:P87"/>
    <mergeCell ref="Q87:S87"/>
    <mergeCell ref="B100:S100"/>
    <mergeCell ref="B95:C95"/>
    <mergeCell ref="D95:E95"/>
    <mergeCell ref="F95:H95"/>
    <mergeCell ref="I95:L95"/>
    <mergeCell ref="M95:P95"/>
    <mergeCell ref="Q95:S95"/>
    <mergeCell ref="D90:E90"/>
    <mergeCell ref="F90:H90"/>
    <mergeCell ref="I90:L90"/>
    <mergeCell ref="M90:P90"/>
    <mergeCell ref="Q90:S90"/>
    <mergeCell ref="D91:E91"/>
    <mergeCell ref="F91:H91"/>
    <mergeCell ref="I91:L91"/>
    <mergeCell ref="M91:P91"/>
    <mergeCell ref="Q91:S91"/>
    <mergeCell ref="D92:E92"/>
    <mergeCell ref="F92:H92"/>
    <mergeCell ref="I92:L92"/>
    <mergeCell ref="M92:P92"/>
    <mergeCell ref="Q92:S92"/>
    <mergeCell ref="D93:E93"/>
    <mergeCell ref="F93:H93"/>
    <mergeCell ref="D94:E94"/>
    <mergeCell ref="F94:H94"/>
    <mergeCell ref="I94:L94"/>
    <mergeCell ref="M94:P94"/>
    <mergeCell ref="Q94:S94"/>
    <mergeCell ref="B13:C13"/>
    <mergeCell ref="D13:E13"/>
    <mergeCell ref="H13:I13"/>
    <mergeCell ref="L13:M13"/>
    <mergeCell ref="P13:Q13"/>
    <mergeCell ref="D88:E88"/>
    <mergeCell ref="F88:H88"/>
    <mergeCell ref="I88:L88"/>
    <mergeCell ref="M88:P88"/>
    <mergeCell ref="Q88:S88"/>
    <mergeCell ref="D89:E89"/>
    <mergeCell ref="F89:H89"/>
    <mergeCell ref="I89:L89"/>
    <mergeCell ref="M89:P89"/>
    <mergeCell ref="Q89:S89"/>
    <mergeCell ref="I93:L93"/>
    <mergeCell ref="M93:P93"/>
    <mergeCell ref="Q93:S93"/>
    <mergeCell ref="D86:E86"/>
  </mergeCells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V121"/>
  <sheetViews>
    <sheetView showGridLines="0" view="pageBreakPreview" zoomScale="65" zoomScaleNormal="75" zoomScaleSheetLayoutView="65" workbookViewId="0">
      <selection activeCell="F25" sqref="F25:G25"/>
    </sheetView>
  </sheetViews>
  <sheetFormatPr defaultColWidth="9.140625" defaultRowHeight="12.75" x14ac:dyDescent="0.2"/>
  <cols>
    <col min="1" max="1" width="9.140625" style="284"/>
    <col min="2" max="3" width="5.7109375" style="284" customWidth="1"/>
    <col min="4" max="4" width="14.7109375" style="284" customWidth="1"/>
    <col min="5" max="5" width="11.42578125" style="284" customWidth="1"/>
    <col min="6" max="7" width="12.5703125" style="284" customWidth="1"/>
    <col min="8" max="8" width="16.140625" style="284" customWidth="1"/>
    <col min="9" max="10" width="12.5703125" style="284" customWidth="1"/>
    <col min="11" max="11" width="10.85546875" style="284" customWidth="1"/>
    <col min="12" max="12" width="9.7109375" style="284" customWidth="1"/>
    <col min="13" max="13" width="8.85546875" style="284" customWidth="1"/>
    <col min="14" max="14" width="12.5703125" style="284" customWidth="1"/>
    <col min="15" max="15" width="1.7109375" style="284" customWidth="1"/>
    <col min="16" max="16" width="10.85546875" style="284" customWidth="1"/>
    <col min="17" max="17" width="10.7109375" style="284" customWidth="1"/>
    <col min="18" max="19" width="9.5703125" style="284" customWidth="1"/>
    <col min="20" max="20" width="12.5703125" style="284" customWidth="1"/>
    <col min="21" max="16384" width="9.140625" style="284"/>
  </cols>
  <sheetData>
    <row r="1" spans="2:22" ht="26.25" customHeight="1" x14ac:dyDescent="0.2"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851" t="s">
        <v>191</v>
      </c>
    </row>
    <row r="2" spans="2:22" ht="3.95" customHeight="1" x14ac:dyDescent="0.2">
      <c r="B2" s="1412"/>
      <c r="C2" s="1412"/>
      <c r="D2" s="1412"/>
      <c r="E2" s="1412"/>
      <c r="F2" s="1412"/>
      <c r="G2" s="1412"/>
      <c r="H2" s="1412"/>
      <c r="I2" s="1412"/>
      <c r="J2" s="1412"/>
      <c r="K2" s="1412"/>
      <c r="L2" s="1412"/>
      <c r="M2" s="1412"/>
      <c r="N2" s="1412"/>
      <c r="O2" s="1412"/>
      <c r="P2" s="1412"/>
      <c r="Q2" s="1412"/>
      <c r="R2" s="1412"/>
      <c r="S2" s="1412"/>
      <c r="T2" s="1412"/>
    </row>
    <row r="3" spans="2:22" ht="18" customHeight="1" x14ac:dyDescent="0.2">
      <c r="C3" s="188"/>
      <c r="D3" s="188"/>
      <c r="E3" s="188"/>
      <c r="F3" s="188"/>
      <c r="G3" s="188"/>
      <c r="H3" s="285"/>
      <c r="I3" s="285"/>
      <c r="J3" s="285"/>
      <c r="K3" s="285"/>
      <c r="L3" s="285"/>
      <c r="M3" s="285"/>
      <c r="N3" s="1128"/>
      <c r="O3" s="1128"/>
      <c r="P3" s="1128"/>
      <c r="Q3" s="1128"/>
      <c r="R3" s="1128"/>
      <c r="S3" s="1128"/>
      <c r="T3" s="1128"/>
    </row>
    <row r="4" spans="2:22" ht="18" customHeight="1" x14ac:dyDescent="0.25"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M4" s="285"/>
      <c r="N4" s="285"/>
      <c r="O4" s="285"/>
      <c r="P4" s="285"/>
      <c r="Q4" s="285"/>
      <c r="R4" s="285"/>
      <c r="S4" s="285"/>
      <c r="V4" s="1139" t="s">
        <v>0</v>
      </c>
    </row>
    <row r="5" spans="2:22" s="9" customFormat="1" ht="18" customHeight="1" x14ac:dyDescent="0.25">
      <c r="B5" s="39" t="s">
        <v>209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  <c r="T5" s="1138"/>
    </row>
    <row r="6" spans="2:22" s="9" customFormat="1" ht="18" customHeight="1" x14ac:dyDescent="0.25">
      <c r="B6" s="127" t="s">
        <v>210</v>
      </c>
      <c r="C6" s="264"/>
      <c r="D6" s="265"/>
      <c r="E6" s="265"/>
      <c r="F6" s="265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1.95" customHeight="1" x14ac:dyDescent="0.2">
      <c r="B7" s="1229"/>
      <c r="C7" s="1258"/>
      <c r="D7" s="1437" t="s">
        <v>211</v>
      </c>
      <c r="E7" s="1437"/>
      <c r="F7" s="1438" t="s">
        <v>212</v>
      </c>
      <c r="G7" s="1438"/>
      <c r="H7" s="1438"/>
      <c r="I7" s="1438"/>
      <c r="J7" s="1438"/>
      <c r="K7" s="1438"/>
      <c r="L7" s="1438"/>
      <c r="M7" s="1438"/>
      <c r="N7" s="1438"/>
      <c r="O7" s="1438"/>
      <c r="P7" s="1438"/>
      <c r="Q7" s="1438"/>
      <c r="R7" s="1438"/>
      <c r="S7" s="1438"/>
      <c r="T7" s="1438"/>
    </row>
    <row r="8" spans="2:22" ht="21.95" customHeight="1" x14ac:dyDescent="0.2">
      <c r="B8" s="1231"/>
      <c r="C8" s="1259"/>
      <c r="D8" s="1437"/>
      <c r="E8" s="1437"/>
      <c r="F8" s="1438" t="s">
        <v>58</v>
      </c>
      <c r="G8" s="1438"/>
      <c r="H8" s="1438"/>
      <c r="I8" s="1438"/>
      <c r="J8" s="1438" t="s">
        <v>213</v>
      </c>
      <c r="K8" s="1438"/>
      <c r="L8" s="1438"/>
      <c r="M8" s="1438"/>
      <c r="N8" s="1438"/>
      <c r="O8" s="1439" t="s">
        <v>214</v>
      </c>
      <c r="P8" s="1440"/>
      <c r="Q8" s="1440"/>
      <c r="R8" s="1440"/>
      <c r="S8" s="1440"/>
      <c r="T8" s="1441"/>
    </row>
    <row r="9" spans="2:22" ht="21.95" customHeight="1" x14ac:dyDescent="0.2">
      <c r="B9" s="1231"/>
      <c r="C9" s="1259"/>
      <c r="D9" s="1438" t="s">
        <v>58</v>
      </c>
      <c r="E9" s="1438" t="s">
        <v>59</v>
      </c>
      <c r="F9" s="1438"/>
      <c r="G9" s="1438"/>
      <c r="H9" s="1438"/>
      <c r="I9" s="1438"/>
      <c r="J9" s="1438"/>
      <c r="K9" s="1438"/>
      <c r="L9" s="1438"/>
      <c r="M9" s="1438"/>
      <c r="N9" s="1438"/>
      <c r="O9" s="1442"/>
      <c r="P9" s="1443"/>
      <c r="Q9" s="1443"/>
      <c r="R9" s="1443"/>
      <c r="S9" s="1443"/>
      <c r="T9" s="1444"/>
    </row>
    <row r="10" spans="2:22" ht="21.95" customHeight="1" x14ac:dyDescent="0.2">
      <c r="B10" s="1231"/>
      <c r="C10" s="1259"/>
      <c r="D10" s="1445"/>
      <c r="E10" s="1445"/>
      <c r="F10" s="1446" t="s">
        <v>0</v>
      </c>
      <c r="G10" s="1446"/>
      <c r="H10" s="286" t="s">
        <v>59</v>
      </c>
      <c r="I10" s="286" t="s">
        <v>126</v>
      </c>
      <c r="J10" s="1446" t="s">
        <v>0</v>
      </c>
      <c r="K10" s="1446"/>
      <c r="L10" s="1446" t="s">
        <v>59</v>
      </c>
      <c r="M10" s="1446"/>
      <c r="N10" s="286" t="s">
        <v>126</v>
      </c>
      <c r="O10" s="1447" t="s">
        <v>0</v>
      </c>
      <c r="P10" s="1448"/>
      <c r="Q10" s="1449"/>
      <c r="R10" s="1446" t="s">
        <v>59</v>
      </c>
      <c r="S10" s="1446"/>
      <c r="T10" s="286" t="s">
        <v>126</v>
      </c>
    </row>
    <row r="11" spans="2:22" ht="24" customHeight="1" x14ac:dyDescent="0.2">
      <c r="B11" s="1421">
        <v>2020</v>
      </c>
      <c r="C11" s="1422"/>
      <c r="D11" s="287">
        <v>111.66833333333334</v>
      </c>
      <c r="E11" s="288">
        <v>-4.7834922619978233</v>
      </c>
      <c r="F11" s="1423">
        <v>112.40083333333332</v>
      </c>
      <c r="G11" s="1424"/>
      <c r="H11" s="290">
        <v>-3.286846162119561</v>
      </c>
      <c r="I11" s="288"/>
      <c r="J11" s="1423">
        <v>115.40749999999998</v>
      </c>
      <c r="K11" s="1424"/>
      <c r="L11" s="1424">
        <v>2.0703124999999822</v>
      </c>
      <c r="M11" s="1424"/>
      <c r="N11" s="291"/>
      <c r="O11" s="1423">
        <v>109.95666666666665</v>
      </c>
      <c r="P11" s="1424"/>
      <c r="Q11" s="1424"/>
      <c r="R11" s="1424">
        <v>-7.4321954231033942</v>
      </c>
      <c r="S11" s="1424"/>
      <c r="T11" s="291"/>
    </row>
    <row r="12" spans="2:22" ht="24" customHeight="1" x14ac:dyDescent="0.2">
      <c r="B12" s="1421">
        <v>2021</v>
      </c>
      <c r="C12" s="1422"/>
      <c r="D12" s="287">
        <v>118.90166666666664</v>
      </c>
      <c r="E12" s="288">
        <v>6.4775152609662268</v>
      </c>
      <c r="F12" s="1423">
        <v>117.51916666666669</v>
      </c>
      <c r="G12" s="1424"/>
      <c r="H12" s="290">
        <v>4.553643582120559</v>
      </c>
      <c r="I12" s="288"/>
      <c r="J12" s="1423">
        <v>119.1275</v>
      </c>
      <c r="K12" s="1424"/>
      <c r="L12" s="1424">
        <v>3.2233607001278308</v>
      </c>
      <c r="M12" s="1424"/>
      <c r="N12" s="291"/>
      <c r="O12" s="1423">
        <v>116.21083333333333</v>
      </c>
      <c r="P12" s="1424"/>
      <c r="Q12" s="1424"/>
      <c r="R12" s="1424">
        <v>5.6878467274987132</v>
      </c>
      <c r="S12" s="1424"/>
      <c r="T12" s="291"/>
    </row>
    <row r="13" spans="2:22" ht="24" customHeight="1" x14ac:dyDescent="0.2">
      <c r="B13" s="1421">
        <v>2022</v>
      </c>
      <c r="C13" s="1422"/>
      <c r="D13" s="287">
        <v>135.47666666666666</v>
      </c>
      <c r="E13" s="288">
        <v>13.940090551015572</v>
      </c>
      <c r="F13" s="1423">
        <v>123.18166666666666</v>
      </c>
      <c r="G13" s="1424"/>
      <c r="H13" s="290">
        <v>4.8183629620699886</v>
      </c>
      <c r="I13" s="288"/>
      <c r="J13" s="1423">
        <v>117.12166666666667</v>
      </c>
      <c r="K13" s="1424"/>
      <c r="L13" s="1424">
        <v>-1.6837701902023716</v>
      </c>
      <c r="M13" s="1424"/>
      <c r="N13" s="291"/>
      <c r="O13" s="1423">
        <v>128.10666666666665</v>
      </c>
      <c r="P13" s="1424"/>
      <c r="Q13" s="1424"/>
      <c r="R13" s="1424">
        <v>10.236423741332201</v>
      </c>
      <c r="S13" s="1424"/>
      <c r="T13" s="291"/>
    </row>
    <row r="14" spans="2:22" ht="24" customHeight="1" x14ac:dyDescent="0.2">
      <c r="B14" s="292"/>
      <c r="C14" s="293"/>
      <c r="D14" s="294"/>
      <c r="E14" s="295"/>
      <c r="F14" s="1413"/>
      <c r="G14" s="1414"/>
      <c r="H14" s="297"/>
      <c r="I14" s="298"/>
      <c r="J14" s="1413"/>
      <c r="K14" s="1414"/>
      <c r="L14" s="1414"/>
      <c r="M14" s="1414"/>
      <c r="N14" s="299"/>
      <c r="O14" s="1413"/>
      <c r="P14" s="1414"/>
      <c r="Q14" s="1414"/>
      <c r="R14" s="1414"/>
      <c r="S14" s="1414"/>
      <c r="T14" s="300"/>
    </row>
    <row r="15" spans="2:22" ht="24" customHeight="1" x14ac:dyDescent="0.2">
      <c r="B15" s="301">
        <v>21</v>
      </c>
      <c r="C15" s="302" t="s">
        <v>68</v>
      </c>
      <c r="D15" s="303">
        <v>121.62</v>
      </c>
      <c r="E15" s="304">
        <v>5.9776925758103783</v>
      </c>
      <c r="F15" s="1404">
        <v>119.7</v>
      </c>
      <c r="G15" s="1402"/>
      <c r="H15" s="305">
        <v>3.1629750926484457</v>
      </c>
      <c r="I15" s="304">
        <v>3.5157730909671558</v>
      </c>
      <c r="J15" s="1404">
        <v>117.65</v>
      </c>
      <c r="K15" s="1402"/>
      <c r="L15" s="1402">
        <v>2.215464813205914</v>
      </c>
      <c r="M15" s="1402"/>
      <c r="N15" s="306">
        <v>2.6792811306489028</v>
      </c>
      <c r="O15" s="1404">
        <v>121.36</v>
      </c>
      <c r="P15" s="1402"/>
      <c r="Q15" s="1402"/>
      <c r="R15" s="1402">
        <v>3.9219044356910482</v>
      </c>
      <c r="S15" s="1402"/>
      <c r="T15" s="306">
        <v>4.2328799321431188</v>
      </c>
    </row>
    <row r="16" spans="2:22" ht="24" customHeight="1" x14ac:dyDescent="0.2">
      <c r="B16" s="301"/>
      <c r="C16" s="302" t="s">
        <v>69</v>
      </c>
      <c r="D16" s="303">
        <v>125.59</v>
      </c>
      <c r="E16" s="304">
        <v>7.8951890034364203</v>
      </c>
      <c r="F16" s="1404">
        <v>122.41</v>
      </c>
      <c r="G16" s="1402"/>
      <c r="H16" s="305">
        <v>3.7636687293379545</v>
      </c>
      <c r="I16" s="304">
        <v>3.5418768019566338</v>
      </c>
      <c r="J16" s="1404">
        <v>121.56</v>
      </c>
      <c r="K16" s="1402"/>
      <c r="L16" s="1402">
        <v>2.3146199814830348</v>
      </c>
      <c r="M16" s="1402"/>
      <c r="N16" s="306">
        <v>2.6416209591196393</v>
      </c>
      <c r="O16" s="1404">
        <v>123.1</v>
      </c>
      <c r="P16" s="1402"/>
      <c r="Q16" s="1402"/>
      <c r="R16" s="1402">
        <v>4.9535339756159757</v>
      </c>
      <c r="S16" s="1402"/>
      <c r="T16" s="306">
        <v>4.3100144184263778</v>
      </c>
    </row>
    <row r="17" spans="2:20" ht="24" customHeight="1" x14ac:dyDescent="0.2">
      <c r="B17" s="301"/>
      <c r="C17" s="302" t="s">
        <v>70</v>
      </c>
      <c r="D17" s="303">
        <v>129.74</v>
      </c>
      <c r="E17" s="304">
        <v>15.140220092296763</v>
      </c>
      <c r="F17" s="1404">
        <v>126.55</v>
      </c>
      <c r="G17" s="1402"/>
      <c r="H17" s="305">
        <v>10.940650477776813</v>
      </c>
      <c r="I17" s="304">
        <v>4.2256031367974511</v>
      </c>
      <c r="J17" s="1404">
        <v>121.98</v>
      </c>
      <c r="K17" s="1402"/>
      <c r="L17" s="1402">
        <v>5.3004143646408819</v>
      </c>
      <c r="M17" s="1402"/>
      <c r="N17" s="306">
        <v>2.8848507822186509</v>
      </c>
      <c r="O17" s="1404">
        <v>130.26</v>
      </c>
      <c r="P17" s="1402"/>
      <c r="Q17" s="1402"/>
      <c r="R17" s="1402">
        <v>15.653023173222058</v>
      </c>
      <c r="S17" s="1402"/>
      <c r="T17" s="306">
        <v>5.3672059249451953</v>
      </c>
    </row>
    <row r="18" spans="2:20" ht="24" customHeight="1" x14ac:dyDescent="0.2">
      <c r="B18" s="301"/>
      <c r="C18" s="307" t="s">
        <v>71</v>
      </c>
      <c r="D18" s="303">
        <v>127.83</v>
      </c>
      <c r="E18" s="304">
        <v>12.259594274172292</v>
      </c>
      <c r="F18" s="1404">
        <v>123.69</v>
      </c>
      <c r="G18" s="1402"/>
      <c r="H18" s="305">
        <v>8.0922834920912337</v>
      </c>
      <c r="I18" s="304">
        <v>4.553643582120559</v>
      </c>
      <c r="J18" s="1404">
        <v>126.73</v>
      </c>
      <c r="K18" s="1402"/>
      <c r="L18" s="1402">
        <v>6.8369583544090284</v>
      </c>
      <c r="M18" s="1402"/>
      <c r="N18" s="306">
        <v>3.2233607001278086</v>
      </c>
      <c r="O18" s="1404">
        <v>121.22</v>
      </c>
      <c r="P18" s="1402"/>
      <c r="Q18" s="1402"/>
      <c r="R18" s="1402">
        <v>9.1776997207961841</v>
      </c>
      <c r="S18" s="1402"/>
      <c r="T18" s="306">
        <v>5.6878467274987354</v>
      </c>
    </row>
    <row r="19" spans="2:20" ht="24" customHeight="1" x14ac:dyDescent="0.2">
      <c r="B19" s="308">
        <v>22</v>
      </c>
      <c r="C19" s="309" t="s">
        <v>72</v>
      </c>
      <c r="D19" s="310">
        <v>124.17</v>
      </c>
      <c r="E19" s="311">
        <v>14.833996115786551</v>
      </c>
      <c r="F19" s="1420">
        <v>119.37</v>
      </c>
      <c r="G19" s="1436"/>
      <c r="H19" s="312">
        <v>10.445965951147308</v>
      </c>
      <c r="I19" s="311">
        <v>10.445965951147308</v>
      </c>
      <c r="J19" s="1420">
        <v>117.74</v>
      </c>
      <c r="K19" s="1436"/>
      <c r="L19" s="1436">
        <v>0.33233915636983191</v>
      </c>
      <c r="M19" s="1436"/>
      <c r="N19" s="313">
        <v>0.33233915636983191</v>
      </c>
      <c r="O19" s="1420">
        <v>120.7</v>
      </c>
      <c r="P19" s="1436"/>
      <c r="Q19" s="1436"/>
      <c r="R19" s="1436">
        <v>20.051720708175846</v>
      </c>
      <c r="S19" s="1436"/>
      <c r="T19" s="313">
        <v>20.051720708175846</v>
      </c>
    </row>
    <row r="20" spans="2:20" ht="24" customHeight="1" x14ac:dyDescent="0.2">
      <c r="B20" s="301"/>
      <c r="C20" s="302" t="s">
        <v>73</v>
      </c>
      <c r="D20" s="303">
        <v>128.88999999999999</v>
      </c>
      <c r="E20" s="304">
        <v>21.319653614457824</v>
      </c>
      <c r="F20" s="1404">
        <v>123.16</v>
      </c>
      <c r="G20" s="1402"/>
      <c r="H20" s="305">
        <v>15.36155863619333</v>
      </c>
      <c r="I20" s="304">
        <v>12.888661329361394</v>
      </c>
      <c r="J20" s="1404">
        <v>116.69</v>
      </c>
      <c r="K20" s="1402"/>
      <c r="L20" s="1402">
        <v>-2.4167921057032915</v>
      </c>
      <c r="M20" s="1402"/>
      <c r="N20" s="306">
        <v>-1.0551639724813211</v>
      </c>
      <c r="O20" s="1404">
        <v>128.41999999999999</v>
      </c>
      <c r="P20" s="1402"/>
      <c r="Q20" s="1402"/>
      <c r="R20" s="1402">
        <v>33.298733651650394</v>
      </c>
      <c r="S20" s="1402"/>
      <c r="T20" s="306">
        <v>26.53392929703373</v>
      </c>
    </row>
    <row r="21" spans="2:20" ht="24" customHeight="1" x14ac:dyDescent="0.2">
      <c r="B21" s="301"/>
      <c r="C21" s="302" t="s">
        <v>74</v>
      </c>
      <c r="D21" s="303">
        <v>136.54</v>
      </c>
      <c r="E21" s="304">
        <v>22.303833751343593</v>
      </c>
      <c r="F21" s="1404">
        <v>126.13</v>
      </c>
      <c r="G21" s="1402"/>
      <c r="H21" s="305">
        <v>12.878109897977442</v>
      </c>
      <c r="I21" s="304">
        <v>12.885051136015679</v>
      </c>
      <c r="J21" s="1404">
        <v>119.57</v>
      </c>
      <c r="K21" s="1402"/>
      <c r="L21" s="1402">
        <v>-1.1981490662700378</v>
      </c>
      <c r="M21" s="1402"/>
      <c r="N21" s="306">
        <v>-1.1035060762676352</v>
      </c>
      <c r="O21" s="1404">
        <v>131.46</v>
      </c>
      <c r="P21" s="1402"/>
      <c r="Q21" s="1402"/>
      <c r="R21" s="1402">
        <v>26.1612284069098</v>
      </c>
      <c r="S21" s="1402"/>
      <c r="T21" s="306">
        <v>26.404942208051029</v>
      </c>
    </row>
    <row r="22" spans="2:20" ht="24" customHeight="1" x14ac:dyDescent="0.2">
      <c r="B22" s="301"/>
      <c r="C22" s="302" t="s">
        <v>75</v>
      </c>
      <c r="D22" s="303">
        <v>133.15</v>
      </c>
      <c r="E22" s="304">
        <v>14.095972579263073</v>
      </c>
      <c r="F22" s="1404">
        <v>121.95</v>
      </c>
      <c r="G22" s="1402"/>
      <c r="H22" s="305">
        <v>4.3556392264247901</v>
      </c>
      <c r="I22" s="304">
        <v>10.637290276023803</v>
      </c>
      <c r="J22" s="1404">
        <v>114.57</v>
      </c>
      <c r="K22" s="1402"/>
      <c r="L22" s="1402">
        <v>-3.6579212916246329</v>
      </c>
      <c r="M22" s="1402"/>
      <c r="N22" s="306">
        <v>-1.7405162832637822</v>
      </c>
      <c r="O22" s="1404">
        <v>127.94</v>
      </c>
      <c r="P22" s="1402"/>
      <c r="Q22" s="1402"/>
      <c r="R22" s="1402">
        <v>11.068669155308619</v>
      </c>
      <c r="S22" s="1402"/>
      <c r="T22" s="306">
        <v>22.161097364691209</v>
      </c>
    </row>
    <row r="23" spans="2:20" ht="24" customHeight="1" x14ac:dyDescent="0.2">
      <c r="B23" s="301"/>
      <c r="C23" s="302" t="s">
        <v>76</v>
      </c>
      <c r="D23" s="303">
        <v>137.87</v>
      </c>
      <c r="E23" s="304">
        <v>13.585434173669487</v>
      </c>
      <c r="F23" s="1404">
        <v>125.06</v>
      </c>
      <c r="G23" s="1402"/>
      <c r="H23" s="305">
        <v>3.1337621639452307</v>
      </c>
      <c r="I23" s="304">
        <v>9.0260315211616593</v>
      </c>
      <c r="J23" s="1404">
        <v>117.72</v>
      </c>
      <c r="K23" s="1402"/>
      <c r="L23" s="1402">
        <v>0.61538461538461764</v>
      </c>
      <c r="M23" s="1402"/>
      <c r="N23" s="306">
        <v>-1.2763736171215956</v>
      </c>
      <c r="O23" s="1404">
        <v>131.04</v>
      </c>
      <c r="P23" s="1402"/>
      <c r="Q23" s="1402"/>
      <c r="R23" s="1402">
        <v>5.0589272829311138</v>
      </c>
      <c r="S23" s="1402"/>
      <c r="T23" s="306">
        <v>18.218114602587821</v>
      </c>
    </row>
    <row r="24" spans="2:20" ht="24" customHeight="1" x14ac:dyDescent="0.2">
      <c r="B24" s="301"/>
      <c r="C24" s="302" t="s">
        <v>77</v>
      </c>
      <c r="D24" s="303">
        <v>136.93</v>
      </c>
      <c r="E24" s="304">
        <v>15.270645677245565</v>
      </c>
      <c r="F24" s="1404">
        <v>121.94</v>
      </c>
      <c r="G24" s="1402"/>
      <c r="H24" s="305">
        <v>3.365262354835985</v>
      </c>
      <c r="I24" s="304">
        <v>8.0478122665416318</v>
      </c>
      <c r="J24" s="1404">
        <v>113.34</v>
      </c>
      <c r="K24" s="1402"/>
      <c r="L24" s="1402">
        <v>-0.70089363939022098</v>
      </c>
      <c r="M24" s="1402"/>
      <c r="N24" s="306">
        <v>-1.1835991017075997</v>
      </c>
      <c r="O24" s="1404">
        <v>128.93</v>
      </c>
      <c r="P24" s="1402"/>
      <c r="Q24" s="1402"/>
      <c r="R24" s="1402">
        <v>6.4833168153287213</v>
      </c>
      <c r="S24" s="1402"/>
      <c r="T24" s="306">
        <v>16.072075882068624</v>
      </c>
    </row>
    <row r="25" spans="2:20" ht="24" customHeight="1" x14ac:dyDescent="0.2">
      <c r="B25" s="301"/>
      <c r="C25" s="302" t="s">
        <v>66</v>
      </c>
      <c r="D25" s="303">
        <v>137.58000000000001</v>
      </c>
      <c r="E25" s="304">
        <v>15.18754186202278</v>
      </c>
      <c r="F25" s="1404">
        <v>123.34</v>
      </c>
      <c r="G25" s="1402"/>
      <c r="H25" s="305">
        <v>5.2568697729987957</v>
      </c>
      <c r="I25" s="304">
        <v>7.6389322998061893</v>
      </c>
      <c r="J25" s="1404">
        <v>117.56</v>
      </c>
      <c r="K25" s="1402"/>
      <c r="L25" s="1402">
        <v>0.50440283833461663</v>
      </c>
      <c r="M25" s="1402"/>
      <c r="N25" s="306">
        <v>-0.94426531552279647</v>
      </c>
      <c r="O25" s="1404">
        <v>128.03</v>
      </c>
      <c r="P25" s="1402"/>
      <c r="Q25" s="1402"/>
      <c r="R25" s="1402">
        <v>9.1009799744354645</v>
      </c>
      <c r="S25" s="1402"/>
      <c r="T25" s="306">
        <v>15.022516454331992</v>
      </c>
    </row>
    <row r="26" spans="2:20" ht="24" customHeight="1" x14ac:dyDescent="0.2">
      <c r="B26" s="301"/>
      <c r="C26" s="302" t="s">
        <v>67</v>
      </c>
      <c r="D26" s="303">
        <v>138.01</v>
      </c>
      <c r="E26" s="304">
        <v>15.277313732041421</v>
      </c>
      <c r="F26" s="1404">
        <v>124.83</v>
      </c>
      <c r="G26" s="1402"/>
      <c r="H26" s="305">
        <v>5.7612471405574794</v>
      </c>
      <c r="I26" s="304">
        <v>7.3974811522203199</v>
      </c>
      <c r="J26" s="1404">
        <v>116.53</v>
      </c>
      <c r="K26" s="1402"/>
      <c r="L26" s="1402">
        <v>-8.5741232958924662E-2</v>
      </c>
      <c r="M26" s="1402"/>
      <c r="N26" s="306">
        <v>-0.83792653009207019</v>
      </c>
      <c r="O26" s="1404">
        <v>131.58000000000001</v>
      </c>
      <c r="P26" s="1402"/>
      <c r="Q26" s="1402"/>
      <c r="R26" s="1402">
        <v>10.422960725075537</v>
      </c>
      <c r="S26" s="1402"/>
      <c r="T26" s="306">
        <v>14.412579708209506</v>
      </c>
    </row>
    <row r="27" spans="2:20" ht="24" customHeight="1" x14ac:dyDescent="0.2">
      <c r="B27" s="301"/>
      <c r="C27" s="302" t="s">
        <v>68</v>
      </c>
      <c r="D27" s="303">
        <v>135.96</v>
      </c>
      <c r="E27" s="304">
        <v>11.790823877651713</v>
      </c>
      <c r="F27" s="1404">
        <v>122.44</v>
      </c>
      <c r="G27" s="1402"/>
      <c r="H27" s="305">
        <v>2.2890559732664961</v>
      </c>
      <c r="I27" s="304">
        <v>6.8081497330326313</v>
      </c>
      <c r="J27" s="1404">
        <v>117.4</v>
      </c>
      <c r="K27" s="1402"/>
      <c r="L27" s="1402">
        <v>-0.21249468763281376</v>
      </c>
      <c r="M27" s="1402"/>
      <c r="N27" s="306">
        <v>-0.76846100107621496</v>
      </c>
      <c r="O27" s="1404">
        <v>126.53</v>
      </c>
      <c r="P27" s="1402"/>
      <c r="Q27" s="1402"/>
      <c r="R27" s="1402">
        <v>4.2600527356625006</v>
      </c>
      <c r="S27" s="1402"/>
      <c r="T27" s="306">
        <v>13.204568851414278</v>
      </c>
    </row>
    <row r="28" spans="2:20" ht="24" customHeight="1" x14ac:dyDescent="0.2">
      <c r="B28" s="301"/>
      <c r="C28" s="302" t="s">
        <v>69</v>
      </c>
      <c r="D28" s="303">
        <v>139.34</v>
      </c>
      <c r="E28" s="304">
        <v>10.948323911139424</v>
      </c>
      <c r="F28" s="1404">
        <v>123.31</v>
      </c>
      <c r="G28" s="1402"/>
      <c r="H28" s="305">
        <v>0.73523404950577298</v>
      </c>
      <c r="I28" s="304">
        <v>6.1672945456426209</v>
      </c>
      <c r="J28" s="1404">
        <v>117.59</v>
      </c>
      <c r="K28" s="1402"/>
      <c r="L28" s="1402">
        <v>-3.2658769332017057</v>
      </c>
      <c r="M28" s="1402"/>
      <c r="N28" s="306">
        <v>-1.0255585101878295</v>
      </c>
      <c r="O28" s="1404">
        <v>127.96</v>
      </c>
      <c r="P28" s="1402"/>
      <c r="Q28" s="1402"/>
      <c r="R28" s="1402">
        <v>3.9480097481722209</v>
      </c>
      <c r="S28" s="1402"/>
      <c r="T28" s="306">
        <v>12.207689952320532</v>
      </c>
    </row>
    <row r="29" spans="2:20" ht="24" customHeight="1" x14ac:dyDescent="0.2">
      <c r="B29" s="301"/>
      <c r="C29" s="302" t="s">
        <v>70</v>
      </c>
      <c r="D29" s="303">
        <v>140.66</v>
      </c>
      <c r="E29" s="304">
        <v>8.4168336673346555</v>
      </c>
      <c r="F29" s="1404">
        <v>125.13</v>
      </c>
      <c r="G29" s="1402"/>
      <c r="H29" s="305">
        <v>-1.122086131963651</v>
      </c>
      <c r="I29" s="304">
        <v>5.450277488457389</v>
      </c>
      <c r="J29" s="1404">
        <v>116.54</v>
      </c>
      <c r="K29" s="1402"/>
      <c r="L29" s="1402">
        <v>-4.4597474995900939</v>
      </c>
      <c r="M29" s="1402"/>
      <c r="N29" s="306">
        <v>-1.3470985569542515</v>
      </c>
      <c r="O29" s="1404">
        <v>132.1</v>
      </c>
      <c r="P29" s="1402"/>
      <c r="Q29" s="1402"/>
      <c r="R29" s="1402">
        <v>1.4125594963918298</v>
      </c>
      <c r="S29" s="1402"/>
      <c r="T29" s="306">
        <v>11.10334482569051</v>
      </c>
    </row>
    <row r="30" spans="2:20" ht="24" customHeight="1" x14ac:dyDescent="0.2">
      <c r="B30" s="301"/>
      <c r="C30" s="307" t="s">
        <v>71</v>
      </c>
      <c r="D30" s="303">
        <v>136.62</v>
      </c>
      <c r="E30" s="304">
        <v>6.8763201126496254</v>
      </c>
      <c r="F30" s="1404">
        <v>121.52</v>
      </c>
      <c r="G30" s="1402"/>
      <c r="H30" s="305">
        <v>-1.7543859649122862</v>
      </c>
      <c r="I30" s="304">
        <v>4.8183629620699886</v>
      </c>
      <c r="J30" s="1404">
        <v>120.21</v>
      </c>
      <c r="K30" s="1402"/>
      <c r="L30" s="1402">
        <v>-5.1447960230411205</v>
      </c>
      <c r="M30" s="1402"/>
      <c r="N30" s="306">
        <v>-1.6837701902023716</v>
      </c>
      <c r="O30" s="1404">
        <v>122.59</v>
      </c>
      <c r="P30" s="1402"/>
      <c r="Q30" s="1402"/>
      <c r="R30" s="1402">
        <v>1.1301765385250073</v>
      </c>
      <c r="S30" s="1402"/>
      <c r="T30" s="306">
        <v>10.236423741332178</v>
      </c>
    </row>
    <row r="31" spans="2:20" ht="24" customHeight="1" x14ac:dyDescent="0.2">
      <c r="B31" s="308">
        <v>23</v>
      </c>
      <c r="C31" s="309" t="s">
        <v>72</v>
      </c>
      <c r="D31" s="310">
        <v>138.57</v>
      </c>
      <c r="E31" s="311">
        <v>11.597004107272291</v>
      </c>
      <c r="F31" s="1420">
        <v>123.83</v>
      </c>
      <c r="G31" s="1436"/>
      <c r="H31" s="312">
        <v>3.7362821479433705</v>
      </c>
      <c r="I31" s="311">
        <v>3.7362821479433705</v>
      </c>
      <c r="J31" s="1420">
        <v>117.03</v>
      </c>
      <c r="K31" s="1436"/>
      <c r="L31" s="1436">
        <v>-0.60302361134703109</v>
      </c>
      <c r="M31" s="1436"/>
      <c r="N31" s="313">
        <v>-0.60302361134703109</v>
      </c>
      <c r="O31" s="1420">
        <v>129.36000000000001</v>
      </c>
      <c r="P31" s="1436"/>
      <c r="Q31" s="1436"/>
      <c r="R31" s="1436">
        <v>7.174813587406792</v>
      </c>
      <c r="S31" s="1436"/>
      <c r="T31" s="313">
        <v>7.174813587406792</v>
      </c>
    </row>
    <row r="32" spans="2:20" ht="24" customHeight="1" x14ac:dyDescent="0.2">
      <c r="B32" s="301"/>
      <c r="C32" s="302" t="s">
        <v>73</v>
      </c>
      <c r="D32" s="303">
        <v>137.83000000000001</v>
      </c>
      <c r="E32" s="304">
        <v>6.936147102180179</v>
      </c>
      <c r="F32" s="1404">
        <v>123.69</v>
      </c>
      <c r="G32" s="1402"/>
      <c r="H32" s="305">
        <v>0.43033452419616314</v>
      </c>
      <c r="I32" s="304">
        <v>2.0574774254731309</v>
      </c>
      <c r="J32" s="1404">
        <v>115.04</v>
      </c>
      <c r="K32" s="1402"/>
      <c r="L32" s="1402">
        <v>-1.4140029137029719</v>
      </c>
      <c r="M32" s="1402"/>
      <c r="N32" s="306">
        <v>-1.0066970950816878</v>
      </c>
      <c r="O32" s="1404">
        <v>130.72</v>
      </c>
      <c r="P32" s="1402"/>
      <c r="Q32" s="1402"/>
      <c r="R32" s="1402">
        <v>1.7909982868712149</v>
      </c>
      <c r="S32" s="1402"/>
      <c r="T32" s="306">
        <v>4.39948619139372</v>
      </c>
    </row>
    <row r="33" spans="2:20" ht="2.1" customHeight="1" x14ac:dyDescent="0.2">
      <c r="B33" s="314"/>
      <c r="C33" s="315" t="s">
        <v>75</v>
      </c>
      <c r="D33" s="316"/>
      <c r="E33" s="317"/>
      <c r="F33" s="1432"/>
      <c r="G33" s="1433"/>
      <c r="H33" s="320"/>
      <c r="I33" s="317"/>
      <c r="J33" s="1434"/>
      <c r="K33" s="1435"/>
      <c r="L33" s="1433"/>
      <c r="M33" s="1433"/>
      <c r="N33" s="317"/>
      <c r="O33" s="1432"/>
      <c r="P33" s="1433"/>
      <c r="Q33" s="1433"/>
      <c r="R33" s="1433"/>
      <c r="S33" s="1433"/>
      <c r="T33" s="320"/>
    </row>
    <row r="34" spans="2:20" s="322" customFormat="1" ht="18" customHeight="1" x14ac:dyDescent="0.2">
      <c r="B34" s="321" t="s">
        <v>215</v>
      </c>
      <c r="C34" s="321"/>
      <c r="D34" s="321"/>
      <c r="E34" s="321"/>
      <c r="K34" s="323"/>
      <c r="S34" s="324"/>
      <c r="T34" s="323"/>
    </row>
    <row r="35" spans="2:20" ht="24" customHeight="1" x14ac:dyDescent="0.2">
      <c r="B35" s="325"/>
      <c r="C35" s="325"/>
      <c r="D35" s="325"/>
      <c r="E35" s="325"/>
      <c r="F35" s="285"/>
      <c r="G35" s="285"/>
      <c r="H35" s="285"/>
      <c r="I35" s="285"/>
      <c r="J35" s="285"/>
      <c r="K35" s="326"/>
      <c r="L35" s="285"/>
      <c r="M35" s="285"/>
      <c r="N35" s="285"/>
      <c r="O35" s="285"/>
      <c r="P35" s="285"/>
      <c r="Q35" s="285"/>
      <c r="R35" s="285"/>
      <c r="S35" s="327"/>
      <c r="T35" s="326"/>
    </row>
    <row r="36" spans="2:20" ht="3" customHeight="1" x14ac:dyDescent="0.2">
      <c r="B36" s="285"/>
      <c r="C36" s="285"/>
      <c r="D36" s="285"/>
      <c r="E36" s="285"/>
      <c r="F36" s="285"/>
      <c r="G36" s="285"/>
      <c r="H36" s="285"/>
      <c r="I36" s="285"/>
      <c r="J36" s="285"/>
      <c r="K36" s="285"/>
      <c r="L36" s="285"/>
      <c r="M36" s="285"/>
      <c r="N36" s="285"/>
      <c r="O36" s="285"/>
      <c r="P36" s="285"/>
      <c r="Q36" s="285"/>
      <c r="R36" s="285"/>
      <c r="S36" s="285"/>
      <c r="T36" s="285"/>
    </row>
    <row r="37" spans="2:20" ht="3" customHeight="1" x14ac:dyDescent="0.2">
      <c r="B37" s="285"/>
      <c r="C37" s="285"/>
      <c r="D37" s="285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  <c r="P37" s="285"/>
      <c r="Q37" s="285"/>
      <c r="R37" s="285"/>
      <c r="S37" s="285"/>
      <c r="T37" s="285"/>
    </row>
    <row r="38" spans="2:20" ht="3" customHeight="1" x14ac:dyDescent="0.2"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</row>
    <row r="39" spans="2:20" ht="3" customHeight="1" x14ac:dyDescent="0.2">
      <c r="B39" s="285"/>
      <c r="C39" s="285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  <c r="P39" s="285"/>
      <c r="Q39" s="285"/>
      <c r="R39" s="285"/>
      <c r="S39" s="285"/>
      <c r="T39" s="285"/>
    </row>
    <row r="40" spans="2:20" ht="3" customHeight="1" x14ac:dyDescent="0.2"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  <c r="R40" s="285"/>
      <c r="S40" s="285"/>
      <c r="T40" s="285"/>
    </row>
    <row r="41" spans="2:20" ht="3" customHeight="1" x14ac:dyDescent="0.2">
      <c r="B41" s="285"/>
      <c r="C41" s="285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  <c r="P41" s="285"/>
      <c r="Q41" s="285"/>
      <c r="R41" s="285"/>
      <c r="S41" s="285"/>
      <c r="T41" s="285"/>
    </row>
    <row r="42" spans="2:20" ht="3" customHeight="1" x14ac:dyDescent="0.2">
      <c r="B42" s="285"/>
      <c r="C42" s="285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  <c r="P42" s="285"/>
      <c r="Q42" s="285"/>
      <c r="R42" s="285"/>
      <c r="S42" s="285"/>
      <c r="T42" s="285"/>
    </row>
    <row r="43" spans="2:20" ht="3" customHeight="1" x14ac:dyDescent="0.2">
      <c r="B43" s="285"/>
      <c r="C43" s="285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  <c r="R43" s="285"/>
      <c r="S43" s="285"/>
      <c r="T43" s="285"/>
    </row>
    <row r="44" spans="2:20" ht="3" customHeight="1" x14ac:dyDescent="0.2">
      <c r="B44" s="285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  <c r="R44" s="285"/>
      <c r="S44" s="285"/>
      <c r="T44" s="285"/>
    </row>
    <row r="45" spans="2:20" ht="3" customHeight="1" x14ac:dyDescent="0.2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  <c r="R45" s="285"/>
      <c r="S45" s="285"/>
      <c r="T45" s="285"/>
    </row>
    <row r="46" spans="2:20" ht="3" customHeight="1" x14ac:dyDescent="0.2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5"/>
      <c r="S46" s="285"/>
      <c r="T46" s="285"/>
    </row>
    <row r="47" spans="2:20" ht="3" customHeight="1" x14ac:dyDescent="0.2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5"/>
      <c r="S47" s="285"/>
      <c r="T47" s="285"/>
    </row>
    <row r="48" spans="2:20" ht="3" customHeight="1" x14ac:dyDescent="0.2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5"/>
      <c r="S48" s="285"/>
      <c r="T48" s="285"/>
    </row>
    <row r="49" spans="2:20" ht="3" customHeight="1" x14ac:dyDescent="0.2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5"/>
      <c r="S49" s="285"/>
      <c r="T49" s="285"/>
    </row>
    <row r="50" spans="2:20" ht="3" customHeight="1" x14ac:dyDescent="0.2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5"/>
      <c r="S50" s="285"/>
      <c r="T50" s="285"/>
    </row>
    <row r="51" spans="2:20" ht="3" customHeight="1" x14ac:dyDescent="0.2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5"/>
      <c r="S51" s="285"/>
      <c r="T51" s="285"/>
    </row>
    <row r="52" spans="2:20" ht="3" customHeight="1" x14ac:dyDescent="0.2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</row>
    <row r="53" spans="2:20" ht="3" customHeight="1" x14ac:dyDescent="0.2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5"/>
      <c r="S53" s="285"/>
      <c r="T53" s="285"/>
    </row>
    <row r="54" spans="2:20" ht="3" customHeight="1" x14ac:dyDescent="0.2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5"/>
      <c r="S54" s="285"/>
      <c r="T54" s="285"/>
    </row>
    <row r="55" spans="2:20" ht="3" customHeight="1" x14ac:dyDescent="0.2"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5"/>
      <c r="S55" s="285"/>
      <c r="T55" s="285"/>
    </row>
    <row r="56" spans="2:20" ht="3" customHeight="1" x14ac:dyDescent="0.2"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5"/>
      <c r="S56" s="285"/>
      <c r="T56" s="285"/>
    </row>
    <row r="57" spans="2:20" ht="3" customHeight="1" x14ac:dyDescent="0.2"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5"/>
      <c r="S57" s="285"/>
      <c r="T57" s="285"/>
    </row>
    <row r="58" spans="2:20" ht="3" customHeight="1" x14ac:dyDescent="0.2"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5"/>
      <c r="S58" s="285"/>
      <c r="T58" s="285"/>
    </row>
    <row r="59" spans="2:20" ht="3" customHeight="1" x14ac:dyDescent="0.2"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5"/>
      <c r="S59" s="285"/>
      <c r="T59" s="285"/>
    </row>
    <row r="60" spans="2:20" ht="24" customHeight="1" x14ac:dyDescent="0.2"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5"/>
      <c r="S60" s="285"/>
      <c r="T60" s="285"/>
    </row>
    <row r="61" spans="2:20" ht="18" customHeight="1" x14ac:dyDescent="0.2"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5"/>
      <c r="S61" s="285"/>
      <c r="T61" s="285"/>
    </row>
    <row r="62" spans="2:20" ht="24" customHeight="1" x14ac:dyDescent="0.2"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5"/>
      <c r="S62" s="285"/>
      <c r="T62" s="285"/>
    </row>
    <row r="63" spans="2:20" ht="24" customHeight="1" x14ac:dyDescent="0.2"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5"/>
      <c r="S63" s="285"/>
      <c r="T63" s="285"/>
    </row>
    <row r="64" spans="2:20" ht="18" customHeight="1" x14ac:dyDescent="0.2"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5"/>
      <c r="S64" s="285"/>
      <c r="T64" s="285"/>
    </row>
    <row r="65" spans="2:20" ht="24" customHeight="1" x14ac:dyDescent="0.2"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5"/>
      <c r="S65" s="285"/>
      <c r="T65" s="285"/>
    </row>
    <row r="66" spans="2:20" ht="24" customHeight="1" x14ac:dyDescent="0.2"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5"/>
      <c r="S66" s="285"/>
      <c r="T66" s="285"/>
    </row>
    <row r="67" spans="2:20" s="9" customFormat="1" ht="18" customHeight="1" x14ac:dyDescent="0.25">
      <c r="B67" s="39" t="s">
        <v>216</v>
      </c>
      <c r="C67" s="262"/>
      <c r="D67" s="263"/>
      <c r="E67" s="263"/>
      <c r="F67" s="263"/>
      <c r="G67" s="263"/>
      <c r="H67" s="263"/>
      <c r="I67" s="263"/>
      <c r="J67" s="263"/>
      <c r="K67" s="263"/>
      <c r="L67" s="263"/>
      <c r="M67" s="263"/>
      <c r="N67" s="263"/>
      <c r="O67" s="263"/>
      <c r="P67" s="263"/>
      <c r="Q67" s="263"/>
      <c r="R67" s="263"/>
      <c r="S67" s="263"/>
    </row>
    <row r="68" spans="2:20" ht="21.75" customHeight="1" x14ac:dyDescent="0.2">
      <c r="B68" s="1214"/>
      <c r="C68" s="1214"/>
      <c r="D68" s="1431" t="s">
        <v>217</v>
      </c>
      <c r="E68" s="1431"/>
      <c r="F68" s="1431"/>
      <c r="G68" s="1431"/>
      <c r="H68" s="1430" t="s">
        <v>218</v>
      </c>
      <c r="I68" s="1430"/>
      <c r="J68" s="1430" t="s">
        <v>219</v>
      </c>
      <c r="K68" s="1430"/>
      <c r="L68" s="1430"/>
      <c r="M68" s="1430" t="s">
        <v>220</v>
      </c>
      <c r="N68" s="1430"/>
      <c r="O68" s="1430"/>
      <c r="P68" s="1430"/>
      <c r="Q68" s="1430"/>
      <c r="R68" s="1430"/>
      <c r="S68" s="1430"/>
      <c r="T68" s="1430"/>
    </row>
    <row r="69" spans="2:20" ht="19.5" customHeight="1" x14ac:dyDescent="0.2">
      <c r="B69" s="1214"/>
      <c r="C69" s="1214"/>
      <c r="D69" s="1431"/>
      <c r="E69" s="1431"/>
      <c r="F69" s="1431"/>
      <c r="G69" s="1431"/>
      <c r="H69" s="1430"/>
      <c r="I69" s="1430"/>
      <c r="J69" s="1430"/>
      <c r="K69" s="1430"/>
      <c r="L69" s="1430"/>
      <c r="M69" s="1430"/>
      <c r="N69" s="1430"/>
      <c r="O69" s="1430"/>
      <c r="P69" s="1430"/>
      <c r="Q69" s="1430"/>
      <c r="R69" s="1430"/>
      <c r="S69" s="1430"/>
      <c r="T69" s="1430"/>
    </row>
    <row r="70" spans="2:20" ht="18" customHeight="1" x14ac:dyDescent="0.2">
      <c r="B70" s="1214"/>
      <c r="C70" s="1214"/>
      <c r="D70" s="1430" t="s">
        <v>221</v>
      </c>
      <c r="E70" s="1430"/>
      <c r="F70" s="1429" t="s">
        <v>59</v>
      </c>
      <c r="G70" s="1429" t="s">
        <v>126</v>
      </c>
      <c r="H70" s="1430"/>
      <c r="I70" s="1430"/>
      <c r="J70" s="1430"/>
      <c r="K70" s="1430"/>
      <c r="L70" s="1430"/>
      <c r="M70" s="1429" t="s">
        <v>222</v>
      </c>
      <c r="N70" s="1429"/>
      <c r="O70" s="1429"/>
      <c r="P70" s="1429"/>
      <c r="Q70" s="1429" t="s">
        <v>59</v>
      </c>
      <c r="R70" s="1429"/>
      <c r="S70" s="1429" t="s">
        <v>126</v>
      </c>
      <c r="T70" s="1429"/>
    </row>
    <row r="71" spans="2:20" ht="26.25" customHeight="1" x14ac:dyDescent="0.2">
      <c r="B71" s="1214"/>
      <c r="C71" s="1214"/>
      <c r="D71" s="1430"/>
      <c r="E71" s="1430"/>
      <c r="F71" s="1429"/>
      <c r="G71" s="1429"/>
      <c r="H71" s="1430" t="s">
        <v>223</v>
      </c>
      <c r="I71" s="1430"/>
      <c r="J71" s="1430" t="s">
        <v>224</v>
      </c>
      <c r="K71" s="1430"/>
      <c r="L71" s="1430"/>
      <c r="M71" s="1429"/>
      <c r="N71" s="1429"/>
      <c r="O71" s="1429"/>
      <c r="P71" s="1429"/>
      <c r="Q71" s="1429"/>
      <c r="R71" s="1429"/>
      <c r="S71" s="1429"/>
      <c r="T71" s="1429"/>
    </row>
    <row r="72" spans="2:20" ht="24" customHeight="1" x14ac:dyDescent="0.2">
      <c r="B72" s="1421">
        <v>2020</v>
      </c>
      <c r="C72" s="1422"/>
      <c r="D72" s="1423">
        <v>145417</v>
      </c>
      <c r="E72" s="1424"/>
      <c r="F72" s="291">
        <v>-35.0233915254313</v>
      </c>
      <c r="G72" s="288"/>
      <c r="H72" s="1425">
        <v>-24.453062077774145</v>
      </c>
      <c r="I72" s="1425"/>
      <c r="J72" s="1425">
        <v>-34.531938048366669</v>
      </c>
      <c r="K72" s="1425"/>
      <c r="L72" s="1425"/>
      <c r="M72" s="1425">
        <v>18178.437526000002</v>
      </c>
      <c r="N72" s="1425"/>
      <c r="O72" s="1425"/>
      <c r="P72" s="1425"/>
      <c r="Q72" s="1426">
        <v>-6.433444361307683</v>
      </c>
      <c r="R72" s="1426"/>
      <c r="S72" s="289"/>
      <c r="T72" s="290"/>
    </row>
    <row r="73" spans="2:20" ht="24" customHeight="1" x14ac:dyDescent="0.2">
      <c r="B73" s="1421">
        <v>2021</v>
      </c>
      <c r="C73" s="1422"/>
      <c r="D73" s="1423">
        <v>146637</v>
      </c>
      <c r="E73" s="1424"/>
      <c r="F73" s="291">
        <v>0.83896655824284849</v>
      </c>
      <c r="G73" s="288"/>
      <c r="H73" s="1425">
        <v>-10.083955791441349</v>
      </c>
      <c r="I73" s="1425"/>
      <c r="J73" s="1425">
        <v>-23.431281893611114</v>
      </c>
      <c r="K73" s="1425"/>
      <c r="L73" s="1425"/>
      <c r="M73" s="1425">
        <v>19737.320188000002</v>
      </c>
      <c r="N73" s="1425"/>
      <c r="O73" s="1425"/>
      <c r="P73" s="1425"/>
      <c r="Q73" s="1426">
        <v>8.5754491263090316</v>
      </c>
      <c r="R73" s="1426"/>
      <c r="S73" s="289"/>
      <c r="T73" s="290"/>
    </row>
    <row r="74" spans="2:20" ht="24" customHeight="1" x14ac:dyDescent="0.2">
      <c r="B74" s="1421">
        <v>2022</v>
      </c>
      <c r="C74" s="1422"/>
      <c r="D74" s="1423">
        <v>156335</v>
      </c>
      <c r="E74" s="1424"/>
      <c r="F74" s="291">
        <v>6.6136104803016904</v>
      </c>
      <c r="G74" s="288"/>
      <c r="H74" s="1425">
        <v>1.8971365672132887</v>
      </c>
      <c r="I74" s="1425"/>
      <c r="J74" s="1425">
        <v>-10.896837209383335</v>
      </c>
      <c r="K74" s="1425"/>
      <c r="L74" s="1425"/>
      <c r="M74" s="1425">
        <v>24454.866141000002</v>
      </c>
      <c r="N74" s="1425"/>
      <c r="O74" s="1425"/>
      <c r="P74" s="1425"/>
      <c r="Q74" s="1426">
        <v>23.901653862149928</v>
      </c>
      <c r="R74" s="1426"/>
      <c r="S74" s="289"/>
      <c r="T74" s="290"/>
    </row>
    <row r="75" spans="2:20" ht="24" customHeight="1" x14ac:dyDescent="0.2">
      <c r="B75" s="1427"/>
      <c r="C75" s="1428"/>
      <c r="D75" s="1413"/>
      <c r="E75" s="1414"/>
      <c r="F75" s="300"/>
      <c r="G75" s="295"/>
      <c r="H75" s="1415"/>
      <c r="I75" s="1415"/>
      <c r="J75" s="1415"/>
      <c r="K75" s="1415"/>
      <c r="L75" s="1415"/>
      <c r="M75" s="1415"/>
      <c r="N75" s="1415"/>
      <c r="O75" s="1415"/>
      <c r="P75" s="1415"/>
      <c r="Q75" s="1417"/>
      <c r="R75" s="1417"/>
      <c r="S75" s="296"/>
      <c r="T75" s="297"/>
    </row>
    <row r="76" spans="2:20" ht="24" customHeight="1" x14ac:dyDescent="0.2">
      <c r="B76" s="301">
        <v>21</v>
      </c>
      <c r="C76" s="328" t="s">
        <v>68</v>
      </c>
      <c r="D76" s="1404">
        <v>10786</v>
      </c>
      <c r="E76" s="1402"/>
      <c r="F76" s="306">
        <v>-18.201122402548155</v>
      </c>
      <c r="G76" s="304">
        <v>6.4972553473405359</v>
      </c>
      <c r="H76" s="1405">
        <v>-8.3509681899434085E-3</v>
      </c>
      <c r="I76" s="1405"/>
      <c r="J76" s="1405">
        <v>-19.016920049399999</v>
      </c>
      <c r="K76" s="1405"/>
      <c r="L76" s="1405"/>
      <c r="M76" s="1405">
        <v>1786.7406209999999</v>
      </c>
      <c r="N76" s="1405"/>
      <c r="O76" s="1405"/>
      <c r="P76" s="1405"/>
      <c r="Q76" s="1403">
        <v>7.9421583777575577</v>
      </c>
      <c r="R76" s="1403"/>
      <c r="S76" s="1403">
        <v>5.9817994694023158</v>
      </c>
      <c r="T76" s="1404"/>
    </row>
    <row r="77" spans="2:20" ht="24" customHeight="1" x14ac:dyDescent="0.2">
      <c r="B77" s="301"/>
      <c r="C77" s="328" t="s">
        <v>69</v>
      </c>
      <c r="D77" s="1404">
        <v>10576</v>
      </c>
      <c r="E77" s="1402"/>
      <c r="F77" s="306">
        <v>-22.684406754879738</v>
      </c>
      <c r="G77" s="304">
        <v>3.1523642732049106</v>
      </c>
      <c r="H77" s="1405">
        <v>-1.2821377176627271</v>
      </c>
      <c r="I77" s="1405"/>
      <c r="J77" s="1405">
        <v>-17.669367511099999</v>
      </c>
      <c r="K77" s="1405"/>
      <c r="L77" s="1405"/>
      <c r="M77" s="1405">
        <v>1860.427246</v>
      </c>
      <c r="N77" s="1405"/>
      <c r="O77" s="1405"/>
      <c r="P77" s="1405"/>
      <c r="Q77" s="1403">
        <v>6.6424224138485366</v>
      </c>
      <c r="R77" s="1403"/>
      <c r="S77" s="1403">
        <v>6.0582331361822117</v>
      </c>
      <c r="T77" s="1404"/>
    </row>
    <row r="78" spans="2:20" ht="24" customHeight="1" x14ac:dyDescent="0.2">
      <c r="B78" s="301"/>
      <c r="C78" s="328" t="s">
        <v>70</v>
      </c>
      <c r="D78" s="1404">
        <v>10928</v>
      </c>
      <c r="E78" s="1402"/>
      <c r="F78" s="306">
        <v>-7.5934381870454981</v>
      </c>
      <c r="G78" s="304">
        <v>2.1835093203217415</v>
      </c>
      <c r="H78" s="1405">
        <v>-1.5084712569763643</v>
      </c>
      <c r="I78" s="1405"/>
      <c r="J78" s="1405">
        <v>-9.0641530796000005</v>
      </c>
      <c r="K78" s="1405"/>
      <c r="L78" s="1405"/>
      <c r="M78" s="1405">
        <v>1909.7616900000003</v>
      </c>
      <c r="N78" s="1405"/>
      <c r="O78" s="1405"/>
      <c r="P78" s="1405"/>
      <c r="Q78" s="1403">
        <v>20.37460086798486</v>
      </c>
      <c r="R78" s="1403"/>
      <c r="S78" s="1403">
        <v>7.4211749471152277</v>
      </c>
      <c r="T78" s="1404"/>
    </row>
    <row r="79" spans="2:20" ht="24" customHeight="1" x14ac:dyDescent="0.2">
      <c r="B79" s="329"/>
      <c r="C79" s="293" t="s">
        <v>71</v>
      </c>
      <c r="D79" s="1413">
        <v>12608</v>
      </c>
      <c r="E79" s="1414"/>
      <c r="F79" s="300">
        <v>-11.535223126578732</v>
      </c>
      <c r="G79" s="295">
        <v>0.83896655824284849</v>
      </c>
      <c r="H79" s="1415">
        <v>1.3246813598339167</v>
      </c>
      <c r="I79" s="1415"/>
      <c r="J79" s="1415">
        <v>-6.9936206074999996</v>
      </c>
      <c r="K79" s="1415"/>
      <c r="L79" s="1415"/>
      <c r="M79" s="1415">
        <v>1835.8068729999998</v>
      </c>
      <c r="N79" s="1415"/>
      <c r="O79" s="1415"/>
      <c r="P79" s="1415"/>
      <c r="Q79" s="1417">
        <v>21.283650796890498</v>
      </c>
      <c r="R79" s="1417"/>
      <c r="S79" s="1417">
        <v>8.5754491263090316</v>
      </c>
      <c r="T79" s="1413"/>
    </row>
    <row r="80" spans="2:20" ht="24" customHeight="1" x14ac:dyDescent="0.2">
      <c r="B80" s="301">
        <v>22</v>
      </c>
      <c r="C80" s="328" t="s">
        <v>72</v>
      </c>
      <c r="D80" s="1404">
        <v>9867</v>
      </c>
      <c r="E80" s="1402"/>
      <c r="F80" s="306">
        <v>-1.6153155848040668</v>
      </c>
      <c r="G80" s="304">
        <v>-1.6153155848040668</v>
      </c>
      <c r="H80" s="1405">
        <v>-0.28742171421639107</v>
      </c>
      <c r="I80" s="1405"/>
      <c r="J80" s="1405">
        <v>-13.109746558399999</v>
      </c>
      <c r="K80" s="1405"/>
      <c r="L80" s="1405"/>
      <c r="M80" s="1418">
        <v>1622.6668189999998</v>
      </c>
      <c r="N80" s="1418"/>
      <c r="O80" s="1418"/>
      <c r="P80" s="1418"/>
      <c r="Q80" s="1419">
        <v>22.012692436812586</v>
      </c>
      <c r="R80" s="1419"/>
      <c r="S80" s="1419">
        <v>22.012692436812586</v>
      </c>
      <c r="T80" s="1420"/>
    </row>
    <row r="81" spans="2:20" ht="24" customHeight="1" x14ac:dyDescent="0.2">
      <c r="B81" s="301"/>
      <c r="C81" s="328" t="s">
        <v>73</v>
      </c>
      <c r="D81" s="1404">
        <v>11618</v>
      </c>
      <c r="E81" s="1402"/>
      <c r="F81" s="306">
        <v>39.790638912284912</v>
      </c>
      <c r="G81" s="304">
        <v>17.148309705561605</v>
      </c>
      <c r="H81" s="1405">
        <v>0.1451753826419262</v>
      </c>
      <c r="I81" s="1405"/>
      <c r="J81" s="1405">
        <v>-9.4569456500999998</v>
      </c>
      <c r="K81" s="1405"/>
      <c r="L81" s="1405"/>
      <c r="M81" s="1405">
        <v>1715.6271360000001</v>
      </c>
      <c r="N81" s="1405"/>
      <c r="O81" s="1405"/>
      <c r="P81" s="1405"/>
      <c r="Q81" s="1403">
        <v>31.785912507117263</v>
      </c>
      <c r="R81" s="1403"/>
      <c r="S81" s="1403">
        <v>26.847149797994074</v>
      </c>
      <c r="T81" s="1404"/>
    </row>
    <row r="82" spans="2:20" ht="24" customHeight="1" x14ac:dyDescent="0.2">
      <c r="B82" s="301"/>
      <c r="C82" s="328" t="s">
        <v>74</v>
      </c>
      <c r="D82" s="1404">
        <v>13371</v>
      </c>
      <c r="E82" s="1402"/>
      <c r="F82" s="306">
        <v>5.291755256319397</v>
      </c>
      <c r="G82" s="304">
        <v>12.297432262637331</v>
      </c>
      <c r="H82" s="1405">
        <v>2.4252471434679457</v>
      </c>
      <c r="I82" s="1405"/>
      <c r="J82" s="1405">
        <v>-16.1255586212</v>
      </c>
      <c r="K82" s="1405"/>
      <c r="L82" s="1405"/>
      <c r="M82" s="1405">
        <v>1969.7282850000001</v>
      </c>
      <c r="N82" s="1405"/>
      <c r="O82" s="1405"/>
      <c r="P82" s="1405"/>
      <c r="Q82" s="1403">
        <v>22.336814333910947</v>
      </c>
      <c r="R82" s="1403"/>
      <c r="S82" s="1403">
        <v>25.135146600286838</v>
      </c>
      <c r="T82" s="1404"/>
    </row>
    <row r="83" spans="2:20" ht="24" customHeight="1" x14ac:dyDescent="0.2">
      <c r="B83" s="301"/>
      <c r="C83" s="328" t="s">
        <v>75</v>
      </c>
      <c r="D83" s="1404">
        <v>12420</v>
      </c>
      <c r="E83" s="1402"/>
      <c r="F83" s="306">
        <v>-16.132081842123036</v>
      </c>
      <c r="G83" s="304">
        <v>3.1146396789391018</v>
      </c>
      <c r="H83" s="1405">
        <v>5.682048012657523</v>
      </c>
      <c r="I83" s="1405"/>
      <c r="J83" s="1405">
        <v>-11.5453941306</v>
      </c>
      <c r="K83" s="1405"/>
      <c r="L83" s="1405"/>
      <c r="M83" s="1405">
        <v>1854.5683310000004</v>
      </c>
      <c r="N83" s="1405"/>
      <c r="O83" s="1405"/>
      <c r="P83" s="1405"/>
      <c r="Q83" s="1403">
        <v>13.795934896073225</v>
      </c>
      <c r="R83" s="1403"/>
      <c r="S83" s="1403">
        <v>21.987795370523422</v>
      </c>
      <c r="T83" s="1404"/>
    </row>
    <row r="84" spans="2:20" ht="24" customHeight="1" x14ac:dyDescent="0.2">
      <c r="B84" s="301"/>
      <c r="C84" s="328" t="s">
        <v>76</v>
      </c>
      <c r="D84" s="1404">
        <v>12748</v>
      </c>
      <c r="E84" s="1402"/>
      <c r="F84" s="306">
        <v>-23.485985234979889</v>
      </c>
      <c r="G84" s="304">
        <v>-3.9754275384344617</v>
      </c>
      <c r="H84" s="1405">
        <v>9.4124325662340702</v>
      </c>
      <c r="I84" s="1405"/>
      <c r="J84" s="1405">
        <v>-10.566638986299999</v>
      </c>
      <c r="K84" s="1405"/>
      <c r="L84" s="1405"/>
      <c r="M84" s="1405">
        <v>2123.9902029999994</v>
      </c>
      <c r="N84" s="1405"/>
      <c r="O84" s="1405"/>
      <c r="P84" s="1405"/>
      <c r="Q84" s="1403">
        <v>34.057626487931849</v>
      </c>
      <c r="R84" s="1403"/>
      <c r="S84" s="1403">
        <v>24.552629215133837</v>
      </c>
      <c r="T84" s="1404"/>
    </row>
    <row r="85" spans="2:20" ht="24" customHeight="1" x14ac:dyDescent="0.2">
      <c r="B85" s="301"/>
      <c r="C85" s="328" t="s">
        <v>77</v>
      </c>
      <c r="D85" s="1404">
        <v>15510</v>
      </c>
      <c r="E85" s="1402"/>
      <c r="F85" s="306">
        <v>-18.092522179974647</v>
      </c>
      <c r="G85" s="304">
        <v>-7.2576585425747409</v>
      </c>
      <c r="H85" s="1405">
        <v>5.3297415499149139</v>
      </c>
      <c r="I85" s="1405"/>
      <c r="J85" s="1405">
        <v>-10.7879894317</v>
      </c>
      <c r="K85" s="1405"/>
      <c r="L85" s="1405"/>
      <c r="M85" s="1405">
        <v>1976.292739</v>
      </c>
      <c r="N85" s="1405"/>
      <c r="O85" s="1405"/>
      <c r="P85" s="1405"/>
      <c r="Q85" s="1403">
        <v>21.304784255803575</v>
      </c>
      <c r="R85" s="1403"/>
      <c r="S85" s="1403">
        <v>23.97020857183767</v>
      </c>
      <c r="T85" s="1404"/>
    </row>
    <row r="86" spans="2:20" ht="24" customHeight="1" x14ac:dyDescent="0.2">
      <c r="B86" s="301"/>
      <c r="C86" s="328" t="s">
        <v>66</v>
      </c>
      <c r="D86" s="1404">
        <v>14495</v>
      </c>
      <c r="E86" s="1402"/>
      <c r="F86" s="306">
        <v>17.625578187129754</v>
      </c>
      <c r="G86" s="304">
        <v>-3.9875010664619071</v>
      </c>
      <c r="H86" s="1405">
        <v>1.2584743417117097</v>
      </c>
      <c r="I86" s="1405"/>
      <c r="J86" s="1405">
        <v>-7.8070426633999999</v>
      </c>
      <c r="K86" s="1405"/>
      <c r="L86" s="1405"/>
      <c r="M86" s="1405">
        <v>2036.0931700000001</v>
      </c>
      <c r="N86" s="1405"/>
      <c r="O86" s="1405"/>
      <c r="P86" s="1405"/>
      <c r="Q86" s="1403">
        <v>21.082729814489753</v>
      </c>
      <c r="R86" s="1403"/>
      <c r="S86" s="1403">
        <v>23.519235160634324</v>
      </c>
      <c r="T86" s="1404"/>
    </row>
    <row r="87" spans="2:20" ht="24" customHeight="1" x14ac:dyDescent="0.2">
      <c r="B87" s="301"/>
      <c r="C87" s="328" t="s">
        <v>67</v>
      </c>
      <c r="D87" s="1404">
        <v>11349</v>
      </c>
      <c r="E87" s="1402"/>
      <c r="F87" s="306">
        <v>42.378622506586375</v>
      </c>
      <c r="G87" s="304">
        <v>-0.35482951473869706</v>
      </c>
      <c r="H87" s="1405">
        <v>0.72253035550064126</v>
      </c>
      <c r="I87" s="1405"/>
      <c r="J87" s="1405">
        <v>-9.8882257572000007</v>
      </c>
      <c r="K87" s="1405"/>
      <c r="L87" s="1405"/>
      <c r="M87" s="1405">
        <v>2166.8933899999997</v>
      </c>
      <c r="N87" s="1405"/>
      <c r="O87" s="1405"/>
      <c r="P87" s="1405"/>
      <c r="Q87" s="1403">
        <v>37.330582145118484</v>
      </c>
      <c r="R87" s="1403"/>
      <c r="S87" s="1403">
        <v>25.284581288350317</v>
      </c>
      <c r="T87" s="1404"/>
    </row>
    <row r="88" spans="2:20" ht="24" customHeight="1" x14ac:dyDescent="0.2">
      <c r="B88" s="301"/>
      <c r="C88" s="328" t="s">
        <v>68</v>
      </c>
      <c r="D88" s="1404">
        <v>12469</v>
      </c>
      <c r="E88" s="1402"/>
      <c r="F88" s="306">
        <v>15.603560170591502</v>
      </c>
      <c r="G88" s="304">
        <v>1.174850033325936</v>
      </c>
      <c r="H88" s="1405">
        <v>-2.010010372861359</v>
      </c>
      <c r="I88" s="1405"/>
      <c r="J88" s="1405">
        <v>-10.4347387966</v>
      </c>
      <c r="K88" s="1405"/>
      <c r="L88" s="1405"/>
      <c r="M88" s="1405">
        <v>2258.358702</v>
      </c>
      <c r="N88" s="1405"/>
      <c r="O88" s="1405"/>
      <c r="P88" s="1405"/>
      <c r="Q88" s="1403">
        <v>26.395441814942664</v>
      </c>
      <c r="R88" s="1403"/>
      <c r="S88" s="1403">
        <v>25.425036604065632</v>
      </c>
      <c r="T88" s="1404"/>
    </row>
    <row r="89" spans="2:20" ht="24" customHeight="1" x14ac:dyDescent="0.2">
      <c r="B89" s="301"/>
      <c r="C89" s="328" t="s">
        <v>69</v>
      </c>
      <c r="D89" s="1404">
        <v>12560</v>
      </c>
      <c r="E89" s="1402"/>
      <c r="F89" s="306">
        <v>18.759455370650535</v>
      </c>
      <c r="G89" s="304">
        <v>2.685599629572466</v>
      </c>
      <c r="H89" s="1405">
        <v>-1.4037959659931567</v>
      </c>
      <c r="I89" s="1405"/>
      <c r="J89" s="1405">
        <v>-9.4439758253000008</v>
      </c>
      <c r="K89" s="1405"/>
      <c r="L89" s="1405"/>
      <c r="M89" s="1405">
        <v>2292.2624290000003</v>
      </c>
      <c r="N89" s="1405"/>
      <c r="O89" s="1405"/>
      <c r="P89" s="1405"/>
      <c r="Q89" s="1403">
        <v>23.211613565027321</v>
      </c>
      <c r="R89" s="1403"/>
      <c r="S89" s="1403">
        <v>25.167534322557383</v>
      </c>
      <c r="T89" s="1404"/>
    </row>
    <row r="90" spans="2:20" ht="24" customHeight="1" x14ac:dyDescent="0.2">
      <c r="B90" s="301"/>
      <c r="C90" s="328" t="s">
        <v>70</v>
      </c>
      <c r="D90" s="1404">
        <v>15230</v>
      </c>
      <c r="E90" s="1402"/>
      <c r="F90" s="306">
        <v>39.36676427525623</v>
      </c>
      <c r="G90" s="304">
        <v>5.676383469249191</v>
      </c>
      <c r="H90" s="1405">
        <v>-2.2936109871020811</v>
      </c>
      <c r="I90" s="1405"/>
      <c r="J90" s="1405">
        <v>-11.160456310800001</v>
      </c>
      <c r="K90" s="1405"/>
      <c r="L90" s="1405"/>
      <c r="M90" s="1405">
        <v>2295.6168759999996</v>
      </c>
      <c r="N90" s="1405"/>
      <c r="O90" s="1405"/>
      <c r="P90" s="1405"/>
      <c r="Q90" s="1403">
        <v>20.204363089930833</v>
      </c>
      <c r="R90" s="1403"/>
      <c r="S90" s="1403">
        <v>24.638055383308256</v>
      </c>
      <c r="T90" s="1404"/>
    </row>
    <row r="91" spans="2:20" ht="24" customHeight="1" x14ac:dyDescent="0.2">
      <c r="B91" s="329"/>
      <c r="C91" s="293" t="s">
        <v>71</v>
      </c>
      <c r="D91" s="1413">
        <v>14698</v>
      </c>
      <c r="E91" s="1414"/>
      <c r="F91" s="300">
        <v>16.576776649746193</v>
      </c>
      <c r="G91" s="295">
        <v>6.6136104803016904</v>
      </c>
      <c r="H91" s="1415">
        <v>3.7848284946037234</v>
      </c>
      <c r="I91" s="1415"/>
      <c r="J91" s="1415">
        <v>-10.435333781000001</v>
      </c>
      <c r="K91" s="1415"/>
      <c r="L91" s="1415"/>
      <c r="M91" s="1415">
        <v>2142.7680609999998</v>
      </c>
      <c r="N91" s="1415"/>
      <c r="O91" s="1415"/>
      <c r="P91" s="1415"/>
      <c r="Q91" s="1417">
        <v>16.720777796107544</v>
      </c>
      <c r="R91" s="1417"/>
      <c r="S91" s="1417">
        <v>23.901653862149928</v>
      </c>
      <c r="T91" s="1413"/>
    </row>
    <row r="92" spans="2:20" ht="24" customHeight="1" x14ac:dyDescent="0.2">
      <c r="B92" s="301">
        <v>23</v>
      </c>
      <c r="C92" s="328" t="s">
        <v>72</v>
      </c>
      <c r="D92" s="1404">
        <v>14639</v>
      </c>
      <c r="E92" s="1402"/>
      <c r="F92" s="306">
        <v>48.363230971926626</v>
      </c>
      <c r="G92" s="304">
        <v>48.363230971926626</v>
      </c>
      <c r="H92" s="1405">
        <v>9.4148282164235937</v>
      </c>
      <c r="I92" s="1405"/>
      <c r="J92" s="1405">
        <v>-13.5509842196</v>
      </c>
      <c r="K92" s="1405"/>
      <c r="L92" s="1416"/>
      <c r="M92" s="1418">
        <v>1989.7409859999998</v>
      </c>
      <c r="N92" s="1418"/>
      <c r="O92" s="1418"/>
      <c r="P92" s="1418"/>
      <c r="Q92" s="1419">
        <v>22.621659770316647</v>
      </c>
      <c r="R92" s="1419"/>
      <c r="S92" s="1419">
        <v>22.621659770316647</v>
      </c>
      <c r="T92" s="1420"/>
    </row>
    <row r="93" spans="2:20" ht="24" customHeight="1" x14ac:dyDescent="0.2">
      <c r="B93" s="301"/>
      <c r="C93" s="328" t="s">
        <v>73</v>
      </c>
      <c r="D93" s="1404">
        <v>16080</v>
      </c>
      <c r="E93" s="1402"/>
      <c r="F93" s="306">
        <v>38.405921845412294</v>
      </c>
      <c r="G93" s="304">
        <v>42.978822434256458</v>
      </c>
      <c r="H93" s="1405">
        <v>14.501763128068623</v>
      </c>
      <c r="I93" s="1405"/>
      <c r="J93" s="1405">
        <v>-16.959468901000001</v>
      </c>
      <c r="K93" s="1405"/>
      <c r="L93" s="1416"/>
      <c r="M93" s="1405"/>
      <c r="N93" s="1405"/>
      <c r="O93" s="1405"/>
      <c r="P93" s="1405"/>
      <c r="Q93" s="1403"/>
      <c r="R93" s="1403"/>
      <c r="S93" s="1403"/>
      <c r="T93" s="1404"/>
    </row>
    <row r="94" spans="2:20" ht="2.1" customHeight="1" x14ac:dyDescent="0.2">
      <c r="B94" s="330"/>
      <c r="C94" s="331"/>
      <c r="D94" s="1409"/>
      <c r="E94" s="1411"/>
      <c r="F94" s="332"/>
      <c r="G94" s="333"/>
      <c r="H94" s="1409"/>
      <c r="I94" s="1410"/>
      <c r="J94" s="1406"/>
      <c r="K94" s="1407"/>
      <c r="L94" s="1408"/>
      <c r="M94" s="1406"/>
      <c r="N94" s="1407"/>
      <c r="O94" s="1407"/>
      <c r="P94" s="1408"/>
      <c r="Q94" s="1409"/>
      <c r="R94" s="1410"/>
      <c r="S94" s="1409"/>
      <c r="T94" s="1411"/>
    </row>
    <row r="95" spans="2:20" s="322" customFormat="1" ht="18" customHeight="1" x14ac:dyDescent="0.2">
      <c r="B95" s="334" t="s">
        <v>225</v>
      </c>
      <c r="C95" s="334"/>
      <c r="D95" s="334"/>
      <c r="E95" s="334"/>
      <c r="F95" s="334"/>
      <c r="G95" s="334"/>
      <c r="H95" s="334"/>
      <c r="I95" s="334"/>
      <c r="J95" s="334"/>
      <c r="K95" s="334"/>
      <c r="L95" s="334"/>
      <c r="M95" s="334"/>
      <c r="N95" s="334"/>
      <c r="O95" s="334"/>
      <c r="P95" s="334"/>
      <c r="Q95" s="334"/>
      <c r="R95" s="334"/>
      <c r="S95" s="334"/>
      <c r="T95" s="334"/>
    </row>
    <row r="96" spans="2:20" s="322" customFormat="1" ht="18" customHeight="1" x14ac:dyDescent="0.2">
      <c r="B96" s="335" t="s">
        <v>226</v>
      </c>
      <c r="C96" s="335"/>
      <c r="D96" s="334"/>
      <c r="E96" s="334"/>
      <c r="F96" s="334"/>
      <c r="G96" s="334"/>
      <c r="H96" s="334"/>
      <c r="I96" s="334"/>
      <c r="J96" s="334"/>
      <c r="K96" s="334"/>
      <c r="L96" s="334"/>
      <c r="M96" s="334"/>
      <c r="N96" s="334"/>
      <c r="O96" s="334"/>
      <c r="P96" s="334"/>
      <c r="Q96" s="334"/>
      <c r="R96" s="334"/>
      <c r="S96" s="334"/>
      <c r="T96" s="334"/>
    </row>
    <row r="97" spans="2:20" ht="18" customHeight="1" x14ac:dyDescent="0.2">
      <c r="B97" s="336"/>
      <c r="C97" s="337"/>
      <c r="D97" s="338"/>
      <c r="E97" s="338"/>
      <c r="F97" s="338"/>
      <c r="G97" s="338"/>
      <c r="H97" s="338"/>
      <c r="I97" s="338"/>
      <c r="J97" s="338"/>
      <c r="K97" s="338"/>
      <c r="L97" s="338"/>
      <c r="M97" s="338"/>
      <c r="N97" s="338"/>
      <c r="O97" s="338"/>
      <c r="P97" s="338"/>
      <c r="Q97" s="338"/>
      <c r="R97" s="338"/>
      <c r="S97" s="338"/>
      <c r="T97" s="338"/>
    </row>
    <row r="98" spans="2:20" ht="21.75" customHeight="1" x14ac:dyDescent="0.2">
      <c r="B98" s="338"/>
      <c r="C98" s="338"/>
      <c r="D98" s="338"/>
      <c r="E98" s="338"/>
      <c r="F98" s="338"/>
      <c r="G98" s="338"/>
      <c r="H98" s="338"/>
      <c r="J98" s="338"/>
      <c r="K98" s="338"/>
      <c r="L98" s="338"/>
      <c r="M98" s="338"/>
      <c r="N98" s="338"/>
      <c r="O98" s="338"/>
      <c r="P98" s="338"/>
      <c r="Q98" s="338"/>
      <c r="R98" s="338"/>
      <c r="S98" s="338"/>
      <c r="T98" s="338"/>
    </row>
    <row r="99" spans="2:20" ht="18" customHeight="1" x14ac:dyDescent="0.2">
      <c r="B99" s="338"/>
      <c r="C99" s="338"/>
      <c r="D99" s="338"/>
      <c r="E99" s="338"/>
      <c r="F99" s="338"/>
      <c r="G99" s="338"/>
      <c r="H99" s="338"/>
      <c r="I99" s="338"/>
      <c r="J99" s="338"/>
      <c r="K99" s="338"/>
      <c r="L99" s="338"/>
      <c r="M99" s="338"/>
      <c r="N99" s="338"/>
      <c r="O99" s="338"/>
      <c r="P99" s="338"/>
      <c r="Q99" s="338"/>
      <c r="R99" s="338"/>
      <c r="S99" s="338"/>
      <c r="T99" s="338"/>
    </row>
    <row r="100" spans="2:20" ht="3.95" customHeight="1" x14ac:dyDescent="0.2">
      <c r="B100" s="1412"/>
      <c r="C100" s="1412"/>
      <c r="D100" s="1412"/>
      <c r="E100" s="1412"/>
      <c r="F100" s="1412"/>
      <c r="G100" s="1412"/>
      <c r="H100" s="1412"/>
      <c r="I100" s="1412"/>
      <c r="J100" s="1412"/>
      <c r="K100" s="1412"/>
      <c r="L100" s="1412"/>
      <c r="M100" s="1412"/>
      <c r="N100" s="1412"/>
      <c r="O100" s="1412"/>
      <c r="P100" s="1412"/>
      <c r="Q100" s="1412"/>
      <c r="R100" s="1412"/>
      <c r="S100" s="1412"/>
      <c r="T100" s="1412"/>
    </row>
    <row r="101" spans="2:20" ht="18" customHeight="1" x14ac:dyDescent="0.3">
      <c r="B101" s="889" t="str">
        <f>+Capa!G15</f>
        <v>Indicadores de Conjuntura  •  março | 2023</v>
      </c>
      <c r="C101" s="339"/>
      <c r="D101" s="339"/>
      <c r="E101" s="339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5"/>
      <c r="S101" s="285"/>
      <c r="T101" s="150" t="s">
        <v>894</v>
      </c>
    </row>
    <row r="102" spans="2:20" ht="18" customHeight="1" x14ac:dyDescent="0.2"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5"/>
      <c r="S102" s="285"/>
      <c r="T102" s="285"/>
    </row>
    <row r="103" spans="2:20" ht="18" customHeight="1" x14ac:dyDescent="0.2"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5"/>
      <c r="S103" s="285"/>
      <c r="T103" s="285"/>
    </row>
    <row r="104" spans="2:20" ht="18" customHeight="1" x14ac:dyDescent="0.2"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5"/>
      <c r="S104" s="285"/>
      <c r="T104" s="285"/>
    </row>
    <row r="105" spans="2:20" ht="18" customHeight="1" x14ac:dyDescent="0.2"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5"/>
      <c r="S105" s="285"/>
      <c r="T105" s="285"/>
    </row>
    <row r="106" spans="2:20" ht="18" customHeight="1" x14ac:dyDescent="0.2"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5"/>
      <c r="S106" s="285"/>
      <c r="T106" s="285"/>
    </row>
    <row r="107" spans="2:20" ht="18" customHeight="1" x14ac:dyDescent="0.2"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5"/>
      <c r="S107" s="285"/>
      <c r="T107" s="285"/>
    </row>
    <row r="108" spans="2:20" ht="18" customHeight="1" x14ac:dyDescent="0.2"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5"/>
      <c r="S108" s="285"/>
      <c r="T108" s="285"/>
    </row>
    <row r="109" spans="2:20" ht="18" customHeight="1" x14ac:dyDescent="0.2"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5"/>
      <c r="S109" s="285"/>
      <c r="T109" s="285"/>
    </row>
    <row r="110" spans="2:20" ht="18" customHeight="1" x14ac:dyDescent="0.2"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5"/>
      <c r="S110" s="285"/>
      <c r="T110" s="285"/>
    </row>
    <row r="111" spans="2:20" ht="18" customHeight="1" x14ac:dyDescent="0.2"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5"/>
      <c r="S111" s="285"/>
      <c r="T111" s="285"/>
    </row>
    <row r="112" spans="2:20" ht="18" customHeight="1" x14ac:dyDescent="0.2"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5"/>
      <c r="S112" s="285"/>
      <c r="T112" s="285"/>
    </row>
    <row r="113" spans="2:20" ht="18" customHeight="1" x14ac:dyDescent="0.2"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5"/>
      <c r="S113" s="285"/>
      <c r="T113" s="285"/>
    </row>
    <row r="114" spans="2:20" ht="18" customHeight="1" x14ac:dyDescent="0.2"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5"/>
      <c r="S114" s="285"/>
      <c r="T114" s="285"/>
    </row>
    <row r="115" spans="2:20" ht="18" customHeight="1" x14ac:dyDescent="0.2"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5"/>
      <c r="S115" s="285"/>
      <c r="T115" s="285"/>
    </row>
    <row r="116" spans="2:20" ht="18" customHeight="1" x14ac:dyDescent="0.2"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5"/>
      <c r="S116" s="285"/>
      <c r="T116" s="285"/>
    </row>
    <row r="117" spans="2:20" ht="18" customHeight="1" x14ac:dyDescent="0.2"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5"/>
      <c r="S117" s="285"/>
      <c r="T117" s="285"/>
    </row>
    <row r="118" spans="2:20" ht="18" customHeight="1" x14ac:dyDescent="0.2"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5"/>
      <c r="S118" s="285"/>
      <c r="T118" s="285"/>
    </row>
    <row r="119" spans="2:20" ht="18" customHeight="1" x14ac:dyDescent="0.2"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5"/>
      <c r="S119" s="285"/>
      <c r="T119" s="285"/>
    </row>
    <row r="120" spans="2:20" ht="18" customHeight="1" x14ac:dyDescent="0.2"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5"/>
      <c r="S120" s="285"/>
      <c r="T120" s="285"/>
    </row>
    <row r="121" spans="2:20" ht="18" customHeight="1" x14ac:dyDescent="0.2"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5"/>
      <c r="S121" s="285"/>
      <c r="T121" s="285"/>
    </row>
  </sheetData>
  <mergeCells count="284"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O11:Q11"/>
    <mergeCell ref="R11:S11"/>
    <mergeCell ref="F14:G14"/>
    <mergeCell ref="J14:K14"/>
    <mergeCell ref="L14:M14"/>
    <mergeCell ref="O14:Q14"/>
    <mergeCell ref="R14:S14"/>
    <mergeCell ref="B12:C12"/>
    <mergeCell ref="F12:G12"/>
    <mergeCell ref="J12:K12"/>
    <mergeCell ref="L12:M12"/>
    <mergeCell ref="O12:Q12"/>
    <mergeCell ref="R12:S12"/>
    <mergeCell ref="B11:C11"/>
    <mergeCell ref="F11:G11"/>
    <mergeCell ref="J11:K11"/>
    <mergeCell ref="L11:M11"/>
    <mergeCell ref="B13:C13"/>
    <mergeCell ref="F13:G13"/>
    <mergeCell ref="J13:K13"/>
    <mergeCell ref="L13:M13"/>
    <mergeCell ref="O13:Q13"/>
    <mergeCell ref="R13:S13"/>
    <mergeCell ref="F15:G15"/>
    <mergeCell ref="J15:K15"/>
    <mergeCell ref="L15:M15"/>
    <mergeCell ref="O15:Q15"/>
    <mergeCell ref="R15:S15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J19:K19"/>
    <mergeCell ref="L19:M19"/>
    <mergeCell ref="O19:Q19"/>
    <mergeCell ref="R19:S19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F22:G22"/>
    <mergeCell ref="J22:K22"/>
    <mergeCell ref="L22:M22"/>
    <mergeCell ref="O22:Q22"/>
    <mergeCell ref="R22:S22"/>
    <mergeCell ref="F23:G23"/>
    <mergeCell ref="J23:K23"/>
    <mergeCell ref="L23:M23"/>
    <mergeCell ref="O23:Q23"/>
    <mergeCell ref="R23:S23"/>
    <mergeCell ref="F24:G24"/>
    <mergeCell ref="J24:K24"/>
    <mergeCell ref="L24:M24"/>
    <mergeCell ref="O24:Q24"/>
    <mergeCell ref="R24:S24"/>
    <mergeCell ref="F25:G25"/>
    <mergeCell ref="J25:K25"/>
    <mergeCell ref="L25:M25"/>
    <mergeCell ref="O25:Q25"/>
    <mergeCell ref="R25:S25"/>
    <mergeCell ref="F26:G26"/>
    <mergeCell ref="J26:K26"/>
    <mergeCell ref="L26:M26"/>
    <mergeCell ref="O26:Q26"/>
    <mergeCell ref="R26:S26"/>
    <mergeCell ref="F27:G27"/>
    <mergeCell ref="J27:K27"/>
    <mergeCell ref="L27:M27"/>
    <mergeCell ref="O27:Q27"/>
    <mergeCell ref="R27:S27"/>
    <mergeCell ref="F28:G28"/>
    <mergeCell ref="J28:K28"/>
    <mergeCell ref="L28:M28"/>
    <mergeCell ref="O28:Q28"/>
    <mergeCell ref="R28:S28"/>
    <mergeCell ref="F29:G29"/>
    <mergeCell ref="J29:K29"/>
    <mergeCell ref="L29:M29"/>
    <mergeCell ref="O29:Q29"/>
    <mergeCell ref="R29:S29"/>
    <mergeCell ref="F33:G33"/>
    <mergeCell ref="J33:K33"/>
    <mergeCell ref="L33:M33"/>
    <mergeCell ref="O33:Q33"/>
    <mergeCell ref="R33:S33"/>
    <mergeCell ref="F30:G30"/>
    <mergeCell ref="J30:K30"/>
    <mergeCell ref="L30:M30"/>
    <mergeCell ref="O30:Q30"/>
    <mergeCell ref="R30:S30"/>
    <mergeCell ref="F31:G31"/>
    <mergeCell ref="J31:K31"/>
    <mergeCell ref="L31:M31"/>
    <mergeCell ref="O31:Q31"/>
    <mergeCell ref="R31:S31"/>
    <mergeCell ref="F32:G32"/>
    <mergeCell ref="J32:K32"/>
    <mergeCell ref="L32:M32"/>
    <mergeCell ref="O32:Q32"/>
    <mergeCell ref="S70:T71"/>
    <mergeCell ref="H71:I71"/>
    <mergeCell ref="J71:L71"/>
    <mergeCell ref="B72:C72"/>
    <mergeCell ref="D72:E72"/>
    <mergeCell ref="H72:I72"/>
    <mergeCell ref="J72:L72"/>
    <mergeCell ref="M72:P72"/>
    <mergeCell ref="Q72:R72"/>
    <mergeCell ref="B68:C71"/>
    <mergeCell ref="D68:G69"/>
    <mergeCell ref="H68:I70"/>
    <mergeCell ref="J68:L70"/>
    <mergeCell ref="M68:T69"/>
    <mergeCell ref="D70:E71"/>
    <mergeCell ref="F70:F71"/>
    <mergeCell ref="Q70:R71"/>
    <mergeCell ref="G70:G71"/>
    <mergeCell ref="M70:P71"/>
    <mergeCell ref="S78:T78"/>
    <mergeCell ref="B73:C73"/>
    <mergeCell ref="D73:E73"/>
    <mergeCell ref="H73:I73"/>
    <mergeCell ref="J73:L73"/>
    <mergeCell ref="M73:P73"/>
    <mergeCell ref="Q73:R73"/>
    <mergeCell ref="D77:E77"/>
    <mergeCell ref="H77:I77"/>
    <mergeCell ref="J77:L77"/>
    <mergeCell ref="M77:P77"/>
    <mergeCell ref="Q77:R77"/>
    <mergeCell ref="B75:C75"/>
    <mergeCell ref="D75:E75"/>
    <mergeCell ref="H75:I75"/>
    <mergeCell ref="J75:L75"/>
    <mergeCell ref="M75:P75"/>
    <mergeCell ref="Q75:R75"/>
    <mergeCell ref="B74:C74"/>
    <mergeCell ref="D74:E74"/>
    <mergeCell ref="H74:I74"/>
    <mergeCell ref="J74:L74"/>
    <mergeCell ref="M74:P74"/>
    <mergeCell ref="Q74:R74"/>
    <mergeCell ref="D80:E80"/>
    <mergeCell ref="H80:I80"/>
    <mergeCell ref="J80:L80"/>
    <mergeCell ref="M80:P80"/>
    <mergeCell ref="Q80:R80"/>
    <mergeCell ref="S80:T80"/>
    <mergeCell ref="S77:T77"/>
    <mergeCell ref="D76:E76"/>
    <mergeCell ref="H76:I76"/>
    <mergeCell ref="J76:L76"/>
    <mergeCell ref="M76:P76"/>
    <mergeCell ref="Q76:R76"/>
    <mergeCell ref="S76:T76"/>
    <mergeCell ref="D79:E79"/>
    <mergeCell ref="H79:I79"/>
    <mergeCell ref="J79:L79"/>
    <mergeCell ref="M79:P79"/>
    <mergeCell ref="Q79:R79"/>
    <mergeCell ref="S79:T79"/>
    <mergeCell ref="D78:E78"/>
    <mergeCell ref="H78:I78"/>
    <mergeCell ref="J78:L78"/>
    <mergeCell ref="M78:P78"/>
    <mergeCell ref="Q78:R78"/>
    <mergeCell ref="D82:E82"/>
    <mergeCell ref="H82:I82"/>
    <mergeCell ref="J82:L82"/>
    <mergeCell ref="M82:P82"/>
    <mergeCell ref="Q82:R82"/>
    <mergeCell ref="S82:T82"/>
    <mergeCell ref="D81:E81"/>
    <mergeCell ref="H81:I81"/>
    <mergeCell ref="J81:L81"/>
    <mergeCell ref="M81:P81"/>
    <mergeCell ref="Q81:R81"/>
    <mergeCell ref="S81:T81"/>
    <mergeCell ref="D84:E84"/>
    <mergeCell ref="H84:I84"/>
    <mergeCell ref="J84:L84"/>
    <mergeCell ref="M84:P84"/>
    <mergeCell ref="Q84:R84"/>
    <mergeCell ref="S84:T84"/>
    <mergeCell ref="D83:E83"/>
    <mergeCell ref="H83:I83"/>
    <mergeCell ref="J83:L83"/>
    <mergeCell ref="M83:P83"/>
    <mergeCell ref="Q83:R83"/>
    <mergeCell ref="S83:T83"/>
    <mergeCell ref="D86:E86"/>
    <mergeCell ref="H86:I86"/>
    <mergeCell ref="J86:L86"/>
    <mergeCell ref="M86:P86"/>
    <mergeCell ref="Q86:R86"/>
    <mergeCell ref="S86:T86"/>
    <mergeCell ref="D85:E85"/>
    <mergeCell ref="H85:I85"/>
    <mergeCell ref="J85:L85"/>
    <mergeCell ref="M85:P85"/>
    <mergeCell ref="Q85:R85"/>
    <mergeCell ref="S85:T85"/>
    <mergeCell ref="D88:E88"/>
    <mergeCell ref="H88:I88"/>
    <mergeCell ref="J88:L88"/>
    <mergeCell ref="M88:P88"/>
    <mergeCell ref="Q88:R88"/>
    <mergeCell ref="S88:T88"/>
    <mergeCell ref="D87:E87"/>
    <mergeCell ref="H87:I87"/>
    <mergeCell ref="J87:L87"/>
    <mergeCell ref="M87:P87"/>
    <mergeCell ref="Q87:R87"/>
    <mergeCell ref="S87:T87"/>
    <mergeCell ref="Q92:R92"/>
    <mergeCell ref="S92:T92"/>
    <mergeCell ref="D90:E90"/>
    <mergeCell ref="H90:I90"/>
    <mergeCell ref="J90:L90"/>
    <mergeCell ref="M90:P90"/>
    <mergeCell ref="Q90:R90"/>
    <mergeCell ref="S90:T90"/>
    <mergeCell ref="D89:E89"/>
    <mergeCell ref="H89:I89"/>
    <mergeCell ref="J89:L89"/>
    <mergeCell ref="M89:P89"/>
    <mergeCell ref="Q89:R89"/>
    <mergeCell ref="S89:T89"/>
    <mergeCell ref="R32:S32"/>
    <mergeCell ref="Q93:R93"/>
    <mergeCell ref="S93:T93"/>
    <mergeCell ref="M93:P93"/>
    <mergeCell ref="M94:P94"/>
    <mergeCell ref="Q94:R94"/>
    <mergeCell ref="S94:T94"/>
    <mergeCell ref="B100:T100"/>
    <mergeCell ref="D91:E91"/>
    <mergeCell ref="H91:I91"/>
    <mergeCell ref="J91:L91"/>
    <mergeCell ref="D94:E94"/>
    <mergeCell ref="H94:I94"/>
    <mergeCell ref="J94:L94"/>
    <mergeCell ref="D92:E92"/>
    <mergeCell ref="H92:I92"/>
    <mergeCell ref="J92:L92"/>
    <mergeCell ref="M91:P91"/>
    <mergeCell ref="Q91:R91"/>
    <mergeCell ref="S91:T91"/>
    <mergeCell ref="D93:E93"/>
    <mergeCell ref="H93:I93"/>
    <mergeCell ref="J93:L93"/>
    <mergeCell ref="M92:P92"/>
  </mergeCells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S120"/>
  <sheetViews>
    <sheetView showGridLines="0" view="pageBreakPreview" topLeftCell="A61" zoomScale="65" zoomScaleNormal="75" zoomScaleSheetLayoutView="65" workbookViewId="0">
      <selection activeCell="O101" sqref="O101"/>
    </sheetView>
  </sheetViews>
  <sheetFormatPr defaultColWidth="9.140625" defaultRowHeight="12.75" x14ac:dyDescent="0.2"/>
  <cols>
    <col min="1" max="1" width="9.140625" style="189"/>
    <col min="2" max="3" width="5.7109375" style="189" customWidth="1"/>
    <col min="4" max="4" width="19.7109375" style="189" customWidth="1"/>
    <col min="5" max="5" width="15.7109375" style="189" customWidth="1"/>
    <col min="6" max="7" width="14.7109375" style="189" customWidth="1"/>
    <col min="8" max="8" width="16.7109375" style="189" customWidth="1"/>
    <col min="9" max="9" width="19.7109375" style="189" customWidth="1"/>
    <col min="10" max="11" width="15.7109375" style="189" customWidth="1"/>
    <col min="12" max="12" width="14.7109375" style="189" customWidth="1"/>
    <col min="13" max="13" width="13.7109375" style="189" customWidth="1"/>
    <col min="14" max="14" width="15.7109375" style="189" customWidth="1"/>
    <col min="15" max="15" width="12.7109375" style="189" customWidth="1"/>
    <col min="16" max="16384" width="9.140625" style="189"/>
  </cols>
  <sheetData>
    <row r="1" spans="2:19" ht="26.25" customHeight="1" x14ac:dyDescent="0.35">
      <c r="B1" s="1468" t="s">
        <v>227</v>
      </c>
      <c r="C1" s="1468"/>
      <c r="D1" s="1468"/>
      <c r="E1" s="1468"/>
      <c r="F1" s="1468"/>
      <c r="G1" s="1468"/>
      <c r="H1" s="1468"/>
      <c r="I1" s="1468"/>
      <c r="J1" s="1468"/>
      <c r="K1" s="1468"/>
      <c r="L1" s="1468"/>
      <c r="M1" s="1468"/>
      <c r="N1" s="1468"/>
      <c r="O1" s="1468"/>
    </row>
    <row r="2" spans="2:19" ht="3.95" customHeight="1" x14ac:dyDescent="0.2">
      <c r="B2" s="1346"/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</row>
    <row r="3" spans="2:19" ht="18" customHeight="1" x14ac:dyDescent="0.2"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340"/>
      <c r="M3" s="340"/>
      <c r="N3" s="340"/>
      <c r="O3" s="340"/>
    </row>
    <row r="4" spans="2:19" ht="18" customHeight="1" x14ac:dyDescent="0.2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Q4" s="1139" t="s">
        <v>0</v>
      </c>
    </row>
    <row r="5" spans="2:19" s="9" customFormat="1" ht="18" customHeight="1" x14ac:dyDescent="0.25">
      <c r="B5" s="39" t="s">
        <v>229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1138"/>
      <c r="P5" s="263"/>
      <c r="Q5" s="263"/>
      <c r="R5" s="263"/>
      <c r="S5" s="263"/>
    </row>
    <row r="6" spans="2:19" s="9" customFormat="1" ht="18" customHeight="1" x14ac:dyDescent="0.25">
      <c r="B6" s="127" t="s">
        <v>230</v>
      </c>
      <c r="C6" s="264"/>
      <c r="D6" s="265"/>
      <c r="E6" s="265"/>
      <c r="F6" s="265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1.95" customHeight="1" x14ac:dyDescent="0.2">
      <c r="B7" s="1229"/>
      <c r="C7" s="1258"/>
      <c r="D7" s="1461" t="s">
        <v>231</v>
      </c>
      <c r="E7" s="1461"/>
      <c r="F7" s="1461" t="s">
        <v>232</v>
      </c>
      <c r="G7" s="1461"/>
      <c r="H7" s="1461" t="s">
        <v>233</v>
      </c>
      <c r="I7" s="1461"/>
      <c r="J7" s="1461" t="s">
        <v>187</v>
      </c>
      <c r="K7" s="1461"/>
      <c r="L7" s="1461" t="s">
        <v>234</v>
      </c>
      <c r="M7" s="1461"/>
      <c r="N7" s="1461" t="s">
        <v>58</v>
      </c>
      <c r="O7" s="1461"/>
    </row>
    <row r="8" spans="2:19" ht="21.95" customHeight="1" x14ac:dyDescent="0.2">
      <c r="B8" s="1231"/>
      <c r="C8" s="1259"/>
      <c r="D8" s="1353"/>
      <c r="E8" s="1353"/>
      <c r="F8" s="1353"/>
      <c r="G8" s="1353"/>
      <c r="H8" s="1353"/>
      <c r="I8" s="1353"/>
      <c r="J8" s="1353"/>
      <c r="K8" s="1353"/>
      <c r="L8" s="1353"/>
      <c r="M8" s="1353"/>
      <c r="N8" s="1353"/>
      <c r="O8" s="1353"/>
    </row>
    <row r="9" spans="2:19" ht="30" customHeight="1" x14ac:dyDescent="0.2">
      <c r="B9" s="1233"/>
      <c r="C9" s="1260"/>
      <c r="D9" s="341" t="s">
        <v>151</v>
      </c>
      <c r="E9" s="342" t="s">
        <v>59</v>
      </c>
      <c r="F9" s="341" t="s">
        <v>151</v>
      </c>
      <c r="G9" s="342" t="s">
        <v>59</v>
      </c>
      <c r="H9" s="341" t="s">
        <v>151</v>
      </c>
      <c r="I9" s="343" t="s">
        <v>59</v>
      </c>
      <c r="J9" s="341" t="s">
        <v>151</v>
      </c>
      <c r="K9" s="342" t="s">
        <v>59</v>
      </c>
      <c r="L9" s="341" t="s">
        <v>151</v>
      </c>
      <c r="M9" s="342" t="s">
        <v>59</v>
      </c>
      <c r="N9" s="341" t="s">
        <v>151</v>
      </c>
      <c r="O9" s="342" t="s">
        <v>59</v>
      </c>
    </row>
    <row r="10" spans="2:19" ht="24" customHeight="1" x14ac:dyDescent="0.2">
      <c r="B10" s="1354">
        <v>2020</v>
      </c>
      <c r="C10" s="1459"/>
      <c r="D10" s="344">
        <v>516.23400000000004</v>
      </c>
      <c r="E10" s="194">
        <v>4.0192469276850051</v>
      </c>
      <c r="F10" s="193">
        <v>8330.3610000000008</v>
      </c>
      <c r="G10" s="345">
        <v>-5.4629600522847488</v>
      </c>
      <c r="H10" s="193">
        <v>2391.1579999999999</v>
      </c>
      <c r="I10" s="194">
        <v>-26.299914561632132</v>
      </c>
      <c r="J10" s="193">
        <v>17800.891000000003</v>
      </c>
      <c r="K10" s="345">
        <v>0.9671144447497948</v>
      </c>
      <c r="L10" s="193">
        <v>6223.8459999999995</v>
      </c>
      <c r="M10" s="345">
        <v>6.1276779613705257</v>
      </c>
      <c r="N10" s="193">
        <v>35262.49</v>
      </c>
      <c r="O10" s="195">
        <v>-2.1772974810796097</v>
      </c>
    </row>
    <row r="11" spans="2:19" ht="24" customHeight="1" x14ac:dyDescent="0.2">
      <c r="B11" s="1354">
        <v>2021</v>
      </c>
      <c r="C11" s="1459"/>
      <c r="D11" s="344">
        <v>524.26699999999994</v>
      </c>
      <c r="E11" s="194">
        <v>1.5560772827825975</v>
      </c>
      <c r="F11" s="193">
        <v>9423.0169999999998</v>
      </c>
      <c r="G11" s="345">
        <v>13.116550411200656</v>
      </c>
      <c r="H11" s="193">
        <v>2570.0460000000003</v>
      </c>
      <c r="I11" s="194">
        <v>7.4812287602910477</v>
      </c>
      <c r="J11" s="193">
        <v>18781.996999999999</v>
      </c>
      <c r="K11" s="345">
        <v>5.5115555732575094</v>
      </c>
      <c r="L11" s="193">
        <v>7025.4539999999997</v>
      </c>
      <c r="M11" s="345">
        <v>12.879624592253736</v>
      </c>
      <c r="N11" s="193">
        <v>38324.781000000003</v>
      </c>
      <c r="O11" s="195">
        <v>8.684273288698563</v>
      </c>
    </row>
    <row r="12" spans="2:19" ht="24" customHeight="1" x14ac:dyDescent="0.2">
      <c r="B12" s="1354">
        <v>2022</v>
      </c>
      <c r="C12" s="1459"/>
      <c r="D12" s="344">
        <v>529.60500000000002</v>
      </c>
      <c r="E12" s="194">
        <v>1.018183482843682</v>
      </c>
      <c r="F12" s="193">
        <v>9826.5849999999991</v>
      </c>
      <c r="G12" s="345">
        <v>4.2827896840258228</v>
      </c>
      <c r="H12" s="193">
        <v>2822.1970000000001</v>
      </c>
      <c r="I12" s="194">
        <v>9.8111473491135914</v>
      </c>
      <c r="J12" s="193">
        <v>18923.345000000001</v>
      </c>
      <c r="K12" s="345">
        <v>0.75257173132337041</v>
      </c>
      <c r="L12" s="193">
        <v>7260.4569999999994</v>
      </c>
      <c r="M12" s="345">
        <v>3.3450222576363098</v>
      </c>
      <c r="N12" s="193">
        <v>39362.188999999998</v>
      </c>
      <c r="O12" s="195">
        <v>2.7068856570895861</v>
      </c>
    </row>
    <row r="13" spans="2:19" ht="24" customHeight="1" x14ac:dyDescent="0.2">
      <c r="B13" s="203"/>
      <c r="C13" s="346"/>
      <c r="D13" s="347"/>
      <c r="E13" s="348"/>
      <c r="F13" s="349"/>
      <c r="G13" s="350"/>
      <c r="H13" s="204"/>
      <c r="I13" s="205"/>
      <c r="J13" s="204"/>
      <c r="K13" s="351"/>
      <c r="L13" s="349"/>
      <c r="M13" s="350"/>
      <c r="N13" s="204"/>
      <c r="O13" s="206"/>
    </row>
    <row r="14" spans="2:19" ht="24" customHeight="1" x14ac:dyDescent="0.2">
      <c r="B14" s="214">
        <v>19</v>
      </c>
      <c r="C14" s="353" t="s">
        <v>175</v>
      </c>
      <c r="D14" s="354">
        <v>121.41500000000001</v>
      </c>
      <c r="E14" s="211">
        <v>-2.1596357629235619</v>
      </c>
      <c r="F14" s="210">
        <v>2239.2739999999999</v>
      </c>
      <c r="G14" s="355">
        <v>5.8474631150892353</v>
      </c>
      <c r="H14" s="210">
        <v>807.14599999999996</v>
      </c>
      <c r="I14" s="211">
        <v>10.195243757756289</v>
      </c>
      <c r="J14" s="210">
        <v>4485.8740000000007</v>
      </c>
      <c r="K14" s="355">
        <v>12.049479002746622</v>
      </c>
      <c r="L14" s="210">
        <v>1432.88</v>
      </c>
      <c r="M14" s="355">
        <v>7.0598950530898597</v>
      </c>
      <c r="N14" s="210">
        <v>9086.5889999999999</v>
      </c>
      <c r="O14" s="212">
        <v>9.2926531856274188</v>
      </c>
    </row>
    <row r="15" spans="2:19" ht="24" customHeight="1" x14ac:dyDescent="0.2">
      <c r="B15" s="214"/>
      <c r="C15" s="353" t="s">
        <v>176</v>
      </c>
      <c r="D15" s="354">
        <v>123.20099999999999</v>
      </c>
      <c r="E15" s="211">
        <v>1.4475926978088527</v>
      </c>
      <c r="F15" s="210">
        <v>2223.6329999999998</v>
      </c>
      <c r="G15" s="355">
        <v>2.0379291325069104</v>
      </c>
      <c r="H15" s="210">
        <v>814.673</v>
      </c>
      <c r="I15" s="211">
        <v>8.6688524765101036</v>
      </c>
      <c r="J15" s="210">
        <v>4383.866</v>
      </c>
      <c r="K15" s="355">
        <v>7.4579414556927182</v>
      </c>
      <c r="L15" s="210">
        <v>1455.5609999999999</v>
      </c>
      <c r="M15" s="355">
        <v>7.2840257795178776</v>
      </c>
      <c r="N15" s="210">
        <v>9000.9339999999993</v>
      </c>
      <c r="O15" s="212">
        <v>6.059342764251241</v>
      </c>
    </row>
    <row r="16" spans="2:19" ht="24" customHeight="1" x14ac:dyDescent="0.2">
      <c r="B16" s="214"/>
      <c r="C16" s="353" t="s">
        <v>177</v>
      </c>
      <c r="D16" s="354">
        <v>125.041</v>
      </c>
      <c r="E16" s="211">
        <v>4.0092829039851452</v>
      </c>
      <c r="F16" s="210">
        <v>2145.7060000000001</v>
      </c>
      <c r="G16" s="355">
        <v>-0.34003289322428465</v>
      </c>
      <c r="H16" s="210">
        <v>823.31299999999999</v>
      </c>
      <c r="I16" s="211">
        <v>-2.6980104994197229</v>
      </c>
      <c r="J16" s="210">
        <v>4398.058</v>
      </c>
      <c r="K16" s="355">
        <v>7.8195872118536291</v>
      </c>
      <c r="L16" s="210">
        <v>1479.6669999999999</v>
      </c>
      <c r="M16" s="355">
        <v>7.1529075750257132</v>
      </c>
      <c r="N16" s="210">
        <v>8971.7849999999999</v>
      </c>
      <c r="O16" s="212">
        <v>4.5739006801545967</v>
      </c>
    </row>
    <row r="17" spans="2:15" ht="24" customHeight="1" x14ac:dyDescent="0.2">
      <c r="B17" s="202"/>
      <c r="C17" s="346" t="s">
        <v>174</v>
      </c>
      <c r="D17" s="352">
        <v>126.63</v>
      </c>
      <c r="E17" s="205">
        <v>5.0330950050596401</v>
      </c>
      <c r="F17" s="204">
        <v>2203.13</v>
      </c>
      <c r="G17" s="351">
        <v>-1.1474386672427839</v>
      </c>
      <c r="H17" s="204">
        <v>799.31200000000001</v>
      </c>
      <c r="I17" s="205">
        <v>-4.6692634848090826</v>
      </c>
      <c r="J17" s="204">
        <v>4362.5870000000004</v>
      </c>
      <c r="K17" s="351">
        <v>3.3349582357444119</v>
      </c>
      <c r="L17" s="204">
        <v>1496.3810000000001</v>
      </c>
      <c r="M17" s="351">
        <v>5.7578845892889419</v>
      </c>
      <c r="N17" s="204">
        <v>8988.0400000000009</v>
      </c>
      <c r="O17" s="206">
        <v>1.8540458869246157</v>
      </c>
    </row>
    <row r="18" spans="2:15" ht="24" customHeight="1" x14ac:dyDescent="0.2">
      <c r="B18" s="214">
        <v>20</v>
      </c>
      <c r="C18" s="353" t="s">
        <v>175</v>
      </c>
      <c r="D18" s="354">
        <v>127.855</v>
      </c>
      <c r="E18" s="211">
        <v>5.3041222254252007</v>
      </c>
      <c r="F18" s="210">
        <v>2104.0970000000002</v>
      </c>
      <c r="G18" s="355">
        <v>-6.0366440194455695</v>
      </c>
      <c r="H18" s="210">
        <v>855.38199999999995</v>
      </c>
      <c r="I18" s="211">
        <v>5.9761183230790937</v>
      </c>
      <c r="J18" s="210">
        <v>4368.6610000000001</v>
      </c>
      <c r="K18" s="355">
        <v>-2.6129356285977012</v>
      </c>
      <c r="L18" s="210">
        <v>1506.2349999999999</v>
      </c>
      <c r="M18" s="355">
        <v>5.1194098598626336</v>
      </c>
      <c r="N18" s="210">
        <v>8962.23</v>
      </c>
      <c r="O18" s="212">
        <v>-1.3685993721076262</v>
      </c>
    </row>
    <row r="19" spans="2:15" ht="24" customHeight="1" x14ac:dyDescent="0.2">
      <c r="B19" s="214"/>
      <c r="C19" s="353" t="s">
        <v>176</v>
      </c>
      <c r="D19" s="354">
        <v>128.79300000000001</v>
      </c>
      <c r="E19" s="211">
        <v>4.5389241970438698</v>
      </c>
      <c r="F19" s="210">
        <v>1816.1969999999999</v>
      </c>
      <c r="G19" s="355">
        <v>-18.32298765128958</v>
      </c>
      <c r="H19" s="210">
        <v>269.99700000000001</v>
      </c>
      <c r="I19" s="211">
        <v>-66.858236372139501</v>
      </c>
      <c r="J19" s="210">
        <v>4434.5919999999996</v>
      </c>
      <c r="K19" s="355">
        <v>1.1571065356468457</v>
      </c>
      <c r="L19" s="210">
        <v>1510.83</v>
      </c>
      <c r="M19" s="355">
        <v>3.7970926673632999</v>
      </c>
      <c r="N19" s="210">
        <v>8160.4089999999997</v>
      </c>
      <c r="O19" s="212">
        <v>-9.3381975692744756</v>
      </c>
    </row>
    <row r="20" spans="2:15" ht="24" customHeight="1" x14ac:dyDescent="0.2">
      <c r="B20" s="214"/>
      <c r="C20" s="353" t="s">
        <v>177</v>
      </c>
      <c r="D20" s="354">
        <v>129.51300000000001</v>
      </c>
      <c r="E20" s="211">
        <v>3.5764269319663144</v>
      </c>
      <c r="F20" s="210">
        <v>2172.58</v>
      </c>
      <c r="G20" s="355">
        <v>1.2524549029550025</v>
      </c>
      <c r="H20" s="210">
        <v>665.90300000000002</v>
      </c>
      <c r="I20" s="211">
        <v>-19.119095653779304</v>
      </c>
      <c r="J20" s="210">
        <v>4480.04</v>
      </c>
      <c r="K20" s="355">
        <v>1.8640499966121382</v>
      </c>
      <c r="L20" s="210">
        <v>1574.9829999999999</v>
      </c>
      <c r="M20" s="355">
        <v>6.4417196571931346</v>
      </c>
      <c r="N20" s="210">
        <v>9023.0190000000002</v>
      </c>
      <c r="O20" s="212">
        <v>0.57105693014267711</v>
      </c>
    </row>
    <row r="21" spans="2:15" ht="24" customHeight="1" x14ac:dyDescent="0.2">
      <c r="B21" s="202"/>
      <c r="C21" s="346" t="s">
        <v>174</v>
      </c>
      <c r="D21" s="352">
        <v>130.07300000000001</v>
      </c>
      <c r="E21" s="205">
        <v>2.718944957750935</v>
      </c>
      <c r="F21" s="204">
        <v>2237.4870000000001</v>
      </c>
      <c r="G21" s="351">
        <v>1.5594631274595594</v>
      </c>
      <c r="H21" s="204">
        <v>599.87599999999998</v>
      </c>
      <c r="I21" s="205">
        <v>-24.950957823728416</v>
      </c>
      <c r="J21" s="204">
        <v>4517.598</v>
      </c>
      <c r="K21" s="351">
        <v>3.5531898848091714</v>
      </c>
      <c r="L21" s="204">
        <v>1631.798</v>
      </c>
      <c r="M21" s="351">
        <v>9.0496337496934309</v>
      </c>
      <c r="N21" s="204">
        <v>9116.8320000000003</v>
      </c>
      <c r="O21" s="206">
        <v>1.4329264222233018</v>
      </c>
    </row>
    <row r="22" spans="2:15" ht="24" customHeight="1" x14ac:dyDescent="0.2">
      <c r="B22" s="214">
        <v>21</v>
      </c>
      <c r="C22" s="353" t="s">
        <v>175</v>
      </c>
      <c r="D22" s="354">
        <v>130.523</v>
      </c>
      <c r="E22" s="211">
        <v>2.0867388838919032</v>
      </c>
      <c r="F22" s="210">
        <v>2373.2060000000001</v>
      </c>
      <c r="G22" s="355">
        <v>12.789762068954037</v>
      </c>
      <c r="H22" s="210">
        <v>635.88300000000004</v>
      </c>
      <c r="I22" s="211">
        <v>-25.660932776233302</v>
      </c>
      <c r="J22" s="210">
        <v>4617.8389999999999</v>
      </c>
      <c r="K22" s="355">
        <v>5.7037614042380502</v>
      </c>
      <c r="L22" s="210">
        <v>1713.039</v>
      </c>
      <c r="M22" s="355">
        <v>13.729862870003684</v>
      </c>
      <c r="N22" s="210">
        <v>9470.49</v>
      </c>
      <c r="O22" s="212">
        <v>5.6711331889496286</v>
      </c>
    </row>
    <row r="23" spans="2:15" ht="24" customHeight="1" x14ac:dyDescent="0.2">
      <c r="B23" s="214"/>
      <c r="C23" s="353" t="s">
        <v>176</v>
      </c>
      <c r="D23" s="354">
        <v>130.90600000000001</v>
      </c>
      <c r="E23" s="211">
        <v>1.6406171142841597</v>
      </c>
      <c r="F23" s="210">
        <v>2378.0230000000001</v>
      </c>
      <c r="G23" s="355">
        <v>30.934199318686261</v>
      </c>
      <c r="H23" s="210">
        <v>603.91700000000003</v>
      </c>
      <c r="I23" s="211">
        <v>123.67544824572123</v>
      </c>
      <c r="J23" s="210">
        <v>4696.0879999999988</v>
      </c>
      <c r="K23" s="355">
        <v>5.896731875220973</v>
      </c>
      <c r="L23" s="210">
        <v>1751.9280000000001</v>
      </c>
      <c r="M23" s="355">
        <v>15.957983360139805</v>
      </c>
      <c r="N23" s="210">
        <v>9560.8619999999992</v>
      </c>
      <c r="O23" s="212">
        <v>17.161554034852912</v>
      </c>
    </row>
    <row r="24" spans="2:15" ht="24" customHeight="1" x14ac:dyDescent="0.2">
      <c r="B24" s="214"/>
      <c r="C24" s="353" t="s">
        <v>177</v>
      </c>
      <c r="D24" s="354">
        <v>131.25299999999999</v>
      </c>
      <c r="E24" s="211">
        <v>1.3434944754580513</v>
      </c>
      <c r="F24" s="210">
        <v>2210.2890000000002</v>
      </c>
      <c r="G24" s="355">
        <v>1.7356783179445667</v>
      </c>
      <c r="H24" s="210">
        <v>662.75699999999995</v>
      </c>
      <c r="I24" s="211">
        <v>-0.47244118137327318</v>
      </c>
      <c r="J24" s="210">
        <v>4661.1770000000006</v>
      </c>
      <c r="K24" s="355">
        <v>4.0432005071383337</v>
      </c>
      <c r="L24" s="210">
        <v>1778.7059999999999</v>
      </c>
      <c r="M24" s="355">
        <v>12.93493326594637</v>
      </c>
      <c r="N24" s="210">
        <v>9444.1820000000007</v>
      </c>
      <c r="O24" s="212">
        <v>4.6676505945515645</v>
      </c>
    </row>
    <row r="25" spans="2:15" ht="24" customHeight="1" x14ac:dyDescent="0.2">
      <c r="B25" s="202"/>
      <c r="C25" s="346" t="s">
        <v>174</v>
      </c>
      <c r="D25" s="352">
        <v>131.58500000000001</v>
      </c>
      <c r="E25" s="205">
        <v>1.1624241771928112</v>
      </c>
      <c r="F25" s="204">
        <v>2461.4989999999998</v>
      </c>
      <c r="G25" s="351">
        <v>10.011767666136141</v>
      </c>
      <c r="H25" s="204">
        <v>667.48900000000003</v>
      </c>
      <c r="I25" s="205">
        <v>11.271162706959448</v>
      </c>
      <c r="J25" s="204">
        <v>4806.8929999999991</v>
      </c>
      <c r="K25" s="351">
        <v>6.4037349051420556</v>
      </c>
      <c r="L25" s="204">
        <v>1781.7809999999999</v>
      </c>
      <c r="M25" s="351">
        <v>9.1912724491634457</v>
      </c>
      <c r="N25" s="204">
        <v>9849.2469999999994</v>
      </c>
      <c r="O25" s="206">
        <v>8.0336568667712438</v>
      </c>
    </row>
    <row r="26" spans="2:15" ht="24" customHeight="1" x14ac:dyDescent="0.2">
      <c r="B26" s="214">
        <v>22</v>
      </c>
      <c r="C26" s="353" t="s">
        <v>175</v>
      </c>
      <c r="D26" s="354">
        <v>131.91300000000001</v>
      </c>
      <c r="E26" s="211">
        <v>1.0649464079127924</v>
      </c>
      <c r="F26" s="210">
        <v>2468.5459999999998</v>
      </c>
      <c r="G26" s="355">
        <v>4.017350369078776</v>
      </c>
      <c r="H26" s="210">
        <v>750.61400000000003</v>
      </c>
      <c r="I26" s="211">
        <v>18.042784600311702</v>
      </c>
      <c r="J26" s="210">
        <v>4832.0659999999989</v>
      </c>
      <c r="K26" s="355">
        <v>4.6391179943692018</v>
      </c>
      <c r="L26" s="210">
        <v>1810.36</v>
      </c>
      <c r="M26" s="355">
        <v>5.6811899787453601</v>
      </c>
      <c r="N26" s="210">
        <v>9993.4989999999998</v>
      </c>
      <c r="O26" s="212">
        <v>5.5225125627079485</v>
      </c>
    </row>
    <row r="27" spans="2:15" ht="24" customHeight="1" x14ac:dyDescent="0.2">
      <c r="B27" s="214"/>
      <c r="C27" s="353" t="s">
        <v>176</v>
      </c>
      <c r="D27" s="354">
        <v>132.239</v>
      </c>
      <c r="E27" s="211">
        <v>1.0182879317983895</v>
      </c>
      <c r="F27" s="210">
        <v>2450.2910000000002</v>
      </c>
      <c r="G27" s="355">
        <v>3.0389949971047381</v>
      </c>
      <c r="H27" s="210">
        <v>668.803</v>
      </c>
      <c r="I27" s="211">
        <v>10.744191668722692</v>
      </c>
      <c r="J27" s="210">
        <v>4702.371000000001</v>
      </c>
      <c r="K27" s="355">
        <v>0.13379221173031031</v>
      </c>
      <c r="L27" s="210">
        <v>1800.835</v>
      </c>
      <c r="M27" s="355">
        <v>2.7916101574950503</v>
      </c>
      <c r="N27" s="210">
        <v>9754.5390000000007</v>
      </c>
      <c r="O27" s="212">
        <v>2.0257273873422799</v>
      </c>
    </row>
    <row r="28" spans="2:15" ht="24" customHeight="1" x14ac:dyDescent="0.2">
      <c r="B28" s="214"/>
      <c r="C28" s="353" t="s">
        <v>177</v>
      </c>
      <c r="D28" s="354">
        <v>132.56399999999999</v>
      </c>
      <c r="E28" s="211">
        <v>0.99883431235858744</v>
      </c>
      <c r="F28" s="210">
        <v>2484.078</v>
      </c>
      <c r="G28" s="355">
        <v>12.387022692507621</v>
      </c>
      <c r="H28" s="210">
        <v>667.84</v>
      </c>
      <c r="I28" s="211">
        <v>0.76694776516883501</v>
      </c>
      <c r="J28" s="210">
        <v>4618.630000000001</v>
      </c>
      <c r="K28" s="355">
        <v>-0.91279520172693474</v>
      </c>
      <c r="L28" s="210">
        <v>1798.6579999999999</v>
      </c>
      <c r="M28" s="355">
        <v>1.1217143249081074</v>
      </c>
      <c r="N28" s="210">
        <v>9701.77</v>
      </c>
      <c r="O28" s="212">
        <v>2.7274781447456098</v>
      </c>
    </row>
    <row r="29" spans="2:15" ht="24" customHeight="1" x14ac:dyDescent="0.2">
      <c r="B29" s="214"/>
      <c r="C29" s="353" t="s">
        <v>174</v>
      </c>
      <c r="D29" s="354">
        <v>132.88900000000001</v>
      </c>
      <c r="E29" s="211">
        <v>0.99099441425694046</v>
      </c>
      <c r="F29" s="210">
        <v>2423.67</v>
      </c>
      <c r="G29" s="355">
        <v>-1.5368277622700544</v>
      </c>
      <c r="H29" s="210">
        <v>734.94</v>
      </c>
      <c r="I29" s="211">
        <v>10.105185253989202</v>
      </c>
      <c r="J29" s="210">
        <v>4770.2779999999993</v>
      </c>
      <c r="K29" s="355">
        <v>-0.76171864029425107</v>
      </c>
      <c r="L29" s="210">
        <v>1850.604</v>
      </c>
      <c r="M29" s="355">
        <v>3.8625959082513539</v>
      </c>
      <c r="N29" s="210">
        <v>9912.3809999999994</v>
      </c>
      <c r="O29" s="212">
        <v>0.64100331730942983</v>
      </c>
    </row>
    <row r="30" spans="2:15" ht="2.1" customHeight="1" x14ac:dyDescent="0.2">
      <c r="B30" s="356"/>
      <c r="C30" s="357"/>
      <c r="D30" s="358"/>
      <c r="E30" s="220"/>
      <c r="F30" s="358"/>
      <c r="G30" s="220"/>
      <c r="H30" s="358"/>
      <c r="I30" s="220"/>
      <c r="J30" s="358"/>
      <c r="K30" s="220"/>
      <c r="L30" s="359"/>
      <c r="M30" s="360"/>
      <c r="N30" s="358"/>
      <c r="O30" s="218"/>
    </row>
    <row r="31" spans="2:15" s="362" customFormat="1" ht="18" customHeight="1" x14ac:dyDescent="0.2">
      <c r="B31" s="361" t="s">
        <v>235</v>
      </c>
      <c r="C31" s="361"/>
    </row>
    <row r="32" spans="2:15" ht="15.95" customHeight="1" x14ac:dyDescent="0.2">
      <c r="B32" s="239" t="s">
        <v>236</v>
      </c>
      <c r="C32" s="363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2">
      <c r="B33" s="363"/>
      <c r="C33" s="363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8" customHeight="1" x14ac:dyDescent="0.2">
      <c r="B34" s="363"/>
      <c r="C34" s="363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18" customHeight="1" x14ac:dyDescent="0.2">
      <c r="B35" s="363"/>
      <c r="C35" s="363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24" customHeight="1" x14ac:dyDescent="0.2">
      <c r="B36" s="363"/>
      <c r="C36" s="363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29.1" customHeight="1" x14ac:dyDescent="0.2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2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2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2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2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2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2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2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2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2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2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2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2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2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2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2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2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2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2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2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2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2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3" customHeight="1" x14ac:dyDescent="0.2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" customHeight="1" x14ac:dyDescent="0.2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3" customHeight="1" x14ac:dyDescent="0.2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3" customHeight="1" x14ac:dyDescent="0.2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1.95" customHeight="1" x14ac:dyDescent="0.2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18" customHeight="1" x14ac:dyDescent="0.2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9" ht="24" customHeight="1" x14ac:dyDescent="0.2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9" ht="23.1" customHeight="1" x14ac:dyDescent="0.2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9" ht="24" customHeight="1" x14ac:dyDescent="0.2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9" ht="18" customHeight="1" x14ac:dyDescent="0.2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9" ht="24" customHeight="1" x14ac:dyDescent="0.2"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225"/>
      <c r="M69" s="225"/>
      <c r="N69" s="225"/>
      <c r="O69" s="225"/>
    </row>
    <row r="70" spans="2:19" s="9" customFormat="1" ht="18" customHeight="1" x14ac:dyDescent="0.25">
      <c r="B70" s="39" t="s">
        <v>237</v>
      </c>
      <c r="C70" s="262"/>
      <c r="D70" s="263"/>
      <c r="E70" s="263"/>
      <c r="F70" s="263"/>
      <c r="G70" s="263"/>
      <c r="H70" s="263"/>
      <c r="I70" s="263"/>
      <c r="J70" s="263"/>
      <c r="K70" s="263"/>
      <c r="L70" s="263"/>
      <c r="M70" s="263"/>
      <c r="N70" s="263"/>
      <c r="O70" s="263"/>
      <c r="P70" s="263"/>
      <c r="Q70" s="263"/>
      <c r="R70" s="263"/>
      <c r="S70" s="263"/>
    </row>
    <row r="71" spans="2:19" s="9" customFormat="1" ht="18" customHeight="1" x14ac:dyDescent="0.25">
      <c r="B71" s="127" t="s">
        <v>238</v>
      </c>
      <c r="C71" s="264"/>
      <c r="D71" s="265"/>
      <c r="E71" s="265"/>
      <c r="F71" s="265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</row>
    <row r="72" spans="2:19" ht="18" customHeight="1" x14ac:dyDescent="0.2">
      <c r="B72" s="1460"/>
      <c r="C72" s="1460"/>
      <c r="D72" s="1460"/>
      <c r="E72" s="1461" t="s">
        <v>239</v>
      </c>
      <c r="F72" s="1461"/>
      <c r="G72" s="1461" t="s">
        <v>240</v>
      </c>
      <c r="H72" s="1461"/>
      <c r="I72" s="1461"/>
      <c r="J72" s="1461"/>
      <c r="K72" s="1461"/>
      <c r="L72" s="1461"/>
      <c r="M72" s="1461"/>
      <c r="N72" s="1461"/>
      <c r="O72" s="1461"/>
    </row>
    <row r="73" spans="2:19" ht="24" customHeight="1" x14ac:dyDescent="0.2">
      <c r="B73" s="1460"/>
      <c r="C73" s="1460"/>
      <c r="D73" s="1460"/>
      <c r="E73" s="1353"/>
      <c r="F73" s="1353"/>
      <c r="G73" s="1353"/>
      <c r="H73" s="1353"/>
      <c r="I73" s="1353"/>
      <c r="J73" s="1353"/>
      <c r="K73" s="1353"/>
      <c r="L73" s="1353"/>
      <c r="M73" s="1353"/>
      <c r="N73" s="1353"/>
      <c r="O73" s="1353"/>
    </row>
    <row r="74" spans="2:19" ht="21.95" customHeight="1" x14ac:dyDescent="0.2">
      <c r="B74" s="1460"/>
      <c r="C74" s="1460"/>
      <c r="D74" s="1460"/>
      <c r="E74" s="1462" t="s">
        <v>241</v>
      </c>
      <c r="F74" s="1463"/>
      <c r="G74" s="1353" t="s">
        <v>242</v>
      </c>
      <c r="H74" s="1353" t="s">
        <v>243</v>
      </c>
      <c r="I74" s="1353" t="s">
        <v>244</v>
      </c>
      <c r="J74" s="1353" t="s">
        <v>245</v>
      </c>
      <c r="K74" s="1353" t="s">
        <v>246</v>
      </c>
      <c r="L74" s="1353" t="s">
        <v>247</v>
      </c>
      <c r="M74" s="1353" t="s">
        <v>248</v>
      </c>
      <c r="N74" s="1353" t="s">
        <v>249</v>
      </c>
      <c r="O74" s="1353" t="s">
        <v>250</v>
      </c>
    </row>
    <row r="75" spans="2:19" ht="24" customHeight="1" x14ac:dyDescent="0.2">
      <c r="B75" s="1460"/>
      <c r="C75" s="1460"/>
      <c r="D75" s="1460"/>
      <c r="E75" s="1464"/>
      <c r="F75" s="1465"/>
      <c r="G75" s="1353"/>
      <c r="H75" s="1353"/>
      <c r="I75" s="1353"/>
      <c r="J75" s="1353"/>
      <c r="K75" s="1353"/>
      <c r="L75" s="1353"/>
      <c r="M75" s="1353"/>
      <c r="N75" s="1353"/>
      <c r="O75" s="1353"/>
    </row>
    <row r="76" spans="2:19" ht="21.95" customHeight="1" x14ac:dyDescent="0.2">
      <c r="B76" s="1460"/>
      <c r="C76" s="1460"/>
      <c r="D76" s="1460"/>
      <c r="E76" s="1466"/>
      <c r="F76" s="1467"/>
      <c r="G76" s="1458"/>
      <c r="H76" s="1458"/>
      <c r="I76" s="1458"/>
      <c r="J76" s="1458"/>
      <c r="K76" s="1458"/>
      <c r="L76" s="1458"/>
      <c r="M76" s="1458"/>
      <c r="N76" s="1458"/>
      <c r="O76" s="1458"/>
    </row>
    <row r="77" spans="2:19" ht="23.1" customHeight="1" x14ac:dyDescent="0.2">
      <c r="B77" s="1450" t="s">
        <v>251</v>
      </c>
      <c r="C77" s="1451"/>
      <c r="D77" s="1451"/>
      <c r="E77" s="1452"/>
      <c r="F77" s="1452"/>
      <c r="G77" s="364"/>
      <c r="H77" s="364"/>
      <c r="I77" s="364"/>
      <c r="J77" s="364"/>
      <c r="K77" s="364"/>
      <c r="L77" s="364"/>
      <c r="M77" s="364"/>
      <c r="N77" s="364"/>
      <c r="O77" s="365"/>
    </row>
    <row r="78" spans="2:19" ht="23.1" customHeight="1" x14ac:dyDescent="0.2">
      <c r="B78" s="1453">
        <v>2018</v>
      </c>
      <c r="C78" s="1454"/>
      <c r="D78" s="1454"/>
      <c r="E78" s="1452" t="s">
        <v>252</v>
      </c>
      <c r="F78" s="1452" t="s">
        <v>252</v>
      </c>
      <c r="G78" s="364">
        <v>0.94450123969999999</v>
      </c>
      <c r="H78" s="364">
        <v>28.970047442599999</v>
      </c>
      <c r="I78" s="364">
        <v>18.437302729999999</v>
      </c>
      <c r="J78" s="364">
        <v>7.4218594888</v>
      </c>
      <c r="K78" s="364">
        <v>19.769457124999999</v>
      </c>
      <c r="L78" s="364">
        <v>8.7522348659000002</v>
      </c>
      <c r="M78" s="364">
        <v>3.3030058701999998</v>
      </c>
      <c r="N78" s="364">
        <v>0.57775344439999998</v>
      </c>
      <c r="O78" s="365">
        <v>11.823837792899999</v>
      </c>
    </row>
    <row r="79" spans="2:19" ht="23.1" customHeight="1" x14ac:dyDescent="0.2">
      <c r="B79" s="1453">
        <v>2019</v>
      </c>
      <c r="C79" s="1454"/>
      <c r="D79" s="1454"/>
      <c r="E79" s="1452" t="s">
        <v>252</v>
      </c>
      <c r="F79" s="1452" t="s">
        <v>252</v>
      </c>
      <c r="G79" s="364">
        <v>0.93357758120000001</v>
      </c>
      <c r="H79" s="364">
        <v>30.7928338872</v>
      </c>
      <c r="I79" s="364">
        <v>20.305414962099999</v>
      </c>
      <c r="J79" s="364">
        <v>6.4765626947000001</v>
      </c>
      <c r="K79" s="364">
        <v>19.921387777700001</v>
      </c>
      <c r="L79" s="364">
        <v>7.2668739320000002</v>
      </c>
      <c r="M79" s="364">
        <v>3.2684902766000001</v>
      </c>
      <c r="N79" s="364">
        <v>0.58217851750000005</v>
      </c>
      <c r="O79" s="365">
        <v>10.4526803706</v>
      </c>
    </row>
    <row r="80" spans="2:19" ht="22.5" customHeight="1" x14ac:dyDescent="0.2">
      <c r="B80" s="1450" t="s">
        <v>253</v>
      </c>
      <c r="C80" s="1451"/>
      <c r="D80" s="1451"/>
      <c r="E80" s="1452"/>
      <c r="F80" s="1452"/>
      <c r="G80" s="364"/>
      <c r="H80" s="364"/>
      <c r="I80" s="364"/>
      <c r="J80" s="364"/>
      <c r="K80" s="364"/>
      <c r="L80" s="364"/>
      <c r="M80" s="364"/>
      <c r="N80" s="364"/>
      <c r="O80" s="365"/>
    </row>
    <row r="81" spans="2:15" ht="23.1" customHeight="1" x14ac:dyDescent="0.2">
      <c r="B81" s="1453">
        <v>2018</v>
      </c>
      <c r="C81" s="1454"/>
      <c r="D81" s="1454"/>
      <c r="E81" s="1452" t="s">
        <v>252</v>
      </c>
      <c r="F81" s="1452" t="s">
        <v>252</v>
      </c>
      <c r="G81" s="364">
        <v>3.9714573942000002</v>
      </c>
      <c r="H81" s="364">
        <v>26.660240590299999</v>
      </c>
      <c r="I81" s="364">
        <v>18.797071560700001</v>
      </c>
      <c r="J81" s="364">
        <v>6.9733422018000004</v>
      </c>
      <c r="K81" s="364">
        <v>20.690072768499999</v>
      </c>
      <c r="L81" s="364">
        <v>11.168345058</v>
      </c>
      <c r="M81" s="364">
        <v>2.7412916106999998</v>
      </c>
      <c r="N81" s="364">
        <v>0.5586615506</v>
      </c>
      <c r="O81" s="365">
        <v>8.4395172646999992</v>
      </c>
    </row>
    <row r="82" spans="2:15" ht="23.1" customHeight="1" x14ac:dyDescent="0.2">
      <c r="B82" s="1453">
        <v>2019</v>
      </c>
      <c r="C82" s="1454"/>
      <c r="D82" s="1454"/>
      <c r="E82" s="1452" t="s">
        <v>252</v>
      </c>
      <c r="F82" s="1452" t="s">
        <v>252</v>
      </c>
      <c r="G82" s="364">
        <v>3.7585347534000002</v>
      </c>
      <c r="H82" s="364">
        <v>30.502702891199998</v>
      </c>
      <c r="I82" s="364">
        <v>15.44096512</v>
      </c>
      <c r="J82" s="364">
        <v>7.3936917422999997</v>
      </c>
      <c r="K82" s="364">
        <v>19.795020776800001</v>
      </c>
      <c r="L82" s="364">
        <v>11.4283752846</v>
      </c>
      <c r="M82" s="364">
        <v>2.2045117605</v>
      </c>
      <c r="N82" s="364">
        <v>0.58919966059999995</v>
      </c>
      <c r="O82" s="365">
        <v>8.8869980100999992</v>
      </c>
    </row>
    <row r="83" spans="2:15" ht="22.5" customHeight="1" x14ac:dyDescent="0.2">
      <c r="B83" s="1450" t="s">
        <v>254</v>
      </c>
      <c r="C83" s="1451"/>
      <c r="D83" s="1451"/>
      <c r="E83" s="1452"/>
      <c r="F83" s="1452"/>
      <c r="G83" s="364"/>
      <c r="H83" s="364"/>
      <c r="I83" s="364"/>
      <c r="J83" s="364"/>
      <c r="K83" s="364"/>
      <c r="L83" s="364"/>
      <c r="M83" s="364"/>
      <c r="N83" s="364"/>
      <c r="O83" s="365"/>
    </row>
    <row r="84" spans="2:15" ht="23.1" customHeight="1" x14ac:dyDescent="0.2">
      <c r="B84" s="1453">
        <v>2019</v>
      </c>
      <c r="C84" s="1454"/>
      <c r="D84" s="1454"/>
      <c r="E84" s="1452" t="s">
        <v>252</v>
      </c>
      <c r="F84" s="1452" t="s">
        <v>252</v>
      </c>
      <c r="G84" s="364">
        <v>6.6</v>
      </c>
      <c r="H84" s="364">
        <v>40.6</v>
      </c>
      <c r="I84" s="364">
        <v>37.700000000000003</v>
      </c>
      <c r="J84" s="364">
        <v>26.7</v>
      </c>
      <c r="K84" s="364">
        <v>38</v>
      </c>
      <c r="L84" s="364">
        <v>18.3</v>
      </c>
      <c r="M84" s="364">
        <v>11.1</v>
      </c>
      <c r="N84" s="364">
        <v>1.1000000000000001</v>
      </c>
      <c r="O84" s="365">
        <v>15.8</v>
      </c>
    </row>
    <row r="85" spans="2:15" ht="23.1" customHeight="1" x14ac:dyDescent="0.2">
      <c r="B85" s="1453">
        <v>2020</v>
      </c>
      <c r="C85" s="1454"/>
      <c r="D85" s="1454"/>
      <c r="E85" s="1452" t="s">
        <v>252</v>
      </c>
      <c r="F85" s="1452" t="s">
        <v>252</v>
      </c>
      <c r="G85" s="364">
        <v>7.98</v>
      </c>
      <c r="H85" s="364">
        <v>42.2</v>
      </c>
      <c r="I85" s="364">
        <v>36.6</v>
      </c>
      <c r="J85" s="364">
        <v>27.1</v>
      </c>
      <c r="K85" s="364">
        <v>36.9</v>
      </c>
      <c r="L85" s="364">
        <v>17.2</v>
      </c>
      <c r="M85" s="364">
        <v>11.8</v>
      </c>
      <c r="N85" s="364">
        <v>1.2</v>
      </c>
      <c r="O85" s="365">
        <v>15.2</v>
      </c>
    </row>
    <row r="86" spans="2:15" ht="22.5" customHeight="1" x14ac:dyDescent="0.2">
      <c r="B86" s="1450" t="s">
        <v>255</v>
      </c>
      <c r="C86" s="1451"/>
      <c r="D86" s="1451"/>
      <c r="E86" s="1452"/>
      <c r="F86" s="1452"/>
      <c r="G86" s="364"/>
      <c r="H86" s="364"/>
      <c r="I86" s="364"/>
      <c r="J86" s="364"/>
      <c r="K86" s="364"/>
      <c r="L86" s="364"/>
      <c r="M86" s="364"/>
      <c r="N86" s="364"/>
      <c r="O86" s="365"/>
    </row>
    <row r="87" spans="2:15" ht="23.1" customHeight="1" x14ac:dyDescent="0.2">
      <c r="B87" s="1453">
        <v>2019</v>
      </c>
      <c r="C87" s="1454"/>
      <c r="D87" s="1454"/>
      <c r="E87" s="1452" t="s">
        <v>252</v>
      </c>
      <c r="F87" s="1452" t="s">
        <v>252</v>
      </c>
      <c r="G87" s="364">
        <v>1.0337978642000001</v>
      </c>
      <c r="H87" s="364">
        <v>36.271132418999997</v>
      </c>
      <c r="I87" s="364">
        <v>12.4356490888</v>
      </c>
      <c r="J87" s="364">
        <v>8.7980328466</v>
      </c>
      <c r="K87" s="364">
        <v>15.2980202035</v>
      </c>
      <c r="L87" s="364">
        <v>3.9859382531000001</v>
      </c>
      <c r="M87" s="364">
        <v>6.7954674925000003</v>
      </c>
      <c r="N87" s="364">
        <v>0.1908093233</v>
      </c>
      <c r="O87" s="365">
        <v>15.1911525084</v>
      </c>
    </row>
    <row r="88" spans="2:15" ht="23.1" customHeight="1" x14ac:dyDescent="0.2">
      <c r="B88" s="1453">
        <v>2020</v>
      </c>
      <c r="C88" s="1454"/>
      <c r="D88" s="1454"/>
      <c r="E88" s="1452" t="s">
        <v>252</v>
      </c>
      <c r="F88" s="1452" t="s">
        <v>252</v>
      </c>
      <c r="G88" s="364">
        <v>4.8733936376000004</v>
      </c>
      <c r="H88" s="364">
        <v>55.835494256799997</v>
      </c>
      <c r="I88" s="364">
        <v>22.668773438300001</v>
      </c>
      <c r="J88" s="364">
        <v>15.5833550151</v>
      </c>
      <c r="K88" s="364">
        <v>27.7771994374</v>
      </c>
      <c r="L88" s="364">
        <v>9.41570179</v>
      </c>
      <c r="M88" s="364">
        <v>11.536605338299999</v>
      </c>
      <c r="N88" s="364">
        <v>1.6772745729</v>
      </c>
      <c r="O88" s="365">
        <v>34.195241147799997</v>
      </c>
    </row>
    <row r="89" spans="2:15" ht="22.5" customHeight="1" x14ac:dyDescent="0.2">
      <c r="B89" s="1450" t="s">
        <v>256</v>
      </c>
      <c r="C89" s="1451"/>
      <c r="D89" s="1451"/>
      <c r="E89" s="1452"/>
      <c r="F89" s="1452"/>
      <c r="G89" s="364"/>
      <c r="H89" s="364"/>
      <c r="I89" s="364"/>
      <c r="J89" s="364"/>
      <c r="K89" s="364"/>
      <c r="L89" s="364"/>
      <c r="M89" s="364"/>
      <c r="N89" s="364"/>
      <c r="O89" s="365"/>
    </row>
    <row r="90" spans="2:15" ht="23.1" customHeight="1" x14ac:dyDescent="0.2">
      <c r="B90" s="1453">
        <v>2020</v>
      </c>
      <c r="C90" s="1454"/>
      <c r="D90" s="1454"/>
      <c r="E90" s="1452" t="s">
        <v>252</v>
      </c>
      <c r="F90" s="1452" t="s">
        <v>252</v>
      </c>
      <c r="G90" s="364">
        <v>0.40519454440000002</v>
      </c>
      <c r="H90" s="364">
        <v>36.795789454500003</v>
      </c>
      <c r="I90" s="364">
        <v>10.7374266693</v>
      </c>
      <c r="J90" s="364">
        <v>4.3257205328000001</v>
      </c>
      <c r="K90" s="364">
        <v>15.207578099599999</v>
      </c>
      <c r="L90" s="364">
        <v>3.3195647007</v>
      </c>
      <c r="M90" s="364">
        <v>3.4140550286</v>
      </c>
      <c r="N90" s="364">
        <v>0.4698549353</v>
      </c>
      <c r="O90" s="365">
        <v>25.324816034400001</v>
      </c>
    </row>
    <row r="91" spans="2:15" ht="23.1" customHeight="1" x14ac:dyDescent="0.2">
      <c r="B91" s="1453">
        <v>2021</v>
      </c>
      <c r="C91" s="1454"/>
      <c r="D91" s="1454"/>
      <c r="E91" s="1452" t="s">
        <v>252</v>
      </c>
      <c r="F91" s="1452" t="s">
        <v>252</v>
      </c>
      <c r="G91" s="364">
        <v>0.28777526949999999</v>
      </c>
      <c r="H91" s="364">
        <v>38.471236293399997</v>
      </c>
      <c r="I91" s="364">
        <v>10.064279451100001</v>
      </c>
      <c r="J91" s="364">
        <v>3.3109150322000001</v>
      </c>
      <c r="K91" s="364">
        <v>16.786702199299999</v>
      </c>
      <c r="L91" s="364">
        <v>3.25208765</v>
      </c>
      <c r="M91" s="364">
        <v>2.9687390572000001</v>
      </c>
      <c r="N91" s="364">
        <v>1.1211709113999999</v>
      </c>
      <c r="O91" s="365">
        <v>23.7370941354</v>
      </c>
    </row>
    <row r="92" spans="2:15" ht="23.1" customHeight="1" x14ac:dyDescent="0.2">
      <c r="B92" s="1450" t="s">
        <v>257</v>
      </c>
      <c r="C92" s="1451"/>
      <c r="D92" s="1451"/>
      <c r="E92" s="1452"/>
      <c r="F92" s="1452"/>
      <c r="G92" s="364"/>
      <c r="H92" s="364"/>
      <c r="I92" s="364"/>
      <c r="J92" s="364"/>
      <c r="K92" s="364"/>
      <c r="L92" s="364"/>
      <c r="M92" s="364"/>
      <c r="N92" s="364"/>
      <c r="O92" s="365"/>
    </row>
    <row r="93" spans="2:15" ht="23.1" customHeight="1" x14ac:dyDescent="0.2">
      <c r="B93" s="1453">
        <v>2020</v>
      </c>
      <c r="C93" s="1454"/>
      <c r="D93" s="1454"/>
      <c r="E93" s="1452" t="s">
        <v>252</v>
      </c>
      <c r="F93" s="1452" t="s">
        <v>252</v>
      </c>
      <c r="G93" s="364">
        <v>0.25154832220000001</v>
      </c>
      <c r="H93" s="364">
        <v>40.3273855463</v>
      </c>
      <c r="I93" s="364">
        <v>9.3099487349000007</v>
      </c>
      <c r="J93" s="364">
        <v>4.4124901471999998</v>
      </c>
      <c r="K93" s="364">
        <v>13.039114744100001</v>
      </c>
      <c r="L93" s="364">
        <v>1.9788576299</v>
      </c>
      <c r="M93" s="364">
        <v>4.7031092441000002</v>
      </c>
      <c r="N93" s="364">
        <v>0.64537372979999996</v>
      </c>
      <c r="O93" s="365">
        <v>25.332171901199999</v>
      </c>
    </row>
    <row r="94" spans="2:15" ht="23.1" customHeight="1" x14ac:dyDescent="0.2">
      <c r="B94" s="1453">
        <v>2021</v>
      </c>
      <c r="C94" s="1454"/>
      <c r="D94" s="1454"/>
      <c r="E94" s="1452" t="s">
        <v>252</v>
      </c>
      <c r="F94" s="1452" t="s">
        <v>252</v>
      </c>
      <c r="G94" s="364">
        <v>0.1038675781</v>
      </c>
      <c r="H94" s="364">
        <v>40.406076624299999</v>
      </c>
      <c r="I94" s="364">
        <v>10.297767244099999</v>
      </c>
      <c r="J94" s="364">
        <v>6.6638421566000003</v>
      </c>
      <c r="K94" s="364">
        <v>12.8422451021</v>
      </c>
      <c r="L94" s="364">
        <v>2.4245245513999998</v>
      </c>
      <c r="M94" s="364">
        <v>2.6953118298000001</v>
      </c>
      <c r="N94" s="364">
        <v>0.49559206989999999</v>
      </c>
      <c r="O94" s="365">
        <v>24.070772843099999</v>
      </c>
    </row>
    <row r="95" spans="2:15" ht="3" customHeight="1" x14ac:dyDescent="0.2">
      <c r="B95" s="1455"/>
      <c r="C95" s="1456"/>
      <c r="D95" s="1456"/>
      <c r="E95" s="1457"/>
      <c r="F95" s="1457"/>
      <c r="G95" s="366"/>
      <c r="H95" s="366"/>
      <c r="I95" s="366"/>
      <c r="J95" s="366"/>
      <c r="K95" s="366"/>
      <c r="L95" s="366"/>
      <c r="M95" s="366"/>
      <c r="N95" s="366"/>
      <c r="O95" s="358"/>
    </row>
    <row r="96" spans="2:15" s="362" customFormat="1" ht="18" customHeight="1" x14ac:dyDescent="0.2">
      <c r="B96" s="367" t="s">
        <v>258</v>
      </c>
      <c r="C96" s="367"/>
      <c r="G96" s="368"/>
      <c r="I96" s="369"/>
      <c r="J96" s="369"/>
      <c r="K96" s="369"/>
      <c r="L96" s="369"/>
      <c r="M96" s="369"/>
      <c r="N96" s="369"/>
      <c r="O96" s="369"/>
    </row>
    <row r="97" spans="2:16" ht="18" customHeight="1" x14ac:dyDescent="0.2">
      <c r="B97" s="240"/>
      <c r="C97" s="240"/>
      <c r="D97" s="240"/>
      <c r="E97" s="240"/>
      <c r="F97" s="240"/>
      <c r="H97" s="240"/>
      <c r="I97" s="240"/>
      <c r="J97" s="240"/>
      <c r="K97" s="240"/>
      <c r="L97" s="240"/>
      <c r="M97" s="240"/>
      <c r="N97" s="240"/>
      <c r="O97" s="240"/>
    </row>
    <row r="98" spans="2:16" ht="18" customHeight="1" x14ac:dyDescent="0.2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2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ht="3.95" customHeight="1" x14ac:dyDescent="0.2">
      <c r="B100" s="1346"/>
      <c r="C100" s="1346"/>
      <c r="D100" s="1346"/>
      <c r="E100" s="1346"/>
      <c r="F100" s="1346"/>
      <c r="G100" s="1346"/>
      <c r="H100" s="1346"/>
      <c r="I100" s="1346"/>
      <c r="J100" s="1346"/>
      <c r="K100" s="1346"/>
      <c r="L100" s="1346"/>
      <c r="M100" s="1346"/>
      <c r="N100" s="1346"/>
      <c r="O100" s="1346"/>
    </row>
    <row r="101" spans="2:16" ht="18" customHeight="1" x14ac:dyDescent="0.3">
      <c r="B101" s="123" t="s">
        <v>895</v>
      </c>
      <c r="C101" s="370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março | 2023</v>
      </c>
      <c r="P101" s="242"/>
    </row>
    <row r="102" spans="2:16" ht="15" x14ac:dyDescent="0.2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" x14ac:dyDescent="0.2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" x14ac:dyDescent="0.2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" x14ac:dyDescent="0.2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" x14ac:dyDescent="0.2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" x14ac:dyDescent="0.2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" x14ac:dyDescent="0.2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" x14ac:dyDescent="0.2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" x14ac:dyDescent="0.2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" x14ac:dyDescent="0.2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" x14ac:dyDescent="0.2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" x14ac:dyDescent="0.2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" x14ac:dyDescent="0.2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" x14ac:dyDescent="0.2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" x14ac:dyDescent="0.2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" x14ac:dyDescent="0.2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" x14ac:dyDescent="0.2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" x14ac:dyDescent="0.2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" x14ac:dyDescent="0.2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64"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O74:O76"/>
    <mergeCell ref="B10:C10"/>
    <mergeCell ref="B11:C11"/>
    <mergeCell ref="B72:D76"/>
    <mergeCell ref="E72:F73"/>
    <mergeCell ref="G72:O73"/>
    <mergeCell ref="E74:F76"/>
    <mergeCell ref="G74:G76"/>
    <mergeCell ref="H74:H76"/>
    <mergeCell ref="I74:I76"/>
    <mergeCell ref="J74:J76"/>
    <mergeCell ref="K74:K76"/>
    <mergeCell ref="L74:L76"/>
    <mergeCell ref="M74:M76"/>
    <mergeCell ref="N74:N76"/>
    <mergeCell ref="B12:C12"/>
    <mergeCell ref="B77:D77"/>
    <mergeCell ref="E77:F77"/>
    <mergeCell ref="B78:D78"/>
    <mergeCell ref="E78:F78"/>
    <mergeCell ref="B79:D79"/>
    <mergeCell ref="E79:F79"/>
    <mergeCell ref="B80:D80"/>
    <mergeCell ref="E80:F80"/>
    <mergeCell ref="B81:D81"/>
    <mergeCell ref="E81:F81"/>
    <mergeCell ref="B82:D82"/>
    <mergeCell ref="E82:F82"/>
    <mergeCell ref="B83:D83"/>
    <mergeCell ref="E83:F83"/>
    <mergeCell ref="B84:D84"/>
    <mergeCell ref="E84:F84"/>
    <mergeCell ref="B85:D85"/>
    <mergeCell ref="E85:F85"/>
    <mergeCell ref="B86:D86"/>
    <mergeCell ref="E86:F86"/>
    <mergeCell ref="B87:D87"/>
    <mergeCell ref="E87:F87"/>
    <mergeCell ref="B88:D88"/>
    <mergeCell ref="E88:F88"/>
    <mergeCell ref="B95:D95"/>
    <mergeCell ref="E95:F95"/>
    <mergeCell ref="B100:O100"/>
    <mergeCell ref="B92:D92"/>
    <mergeCell ref="E92:F92"/>
    <mergeCell ref="B93:D93"/>
    <mergeCell ref="E93:F93"/>
    <mergeCell ref="B94:D94"/>
    <mergeCell ref="E94:F94"/>
    <mergeCell ref="B89:D89"/>
    <mergeCell ref="E89:F89"/>
    <mergeCell ref="B90:D90"/>
    <mergeCell ref="E90:F90"/>
    <mergeCell ref="B91:D91"/>
    <mergeCell ref="E91:F91"/>
  </mergeCells>
  <hyperlinks>
    <hyperlink ref="Q4" location="Índice!A1" display="Índice" xr:uid="{00000000-0004-0000-0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S192"/>
  <sheetViews>
    <sheetView showGridLines="0" view="pageBreakPreview" topLeftCell="A70" zoomScale="65" zoomScaleNormal="75" zoomScaleSheetLayoutView="65" workbookViewId="0">
      <selection activeCell="K85" sqref="K85:L85"/>
    </sheetView>
  </sheetViews>
  <sheetFormatPr defaultColWidth="9.140625" defaultRowHeight="12.75" x14ac:dyDescent="0.2"/>
  <cols>
    <col min="1" max="1" width="9.140625" style="189"/>
    <col min="2" max="3" width="5.7109375" style="189" customWidth="1"/>
    <col min="4" max="4" width="13.7109375" style="189" customWidth="1"/>
    <col min="5" max="5" width="7.7109375" style="189" customWidth="1"/>
    <col min="6" max="7" width="14.42578125" style="189" customWidth="1"/>
    <col min="8" max="8" width="17.7109375" style="189" customWidth="1"/>
    <col min="9" max="9" width="9.28515625" style="189" customWidth="1"/>
    <col min="10" max="10" width="15.7109375" style="189" customWidth="1"/>
    <col min="11" max="11" width="9.28515625" style="189" customWidth="1"/>
    <col min="12" max="13" width="14" style="189" customWidth="1"/>
    <col min="14" max="14" width="18.7109375" style="189" customWidth="1"/>
    <col min="15" max="15" width="11.28515625" style="189" customWidth="1"/>
    <col min="16" max="16" width="18.7109375" style="189" customWidth="1"/>
    <col min="17" max="17" width="11.28515625" style="189" customWidth="1"/>
    <col min="18" max="16384" width="9.140625" style="189"/>
  </cols>
  <sheetData>
    <row r="1" spans="2:19" ht="26.25" customHeight="1" x14ac:dyDescent="0.4"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1129" t="s">
        <v>227</v>
      </c>
    </row>
    <row r="2" spans="2:19" ht="3.95" customHeight="1" x14ac:dyDescent="0.2">
      <c r="B2" s="1346"/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</row>
    <row r="3" spans="2:19" ht="18" customHeight="1" x14ac:dyDescent="0.2">
      <c r="B3" s="340"/>
      <c r="C3" s="340"/>
      <c r="D3" s="340"/>
      <c r="E3" s="340"/>
      <c r="F3" s="340"/>
      <c r="G3" s="340"/>
      <c r="H3" s="225"/>
      <c r="I3" s="225"/>
      <c r="J3" s="225"/>
      <c r="K3" s="225"/>
      <c r="L3" s="225"/>
      <c r="M3" s="225"/>
      <c r="N3" s="225"/>
      <c r="O3" s="225"/>
      <c r="P3" s="225"/>
      <c r="Q3" s="225"/>
    </row>
    <row r="4" spans="2:19" ht="18" customHeight="1" x14ac:dyDescent="0.2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225"/>
      <c r="S4" s="1139" t="s">
        <v>0</v>
      </c>
    </row>
    <row r="5" spans="2:19" s="9" customFormat="1" ht="18" customHeight="1" x14ac:dyDescent="0.25">
      <c r="B5" s="39" t="s">
        <v>259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1138"/>
      <c r="R5" s="263"/>
      <c r="S5" s="263"/>
    </row>
    <row r="6" spans="2:19" s="9" customFormat="1" ht="18" customHeight="1" x14ac:dyDescent="0.25">
      <c r="B6" s="127" t="s">
        <v>260</v>
      </c>
      <c r="C6" s="264"/>
      <c r="D6" s="265"/>
      <c r="E6" s="265"/>
      <c r="F6" s="265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7.95" customHeight="1" x14ac:dyDescent="0.2">
      <c r="B7" s="1229"/>
      <c r="C7" s="1230"/>
      <c r="D7" s="1230"/>
      <c r="E7" s="1258"/>
      <c r="F7" s="1493" t="s">
        <v>261</v>
      </c>
      <c r="G7" s="1493"/>
      <c r="H7" s="1493"/>
      <c r="I7" s="1493"/>
      <c r="J7" s="1493"/>
      <c r="K7" s="1493"/>
      <c r="L7" s="1493"/>
      <c r="M7" s="1493"/>
      <c r="N7" s="1493"/>
      <c r="O7" s="1493"/>
      <c r="P7" s="1493"/>
      <c r="Q7" s="1494"/>
    </row>
    <row r="8" spans="2:19" ht="27.95" customHeight="1" x14ac:dyDescent="0.2">
      <c r="B8" s="1231"/>
      <c r="C8" s="1232"/>
      <c r="D8" s="1232"/>
      <c r="E8" s="1259"/>
      <c r="F8" s="1495"/>
      <c r="G8" s="1495"/>
      <c r="H8" s="1495"/>
      <c r="I8" s="1495"/>
      <c r="J8" s="1495"/>
      <c r="K8" s="1495"/>
      <c r="L8" s="1495"/>
      <c r="M8" s="1495"/>
      <c r="N8" s="1495"/>
      <c r="O8" s="1495"/>
      <c r="P8" s="1495"/>
      <c r="Q8" s="1496"/>
    </row>
    <row r="9" spans="2:19" ht="21.95" customHeight="1" x14ac:dyDescent="0.2">
      <c r="B9" s="1231"/>
      <c r="C9" s="1232"/>
      <c r="D9" s="1232"/>
      <c r="E9" s="1259"/>
      <c r="F9" s="1497" t="s">
        <v>262</v>
      </c>
      <c r="G9" s="1463"/>
      <c r="H9" s="1498" t="s">
        <v>247</v>
      </c>
      <c r="I9" s="1463"/>
      <c r="J9" s="1498" t="s">
        <v>263</v>
      </c>
      <c r="K9" s="1463"/>
      <c r="L9" s="1498" t="s">
        <v>264</v>
      </c>
      <c r="M9" s="1463"/>
      <c r="N9" s="1498" t="s">
        <v>265</v>
      </c>
      <c r="O9" s="1463"/>
      <c r="P9" s="1498" t="s">
        <v>250</v>
      </c>
      <c r="Q9" s="1499"/>
    </row>
    <row r="10" spans="2:19" ht="21.95" customHeight="1" x14ac:dyDescent="0.2">
      <c r="B10" s="1231"/>
      <c r="C10" s="1232"/>
      <c r="D10" s="1232"/>
      <c r="E10" s="1259"/>
      <c r="F10" s="1480"/>
      <c r="G10" s="1465"/>
      <c r="H10" s="1464"/>
      <c r="I10" s="1465"/>
      <c r="J10" s="1464"/>
      <c r="K10" s="1465"/>
      <c r="L10" s="1464"/>
      <c r="M10" s="1465"/>
      <c r="N10" s="1464"/>
      <c r="O10" s="1465"/>
      <c r="P10" s="1464"/>
      <c r="Q10" s="1500"/>
    </row>
    <row r="11" spans="2:19" ht="21.95" customHeight="1" x14ac:dyDescent="0.2">
      <c r="B11" s="1233"/>
      <c r="C11" s="1234"/>
      <c r="D11" s="1234"/>
      <c r="E11" s="1260"/>
      <c r="F11" s="1495"/>
      <c r="G11" s="1467"/>
      <c r="H11" s="1466"/>
      <c r="I11" s="1467"/>
      <c r="J11" s="1466"/>
      <c r="K11" s="1467"/>
      <c r="L11" s="1466"/>
      <c r="M11" s="1467"/>
      <c r="N11" s="1466"/>
      <c r="O11" s="1467"/>
      <c r="P11" s="1466"/>
      <c r="Q11" s="1496"/>
    </row>
    <row r="12" spans="2:19" ht="24" customHeight="1" x14ac:dyDescent="0.2">
      <c r="B12" s="1454" t="s">
        <v>251</v>
      </c>
      <c r="C12" s="1454"/>
      <c r="D12" s="1454"/>
      <c r="E12" s="1454"/>
      <c r="F12" s="1452"/>
      <c r="G12" s="1452"/>
      <c r="H12" s="1452"/>
      <c r="I12" s="1452"/>
      <c r="J12" s="1452"/>
      <c r="K12" s="1452"/>
      <c r="L12" s="1452"/>
      <c r="M12" s="1452"/>
      <c r="N12" s="1452"/>
      <c r="O12" s="1452"/>
      <c r="P12" s="1452"/>
      <c r="Q12" s="1452"/>
    </row>
    <row r="13" spans="2:19" ht="24" customHeight="1" x14ac:dyDescent="0.2">
      <c r="B13" s="1454">
        <v>2018</v>
      </c>
      <c r="C13" s="1454"/>
      <c r="D13" s="1454"/>
      <c r="E13" s="1454"/>
      <c r="F13" s="1452">
        <v>67.102007810000003</v>
      </c>
      <c r="G13" s="1452"/>
      <c r="H13" s="1452">
        <v>21.432902630000001</v>
      </c>
      <c r="I13" s="1452"/>
      <c r="J13" s="1452">
        <v>1.530762991</v>
      </c>
      <c r="K13" s="1452"/>
      <c r="L13" s="1452">
        <v>0.75149488600000003</v>
      </c>
      <c r="M13" s="1452"/>
      <c r="N13" s="1452">
        <v>2.3031809170000002</v>
      </c>
      <c r="O13" s="1452"/>
      <c r="P13" s="1452">
        <v>6.8796507619999998</v>
      </c>
      <c r="Q13" s="1452"/>
    </row>
    <row r="14" spans="2:19" ht="24" customHeight="1" x14ac:dyDescent="0.2">
      <c r="B14" s="1454">
        <v>2019</v>
      </c>
      <c r="C14" s="1454"/>
      <c r="D14" s="1454"/>
      <c r="E14" s="1454"/>
      <c r="F14" s="1452">
        <v>65.560687524000002</v>
      </c>
      <c r="G14" s="1452"/>
      <c r="H14" s="1452">
        <v>21.94043632</v>
      </c>
      <c r="I14" s="1452"/>
      <c r="J14" s="1452">
        <v>1.22896066</v>
      </c>
      <c r="K14" s="1452"/>
      <c r="L14" s="1452">
        <v>0.624949741</v>
      </c>
      <c r="M14" s="1452"/>
      <c r="N14" s="1452">
        <v>2.6386999470000001</v>
      </c>
      <c r="O14" s="1452"/>
      <c r="P14" s="1452">
        <v>8.006265805</v>
      </c>
      <c r="Q14" s="1452"/>
    </row>
    <row r="15" spans="2:19" ht="24" customHeight="1" x14ac:dyDescent="0.2">
      <c r="B15" s="1454" t="s">
        <v>253</v>
      </c>
      <c r="C15" s="1454"/>
      <c r="D15" s="1454"/>
      <c r="E15" s="1454"/>
      <c r="F15" s="1452"/>
      <c r="G15" s="1452"/>
      <c r="H15" s="1452"/>
      <c r="I15" s="1452"/>
      <c r="J15" s="1452"/>
      <c r="K15" s="1452"/>
      <c r="L15" s="1452"/>
      <c r="M15" s="1452"/>
      <c r="N15" s="1452"/>
      <c r="O15" s="1452"/>
      <c r="P15" s="1452"/>
      <c r="Q15" s="1452"/>
    </row>
    <row r="16" spans="2:19" ht="24" customHeight="1" x14ac:dyDescent="0.2">
      <c r="B16" s="1454">
        <v>2018</v>
      </c>
      <c r="C16" s="1454"/>
      <c r="D16" s="1454"/>
      <c r="E16" s="1454"/>
      <c r="F16" s="1452">
        <v>65.718253755000006</v>
      </c>
      <c r="G16" s="1452"/>
      <c r="H16" s="1452">
        <v>21.513798864999998</v>
      </c>
      <c r="I16" s="1452"/>
      <c r="J16" s="1452">
        <v>2.0192961340000002</v>
      </c>
      <c r="K16" s="1452"/>
      <c r="L16" s="1452">
        <v>0.61920656200000002</v>
      </c>
      <c r="M16" s="1452"/>
      <c r="N16" s="1452">
        <v>1.8567083120000001</v>
      </c>
      <c r="O16" s="1452"/>
      <c r="P16" s="1452">
        <v>8.2727363700000005</v>
      </c>
      <c r="Q16" s="1452"/>
    </row>
    <row r="17" spans="2:17" ht="24" customHeight="1" x14ac:dyDescent="0.2">
      <c r="B17" s="1454">
        <v>2019</v>
      </c>
      <c r="C17" s="1454"/>
      <c r="D17" s="1454"/>
      <c r="E17" s="1454"/>
      <c r="F17" s="1452">
        <v>65.012029724000001</v>
      </c>
      <c r="G17" s="1452"/>
      <c r="H17" s="1492">
        <v>21.615194872</v>
      </c>
      <c r="I17" s="1492"/>
      <c r="J17" s="1452">
        <v>1.6450722229999999</v>
      </c>
      <c r="K17" s="1452"/>
      <c r="L17" s="1452">
        <v>0.569961198</v>
      </c>
      <c r="M17" s="1452"/>
      <c r="N17" s="1452">
        <v>1.994584959</v>
      </c>
      <c r="O17" s="1452"/>
      <c r="P17" s="1452">
        <v>9.163157021</v>
      </c>
      <c r="Q17" s="1452"/>
    </row>
    <row r="18" spans="2:17" ht="24" customHeight="1" x14ac:dyDescent="0.2">
      <c r="B18" s="1454" t="s">
        <v>254</v>
      </c>
      <c r="C18" s="1454"/>
      <c r="D18" s="1454"/>
      <c r="E18" s="1454"/>
      <c r="F18" s="1452"/>
      <c r="G18" s="1452"/>
      <c r="H18" s="1452"/>
      <c r="I18" s="1452"/>
      <c r="J18" s="1452"/>
      <c r="K18" s="1452"/>
      <c r="L18" s="1452"/>
      <c r="M18" s="1452"/>
      <c r="N18" s="1452"/>
      <c r="O18" s="1452"/>
      <c r="P18" s="1452"/>
      <c r="Q18" s="1452"/>
    </row>
    <row r="19" spans="2:17" ht="24" customHeight="1" x14ac:dyDescent="0.2">
      <c r="B19" s="1454">
        <v>2019</v>
      </c>
      <c r="C19" s="1454"/>
      <c r="D19" s="1454"/>
      <c r="E19" s="1454"/>
      <c r="F19" s="1452">
        <v>65.882032807000002</v>
      </c>
      <c r="G19" s="1452"/>
      <c r="H19" s="1492">
        <v>21.265855133999999</v>
      </c>
      <c r="I19" s="1492"/>
      <c r="J19" s="1452">
        <v>1.746347463</v>
      </c>
      <c r="K19" s="1452"/>
      <c r="L19" s="1452">
        <v>0.64482689100000001</v>
      </c>
      <c r="M19" s="1452"/>
      <c r="N19" s="1452">
        <v>2.5585171670000002</v>
      </c>
      <c r="O19" s="1452"/>
      <c r="P19" s="1452">
        <v>7.9024205329999999</v>
      </c>
      <c r="Q19" s="1452"/>
    </row>
    <row r="20" spans="2:17" ht="24" customHeight="1" x14ac:dyDescent="0.2">
      <c r="B20" s="1454">
        <v>2020</v>
      </c>
      <c r="C20" s="1454"/>
      <c r="D20" s="1454"/>
      <c r="E20" s="1454"/>
      <c r="F20" s="1452">
        <v>63.174742127000002</v>
      </c>
      <c r="G20" s="1452"/>
      <c r="H20" s="1492">
        <v>21.523044701</v>
      </c>
      <c r="I20" s="1492"/>
      <c r="J20" s="1452">
        <v>1.3702231229999999</v>
      </c>
      <c r="K20" s="1452"/>
      <c r="L20" s="1452">
        <v>1.0287268629999999</v>
      </c>
      <c r="M20" s="1452"/>
      <c r="N20" s="1452">
        <v>3.7057571679999999</v>
      </c>
      <c r="O20" s="1452"/>
      <c r="P20" s="1452">
        <v>9.1975060160000002</v>
      </c>
      <c r="Q20" s="1452"/>
    </row>
    <row r="21" spans="2:17" ht="24" customHeight="1" x14ac:dyDescent="0.2">
      <c r="B21" s="1454" t="s">
        <v>255</v>
      </c>
      <c r="C21" s="1454"/>
      <c r="D21" s="1454"/>
      <c r="E21" s="1454"/>
      <c r="F21" s="1452"/>
      <c r="G21" s="1452"/>
      <c r="H21" s="1452"/>
      <c r="I21" s="1452"/>
      <c r="J21" s="1452"/>
      <c r="K21" s="1452"/>
      <c r="L21" s="1452"/>
      <c r="M21" s="1452"/>
      <c r="N21" s="1452"/>
      <c r="O21" s="1452"/>
      <c r="P21" s="1452"/>
      <c r="Q21" s="1452"/>
    </row>
    <row r="22" spans="2:17" ht="24" customHeight="1" x14ac:dyDescent="0.2">
      <c r="B22" s="1454">
        <v>2019</v>
      </c>
      <c r="C22" s="1454"/>
      <c r="D22" s="1454"/>
      <c r="E22" s="1454"/>
      <c r="F22" s="1452">
        <v>66.938560401000004</v>
      </c>
      <c r="G22" s="1452"/>
      <c r="H22" s="1492">
        <v>19.833541211</v>
      </c>
      <c r="I22" s="1492"/>
      <c r="J22" s="1452">
        <v>1.0181168279999999</v>
      </c>
      <c r="K22" s="1452"/>
      <c r="L22" s="1452">
        <v>0.85579464000000005</v>
      </c>
      <c r="M22" s="1452"/>
      <c r="N22" s="1452">
        <v>2.4844840659999998</v>
      </c>
      <c r="O22" s="1452"/>
      <c r="P22" s="1452">
        <v>8.8695028499999999</v>
      </c>
      <c r="Q22" s="1452"/>
    </row>
    <row r="23" spans="2:17" ht="24" customHeight="1" x14ac:dyDescent="0.2">
      <c r="B23" s="1454">
        <v>2020</v>
      </c>
      <c r="C23" s="1454"/>
      <c r="D23" s="1454"/>
      <c r="E23" s="1454"/>
      <c r="F23" s="1452">
        <v>66.332556901000004</v>
      </c>
      <c r="G23" s="1452"/>
      <c r="H23" s="1492">
        <v>19.876047128</v>
      </c>
      <c r="I23" s="1492"/>
      <c r="J23" s="1452">
        <v>2.3740210000000001E-2</v>
      </c>
      <c r="K23" s="1452"/>
      <c r="L23" s="1452">
        <v>0.81116909400000003</v>
      </c>
      <c r="M23" s="1452"/>
      <c r="N23" s="1452">
        <v>3.2633907309999999</v>
      </c>
      <c r="O23" s="1452"/>
      <c r="P23" s="1452">
        <v>9.6930959330000004</v>
      </c>
      <c r="Q23" s="1452"/>
    </row>
    <row r="24" spans="2:17" ht="24" customHeight="1" x14ac:dyDescent="0.2">
      <c r="B24" s="1454" t="s">
        <v>256</v>
      </c>
      <c r="C24" s="1454"/>
      <c r="D24" s="1454"/>
      <c r="E24" s="1454"/>
      <c r="F24" s="1452"/>
      <c r="G24" s="1452"/>
      <c r="H24" s="1452"/>
      <c r="I24" s="1452"/>
      <c r="J24" s="1452"/>
      <c r="K24" s="1452"/>
      <c r="L24" s="1452"/>
      <c r="M24" s="1452"/>
      <c r="N24" s="1452"/>
      <c r="O24" s="1452"/>
      <c r="P24" s="1452"/>
      <c r="Q24" s="1452"/>
    </row>
    <row r="25" spans="2:17" ht="24" customHeight="1" x14ac:dyDescent="0.2">
      <c r="B25" s="1454">
        <v>2020</v>
      </c>
      <c r="C25" s="1454"/>
      <c r="D25" s="1454"/>
      <c r="E25" s="1454"/>
      <c r="F25" s="1452">
        <v>67.608663438999997</v>
      </c>
      <c r="G25" s="1452"/>
      <c r="H25" s="1492">
        <v>19.649035206000001</v>
      </c>
      <c r="I25" s="1492"/>
      <c r="J25" s="1452">
        <v>0.71839220100000001</v>
      </c>
      <c r="K25" s="1452"/>
      <c r="L25" s="1452">
        <v>0.96172469400000005</v>
      </c>
      <c r="M25" s="1452"/>
      <c r="N25" s="1452">
        <v>3.5270147550000002</v>
      </c>
      <c r="O25" s="1452"/>
      <c r="P25" s="1452">
        <v>7.5351697020000001</v>
      </c>
      <c r="Q25" s="1452"/>
    </row>
    <row r="26" spans="2:17" ht="24" customHeight="1" x14ac:dyDescent="0.2">
      <c r="B26" s="1454">
        <v>2021</v>
      </c>
      <c r="C26" s="1454"/>
      <c r="D26" s="1454"/>
      <c r="E26" s="1454"/>
      <c r="F26" s="1452">
        <v>68.450023036000005</v>
      </c>
      <c r="G26" s="1452"/>
      <c r="H26" s="1492">
        <v>15.486534187</v>
      </c>
      <c r="I26" s="1492"/>
      <c r="J26" s="1452">
        <v>1.2978302850000001</v>
      </c>
      <c r="K26" s="1452"/>
      <c r="L26" s="1452">
        <v>2.0221884129999999</v>
      </c>
      <c r="M26" s="1452"/>
      <c r="N26" s="1452">
        <v>3.269649196</v>
      </c>
      <c r="O26" s="1452"/>
      <c r="P26" s="1452">
        <v>9.4737748800000006</v>
      </c>
      <c r="Q26" s="1452"/>
    </row>
    <row r="27" spans="2:17" ht="24" customHeight="1" x14ac:dyDescent="0.2">
      <c r="B27" s="1454" t="s">
        <v>257</v>
      </c>
      <c r="C27" s="1454"/>
      <c r="D27" s="1454"/>
      <c r="E27" s="1454"/>
      <c r="F27" s="1452"/>
      <c r="G27" s="1452"/>
      <c r="H27" s="1492"/>
      <c r="I27" s="1492"/>
      <c r="J27" s="1452"/>
      <c r="K27" s="1452"/>
      <c r="L27" s="1452"/>
      <c r="M27" s="1452"/>
      <c r="N27" s="1452"/>
      <c r="O27" s="1452"/>
      <c r="P27" s="1452"/>
      <c r="Q27" s="1452"/>
    </row>
    <row r="28" spans="2:17" ht="24" customHeight="1" x14ac:dyDescent="0.2">
      <c r="B28" s="1454">
        <v>2020</v>
      </c>
      <c r="C28" s="1454"/>
      <c r="D28" s="1454"/>
      <c r="E28" s="1454"/>
      <c r="F28" s="1452">
        <v>70.078950331000001</v>
      </c>
      <c r="G28" s="1452"/>
      <c r="H28" s="1492">
        <v>17.490970076</v>
      </c>
      <c r="I28" s="1492"/>
      <c r="J28" s="1452">
        <v>1.621061155</v>
      </c>
      <c r="K28" s="1452"/>
      <c r="L28" s="1452">
        <v>1.170405031</v>
      </c>
      <c r="M28" s="1452"/>
      <c r="N28" s="1452">
        <v>3.0094970270000001</v>
      </c>
      <c r="O28" s="1452"/>
      <c r="P28" s="1452">
        <v>6.6291163769999999</v>
      </c>
      <c r="Q28" s="1452"/>
    </row>
    <row r="29" spans="2:17" ht="24" customHeight="1" x14ac:dyDescent="0.2">
      <c r="B29" s="1454">
        <v>2021</v>
      </c>
      <c r="C29" s="1454"/>
      <c r="D29" s="1454"/>
      <c r="E29" s="1454"/>
      <c r="F29" s="1452">
        <v>70.261612182999997</v>
      </c>
      <c r="G29" s="1452"/>
      <c r="H29" s="1492">
        <v>16.246297555000002</v>
      </c>
      <c r="I29" s="1492"/>
      <c r="J29" s="1452">
        <v>1.5838091949999999</v>
      </c>
      <c r="K29" s="1452"/>
      <c r="L29" s="1452">
        <v>1.6810246069999999</v>
      </c>
      <c r="M29" s="1452"/>
      <c r="N29" s="1452">
        <v>3.12389165</v>
      </c>
      <c r="O29" s="1452"/>
      <c r="P29" s="1452">
        <v>7.0564955290000002</v>
      </c>
      <c r="Q29" s="1452"/>
    </row>
    <row r="30" spans="2:17" s="240" customFormat="1" ht="3" customHeight="1" x14ac:dyDescent="0.2">
      <c r="B30" s="1489"/>
      <c r="C30" s="1489"/>
      <c r="D30" s="1489"/>
      <c r="E30" s="1490"/>
      <c r="F30" s="1473"/>
      <c r="G30" s="1491"/>
      <c r="H30" s="1473"/>
      <c r="I30" s="1491"/>
      <c r="J30" s="1473"/>
      <c r="K30" s="1491"/>
      <c r="L30" s="1473"/>
      <c r="M30" s="1491"/>
      <c r="N30" s="1473"/>
      <c r="O30" s="1491"/>
      <c r="P30" s="1473"/>
      <c r="Q30" s="1474"/>
    </row>
    <row r="31" spans="2:17" s="369" customFormat="1" ht="18" customHeight="1" x14ac:dyDescent="0.2">
      <c r="B31" s="367" t="s">
        <v>258</v>
      </c>
    </row>
    <row r="32" spans="2:17" s="240" customFormat="1" ht="18" customHeight="1" x14ac:dyDescent="0.2">
      <c r="B32" s="373"/>
    </row>
    <row r="33" spans="2:18" s="240" customFormat="1" ht="24" customHeight="1" x14ac:dyDescent="0.2"/>
    <row r="34" spans="2:18" s="240" customFormat="1" ht="23.1" customHeight="1" x14ac:dyDescent="0.2"/>
    <row r="35" spans="2:18" ht="18" customHeight="1" x14ac:dyDescent="0.2">
      <c r="B35" s="373"/>
      <c r="C35" s="373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374"/>
    </row>
    <row r="36" spans="2:18" ht="24" customHeight="1" x14ac:dyDescent="0.2">
      <c r="B36" s="375"/>
      <c r="C36" s="37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374"/>
    </row>
    <row r="37" spans="2:18" ht="24" customHeight="1" x14ac:dyDescent="0.2">
      <c r="B37" s="376"/>
      <c r="C37" s="377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374"/>
    </row>
    <row r="38" spans="2:18" ht="3.95" customHeight="1" x14ac:dyDescent="0.2">
      <c r="B38" s="377"/>
      <c r="C38" s="377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374"/>
    </row>
    <row r="39" spans="2:18" ht="3.95" customHeight="1" x14ac:dyDescent="0.2">
      <c r="B39" s="377"/>
      <c r="C39" s="377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374"/>
    </row>
    <row r="40" spans="2:18" ht="3.95" customHeight="1" x14ac:dyDescent="0.2">
      <c r="B40" s="377"/>
      <c r="C40" s="377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374"/>
    </row>
    <row r="41" spans="2:18" ht="3.95" customHeight="1" x14ac:dyDescent="0.2">
      <c r="B41" s="377"/>
      <c r="C41" s="377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374"/>
    </row>
    <row r="42" spans="2:18" ht="3.95" customHeight="1" x14ac:dyDescent="0.2">
      <c r="B42" s="377"/>
      <c r="C42" s="377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374"/>
    </row>
    <row r="43" spans="2:18" ht="3.95" customHeight="1" x14ac:dyDescent="0.2">
      <c r="B43" s="377"/>
      <c r="C43" s="377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374"/>
    </row>
    <row r="44" spans="2:18" ht="3.95" customHeight="1" x14ac:dyDescent="0.2">
      <c r="B44" s="377"/>
      <c r="C44" s="377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374"/>
    </row>
    <row r="45" spans="2:18" ht="3.95" customHeight="1" x14ac:dyDescent="0.2">
      <c r="B45" s="377"/>
      <c r="C45" s="377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374"/>
    </row>
    <row r="46" spans="2:18" ht="3.95" customHeight="1" x14ac:dyDescent="0.2">
      <c r="B46" s="377"/>
      <c r="C46" s="377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374"/>
    </row>
    <row r="47" spans="2:18" ht="3.95" customHeight="1" x14ac:dyDescent="0.2">
      <c r="B47" s="377"/>
      <c r="C47" s="377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374"/>
    </row>
    <row r="48" spans="2:18" ht="3.95" customHeight="1" x14ac:dyDescent="0.2">
      <c r="B48" s="377"/>
      <c r="C48" s="377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374"/>
    </row>
    <row r="49" spans="2:18" ht="3.95" customHeight="1" x14ac:dyDescent="0.2">
      <c r="B49" s="377"/>
      <c r="C49" s="377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374"/>
    </row>
    <row r="50" spans="2:18" ht="3.95" customHeight="1" x14ac:dyDescent="0.2">
      <c r="B50" s="377"/>
      <c r="C50" s="377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374"/>
    </row>
    <row r="51" spans="2:18" ht="3.95" customHeight="1" x14ac:dyDescent="0.2">
      <c r="B51" s="377"/>
      <c r="C51" s="377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374"/>
    </row>
    <row r="52" spans="2:18" ht="3.95" customHeight="1" x14ac:dyDescent="0.2">
      <c r="B52" s="377"/>
      <c r="C52" s="377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374"/>
    </row>
    <row r="53" spans="2:18" ht="3.95" customHeight="1" x14ac:dyDescent="0.2">
      <c r="B53" s="377"/>
      <c r="C53" s="377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374"/>
    </row>
    <row r="54" spans="2:18" ht="3.95" customHeight="1" x14ac:dyDescent="0.2">
      <c r="B54" s="377"/>
      <c r="C54" s="377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374"/>
    </row>
    <row r="55" spans="2:18" ht="3.95" customHeight="1" x14ac:dyDescent="0.2">
      <c r="B55" s="377"/>
      <c r="C55" s="377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374"/>
    </row>
    <row r="56" spans="2:18" ht="3.95" customHeight="1" x14ac:dyDescent="0.2">
      <c r="B56" s="377"/>
      <c r="C56" s="377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374"/>
    </row>
    <row r="57" spans="2:18" ht="3.95" customHeight="1" x14ac:dyDescent="0.2">
      <c r="B57" s="377"/>
      <c r="C57" s="377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374"/>
    </row>
    <row r="58" spans="2:18" ht="3.95" customHeight="1" x14ac:dyDescent="0.2">
      <c r="B58" s="377"/>
      <c r="C58" s="377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374"/>
    </row>
    <row r="59" spans="2:18" ht="3.95" customHeight="1" x14ac:dyDescent="0.2">
      <c r="B59" s="377"/>
      <c r="C59" s="377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374"/>
    </row>
    <row r="60" spans="2:18" ht="3.95" customHeight="1" x14ac:dyDescent="0.2">
      <c r="B60" s="377"/>
      <c r="C60" s="377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374"/>
    </row>
    <row r="61" spans="2:18" ht="3.95" customHeight="1" x14ac:dyDescent="0.2">
      <c r="B61" s="377"/>
      <c r="C61" s="377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374"/>
    </row>
    <row r="62" spans="2:18" ht="3.95" customHeight="1" x14ac:dyDescent="0.2">
      <c r="B62" s="377"/>
      <c r="C62" s="377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374"/>
    </row>
    <row r="63" spans="2:18" ht="3.95" customHeight="1" x14ac:dyDescent="0.2">
      <c r="B63" s="377"/>
      <c r="C63" s="377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374"/>
    </row>
    <row r="64" spans="2:18" ht="24" customHeight="1" x14ac:dyDescent="0.2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374"/>
    </row>
    <row r="65" spans="2:19" ht="18" customHeight="1" x14ac:dyDescent="0.2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374"/>
    </row>
    <row r="66" spans="2:19" s="9" customFormat="1" ht="18" customHeight="1" x14ac:dyDescent="0.25">
      <c r="B66" s="39" t="s">
        <v>266</v>
      </c>
      <c r="C66" s="262"/>
      <c r="D66" s="263"/>
      <c r="E66" s="263"/>
      <c r="F66" s="263"/>
      <c r="G66" s="263"/>
      <c r="H66" s="263"/>
      <c r="I66" s="263"/>
      <c r="J66" s="263"/>
      <c r="K66" s="263"/>
      <c r="L66" s="263"/>
      <c r="M66" s="263"/>
      <c r="N66" s="263"/>
      <c r="O66" s="263"/>
      <c r="P66" s="263"/>
      <c r="Q66" s="263"/>
      <c r="R66" s="263"/>
      <c r="S66" s="263"/>
    </row>
    <row r="67" spans="2:19" ht="27.95" customHeight="1" x14ac:dyDescent="0.2">
      <c r="B67" s="1232"/>
      <c r="C67" s="1232"/>
      <c r="D67" s="1464" t="s">
        <v>267</v>
      </c>
      <c r="E67" s="1480"/>
      <c r="F67" s="1480"/>
      <c r="G67" s="1465"/>
      <c r="H67" s="1481" t="s">
        <v>268</v>
      </c>
      <c r="I67" s="1482"/>
      <c r="J67" s="1482"/>
      <c r="K67" s="1482"/>
      <c r="L67" s="1482"/>
      <c r="M67" s="1482"/>
      <c r="N67" s="1482"/>
      <c r="O67" s="1482"/>
      <c r="P67" s="1482"/>
      <c r="Q67" s="1483"/>
    </row>
    <row r="68" spans="2:19" ht="27.95" customHeight="1" x14ac:dyDescent="0.2">
      <c r="B68" s="1232"/>
      <c r="C68" s="1232"/>
      <c r="D68" s="1464"/>
      <c r="E68" s="1480"/>
      <c r="F68" s="1480"/>
      <c r="G68" s="1465"/>
      <c r="H68" s="1484" t="s">
        <v>58</v>
      </c>
      <c r="I68" s="1485"/>
      <c r="J68" s="1485"/>
      <c r="K68" s="1484" t="s">
        <v>269</v>
      </c>
      <c r="L68" s="1485"/>
      <c r="M68" s="1485"/>
      <c r="N68" s="1484" t="s">
        <v>270</v>
      </c>
      <c r="O68" s="1485"/>
      <c r="P68" s="1485"/>
      <c r="Q68" s="1486"/>
    </row>
    <row r="69" spans="2:19" ht="27.95" customHeight="1" x14ac:dyDescent="0.2">
      <c r="B69" s="1232"/>
      <c r="C69" s="1232"/>
      <c r="D69" s="1353" t="s">
        <v>271</v>
      </c>
      <c r="E69" s="1487"/>
      <c r="F69" s="1487" t="s">
        <v>59</v>
      </c>
      <c r="G69" s="1487" t="s">
        <v>126</v>
      </c>
      <c r="H69" s="1487" t="s">
        <v>272</v>
      </c>
      <c r="I69" s="1487"/>
      <c r="J69" s="1487" t="s">
        <v>126</v>
      </c>
      <c r="K69" s="1353" t="s">
        <v>273</v>
      </c>
      <c r="L69" s="1353"/>
      <c r="M69" s="1353" t="s">
        <v>126</v>
      </c>
      <c r="N69" s="1353" t="s">
        <v>58</v>
      </c>
      <c r="O69" s="1353"/>
      <c r="P69" s="1352" t="s">
        <v>269</v>
      </c>
      <c r="Q69" s="1352"/>
    </row>
    <row r="70" spans="2:19" ht="24" customHeight="1" x14ac:dyDescent="0.2">
      <c r="B70" s="1232"/>
      <c r="C70" s="1232"/>
      <c r="D70" s="1487"/>
      <c r="E70" s="1487"/>
      <c r="F70" s="1487"/>
      <c r="G70" s="1487"/>
      <c r="H70" s="1487"/>
      <c r="I70" s="1487"/>
      <c r="J70" s="1487"/>
      <c r="K70" s="1353"/>
      <c r="L70" s="1353"/>
      <c r="M70" s="1353"/>
      <c r="N70" s="1353" t="s">
        <v>274</v>
      </c>
      <c r="O70" s="1353" t="s">
        <v>126</v>
      </c>
      <c r="P70" s="1353" t="s">
        <v>275</v>
      </c>
      <c r="Q70" s="1353" t="s">
        <v>126</v>
      </c>
    </row>
    <row r="71" spans="2:19" ht="24" customHeight="1" x14ac:dyDescent="0.2">
      <c r="B71" s="1232"/>
      <c r="C71" s="1232"/>
      <c r="D71" s="1488"/>
      <c r="E71" s="1488"/>
      <c r="F71" s="1488"/>
      <c r="G71" s="1488"/>
      <c r="H71" s="1488"/>
      <c r="I71" s="1488"/>
      <c r="J71" s="1488"/>
      <c r="K71" s="1477"/>
      <c r="L71" s="1477"/>
      <c r="M71" s="1477"/>
      <c r="N71" s="1477"/>
      <c r="O71" s="1477"/>
      <c r="P71" s="1477"/>
      <c r="Q71" s="1477"/>
    </row>
    <row r="72" spans="2:19" ht="24" customHeight="1" x14ac:dyDescent="0.2">
      <c r="B72" s="1354">
        <v>2020</v>
      </c>
      <c r="C72" s="1354"/>
      <c r="D72" s="1478">
        <v>3572.2208049999999</v>
      </c>
      <c r="E72" s="1479"/>
      <c r="F72" s="195">
        <v>10.603344869093046</v>
      </c>
      <c r="G72" s="345"/>
      <c r="H72" s="1478">
        <v>23473</v>
      </c>
      <c r="I72" s="1479"/>
      <c r="J72" s="345">
        <v>-3.6530804909083447</v>
      </c>
      <c r="K72" s="1478">
        <v>17074</v>
      </c>
      <c r="L72" s="1479"/>
      <c r="M72" s="345">
        <v>-0.85360896579756984</v>
      </c>
      <c r="N72" s="193">
        <v>16904</v>
      </c>
      <c r="O72" s="345">
        <v>-0.61147695202258268</v>
      </c>
      <c r="P72" s="195">
        <v>13374</v>
      </c>
      <c r="Q72" s="195">
        <v>1.2874886398061225</v>
      </c>
    </row>
    <row r="73" spans="2:19" ht="24" customHeight="1" x14ac:dyDescent="0.2">
      <c r="B73" s="1354">
        <v>2021</v>
      </c>
      <c r="C73" s="1354"/>
      <c r="D73" s="1478">
        <v>3780.1908320000002</v>
      </c>
      <c r="E73" s="1479"/>
      <c r="F73" s="195">
        <v>5.8218693175099201</v>
      </c>
      <c r="G73" s="345"/>
      <c r="H73" s="1478">
        <v>25409</v>
      </c>
      <c r="I73" s="1479"/>
      <c r="J73" s="345">
        <v>8.2477740382567166</v>
      </c>
      <c r="K73" s="1478">
        <v>18947</v>
      </c>
      <c r="L73" s="1479"/>
      <c r="M73" s="345">
        <v>10.969895747920821</v>
      </c>
      <c r="N73" s="193">
        <v>18622</v>
      </c>
      <c r="O73" s="345">
        <v>10.163274964505442</v>
      </c>
      <c r="P73" s="195">
        <v>15065</v>
      </c>
      <c r="Q73" s="195">
        <v>12.643935995214605</v>
      </c>
    </row>
    <row r="74" spans="2:19" ht="24" customHeight="1" x14ac:dyDescent="0.2">
      <c r="B74" s="1354">
        <v>2022</v>
      </c>
      <c r="C74" s="1354"/>
      <c r="D74" s="1478">
        <v>3835.611234</v>
      </c>
      <c r="E74" s="1479"/>
      <c r="F74" s="195">
        <v>1.466074186807087</v>
      </c>
      <c r="G74" s="345"/>
      <c r="H74" s="1478">
        <v>24532</v>
      </c>
      <c r="I74" s="1479"/>
      <c r="J74" s="345">
        <v>-3.4515329214057977</v>
      </c>
      <c r="K74" s="1478">
        <v>18664</v>
      </c>
      <c r="L74" s="1479"/>
      <c r="M74" s="345">
        <v>-1.4936401541141064</v>
      </c>
      <c r="N74" s="193">
        <v>18515</v>
      </c>
      <c r="O74" s="345">
        <v>-0.57458919557512589</v>
      </c>
      <c r="P74" s="195">
        <v>15177</v>
      </c>
      <c r="Q74" s="195">
        <v>0.74344507135744031</v>
      </c>
    </row>
    <row r="75" spans="2:19" ht="24" customHeight="1" x14ac:dyDescent="0.2">
      <c r="B75" s="203"/>
      <c r="C75" s="203"/>
      <c r="D75" s="1471"/>
      <c r="E75" s="1472"/>
      <c r="F75" s="206"/>
      <c r="G75" s="351"/>
      <c r="H75" s="1471"/>
      <c r="I75" s="1472"/>
      <c r="J75" s="351"/>
      <c r="K75" s="1471"/>
      <c r="L75" s="1472"/>
      <c r="M75" s="351"/>
      <c r="N75" s="204"/>
      <c r="O75" s="351"/>
      <c r="P75" s="206"/>
      <c r="Q75" s="206"/>
    </row>
    <row r="76" spans="2:19" ht="22.5" customHeight="1" x14ac:dyDescent="0.2">
      <c r="B76" s="214">
        <v>21</v>
      </c>
      <c r="C76" s="215" t="s">
        <v>68</v>
      </c>
      <c r="D76" s="1469">
        <v>318.93841500000002</v>
      </c>
      <c r="E76" s="1470"/>
      <c r="F76" s="212">
        <v>4.0762752295015137</v>
      </c>
      <c r="G76" s="355">
        <v>6.6321094472439945</v>
      </c>
      <c r="H76" s="1469">
        <v>2225</v>
      </c>
      <c r="I76" s="1470"/>
      <c r="J76" s="355">
        <v>12.816410490829089</v>
      </c>
      <c r="K76" s="1469">
        <v>1711</v>
      </c>
      <c r="L76" s="1470"/>
      <c r="M76" s="355">
        <v>14.979249862970789</v>
      </c>
      <c r="N76" s="210">
        <v>1591</v>
      </c>
      <c r="O76" s="355">
        <v>13.980028530670463</v>
      </c>
      <c r="P76" s="212">
        <v>1299</v>
      </c>
      <c r="Q76" s="212">
        <v>16.061242870009007</v>
      </c>
    </row>
    <row r="77" spans="2:19" ht="22.5" customHeight="1" x14ac:dyDescent="0.2">
      <c r="B77" s="214"/>
      <c r="C77" s="215" t="s">
        <v>69</v>
      </c>
      <c r="D77" s="1469">
        <v>316.73152000000005</v>
      </c>
      <c r="E77" s="1470"/>
      <c r="F77" s="212">
        <v>-0.58578867282301772</v>
      </c>
      <c r="G77" s="355">
        <v>5.8675723813582437</v>
      </c>
      <c r="H77" s="1469">
        <v>1679</v>
      </c>
      <c r="I77" s="1470"/>
      <c r="J77" s="355">
        <v>8.619378390711363</v>
      </c>
      <c r="K77" s="1469">
        <v>1222</v>
      </c>
      <c r="L77" s="1470"/>
      <c r="M77" s="355">
        <v>10.835481847954842</v>
      </c>
      <c r="N77" s="210">
        <v>1231</v>
      </c>
      <c r="O77" s="355">
        <v>9.8424088926410533</v>
      </c>
      <c r="P77" s="212">
        <v>991</v>
      </c>
      <c r="Q77" s="212">
        <v>12.111497016653306</v>
      </c>
    </row>
    <row r="78" spans="2:19" ht="22.5" customHeight="1" x14ac:dyDescent="0.2">
      <c r="B78" s="214"/>
      <c r="C78" s="215" t="s">
        <v>70</v>
      </c>
      <c r="D78" s="1469">
        <v>322.49465500000002</v>
      </c>
      <c r="E78" s="1470"/>
      <c r="F78" s="212">
        <v>7.839604287498414E-2</v>
      </c>
      <c r="G78" s="355">
        <v>5.3073715177945013</v>
      </c>
      <c r="H78" s="1469">
        <v>2129</v>
      </c>
      <c r="I78" s="1470"/>
      <c r="J78" s="355">
        <v>8.2950156336214711</v>
      </c>
      <c r="K78" s="1469">
        <v>1669</v>
      </c>
      <c r="L78" s="1470"/>
      <c r="M78" s="355">
        <v>11.07950954367336</v>
      </c>
      <c r="N78" s="210">
        <v>1629</v>
      </c>
      <c r="O78" s="355">
        <v>10.362926454586185</v>
      </c>
      <c r="P78" s="212">
        <v>1360</v>
      </c>
      <c r="Q78" s="212">
        <v>12.874251497005984</v>
      </c>
    </row>
    <row r="79" spans="2:19" ht="22.5" customHeight="1" x14ac:dyDescent="0.2">
      <c r="B79" s="202"/>
      <c r="C79" s="203" t="s">
        <v>71</v>
      </c>
      <c r="D79" s="1471">
        <v>273.36689699999999</v>
      </c>
      <c r="E79" s="1472"/>
      <c r="F79" s="206">
        <v>12.897707824667703</v>
      </c>
      <c r="G79" s="351">
        <v>5.8218693175099201</v>
      </c>
      <c r="H79" s="1471">
        <v>1857</v>
      </c>
      <c r="I79" s="1472"/>
      <c r="J79" s="351">
        <v>8.2477740382567166</v>
      </c>
      <c r="K79" s="1471">
        <v>1372</v>
      </c>
      <c r="L79" s="1472"/>
      <c r="M79" s="351">
        <v>10.969895747920821</v>
      </c>
      <c r="N79" s="204">
        <v>1380</v>
      </c>
      <c r="O79" s="351">
        <v>10.163274964505442</v>
      </c>
      <c r="P79" s="206">
        <v>1116</v>
      </c>
      <c r="Q79" s="206">
        <v>12.643935995214605</v>
      </c>
    </row>
    <row r="80" spans="2:19" ht="22.5" customHeight="1" x14ac:dyDescent="0.2">
      <c r="B80" s="214">
        <v>22</v>
      </c>
      <c r="C80" s="215" t="s">
        <v>72</v>
      </c>
      <c r="D80" s="1469">
        <v>298.51223999999996</v>
      </c>
      <c r="E80" s="1470"/>
      <c r="F80" s="212">
        <v>13.868131005463201</v>
      </c>
      <c r="G80" s="355">
        <v>13.868131005463201</v>
      </c>
      <c r="H80" s="1475">
        <v>2226</v>
      </c>
      <c r="I80" s="1476"/>
      <c r="J80" s="379">
        <v>8.904109589041088</v>
      </c>
      <c r="K80" s="1475">
        <v>1731</v>
      </c>
      <c r="L80" s="1476"/>
      <c r="M80" s="379">
        <v>15.169660678642716</v>
      </c>
      <c r="N80" s="380">
        <v>1693</v>
      </c>
      <c r="O80" s="379">
        <v>11.454904542462142</v>
      </c>
      <c r="P80" s="381">
        <v>1431</v>
      </c>
      <c r="Q80" s="381">
        <v>18.656716417910445</v>
      </c>
    </row>
    <row r="81" spans="2:17" ht="22.5" customHeight="1" x14ac:dyDescent="0.2">
      <c r="B81" s="214"/>
      <c r="C81" s="215" t="s">
        <v>73</v>
      </c>
      <c r="D81" s="1469">
        <v>336.44898499999999</v>
      </c>
      <c r="E81" s="1470"/>
      <c r="F81" s="212">
        <v>22.358135505870468</v>
      </c>
      <c r="G81" s="355">
        <v>18.21440901585316</v>
      </c>
      <c r="H81" s="1469">
        <v>2205</v>
      </c>
      <c r="I81" s="1470"/>
      <c r="J81" s="355">
        <v>7.1843251088534066</v>
      </c>
      <c r="K81" s="1469">
        <v>1667</v>
      </c>
      <c r="L81" s="1470"/>
      <c r="M81" s="355">
        <v>10.756192959582789</v>
      </c>
      <c r="N81" s="210">
        <v>1666</v>
      </c>
      <c r="O81" s="355">
        <v>9.5207042712748713</v>
      </c>
      <c r="P81" s="212">
        <v>1378</v>
      </c>
      <c r="Q81" s="212">
        <v>13.724696356275313</v>
      </c>
    </row>
    <row r="82" spans="2:17" ht="22.5" customHeight="1" x14ac:dyDescent="0.2">
      <c r="B82" s="214"/>
      <c r="C82" s="215" t="s">
        <v>74</v>
      </c>
      <c r="D82" s="1469">
        <v>385.98833999999999</v>
      </c>
      <c r="E82" s="1470"/>
      <c r="F82" s="212">
        <v>0.13966532624205552</v>
      </c>
      <c r="G82" s="355">
        <v>10.662831459140577</v>
      </c>
      <c r="H82" s="1469">
        <v>2549</v>
      </c>
      <c r="I82" s="1470"/>
      <c r="J82" s="355">
        <v>2.813374576520844</v>
      </c>
      <c r="K82" s="1469">
        <v>1920</v>
      </c>
      <c r="L82" s="1470"/>
      <c r="M82" s="355">
        <v>6.6372568678564337</v>
      </c>
      <c r="N82" s="210">
        <v>1933</v>
      </c>
      <c r="O82" s="355">
        <v>6.2224006423123202</v>
      </c>
      <c r="P82" s="212">
        <v>1584</v>
      </c>
      <c r="Q82" s="212">
        <v>9.6605092361457867</v>
      </c>
    </row>
    <row r="83" spans="2:17" ht="22.5" customHeight="1" x14ac:dyDescent="0.2">
      <c r="B83" s="214"/>
      <c r="C83" s="215" t="s">
        <v>75</v>
      </c>
      <c r="D83" s="1469">
        <v>278.58736499999998</v>
      </c>
      <c r="E83" s="1470"/>
      <c r="F83" s="212">
        <v>-15.287564629610173</v>
      </c>
      <c r="G83" s="355">
        <v>3.8433949303073422</v>
      </c>
      <c r="H83" s="1469">
        <v>1953</v>
      </c>
      <c r="I83" s="1470"/>
      <c r="J83" s="355">
        <v>-2.2861518267337511</v>
      </c>
      <c r="K83" s="1469">
        <v>1494</v>
      </c>
      <c r="L83" s="1470"/>
      <c r="M83" s="355">
        <v>1.3841345438309283</v>
      </c>
      <c r="N83" s="210">
        <v>1493</v>
      </c>
      <c r="O83" s="355">
        <v>1.7851785178517821</v>
      </c>
      <c r="P83" s="212">
        <v>1216</v>
      </c>
      <c r="Q83" s="212">
        <v>4.8215286862268725</v>
      </c>
    </row>
    <row r="84" spans="2:17" ht="22.5" customHeight="1" x14ac:dyDescent="0.2">
      <c r="B84" s="214"/>
      <c r="C84" s="215" t="s">
        <v>76</v>
      </c>
      <c r="D84" s="1469">
        <v>359.52430400000003</v>
      </c>
      <c r="E84" s="1470"/>
      <c r="F84" s="212">
        <v>6.2499530662587066</v>
      </c>
      <c r="G84" s="355">
        <v>4.3556063242811582</v>
      </c>
      <c r="H84" s="1469">
        <v>2387</v>
      </c>
      <c r="I84" s="1470"/>
      <c r="J84" s="355">
        <v>-1.1785246617197709</v>
      </c>
      <c r="K84" s="1469">
        <v>1814</v>
      </c>
      <c r="L84" s="1470"/>
      <c r="M84" s="355">
        <v>2.107007575757569</v>
      </c>
      <c r="N84" s="210">
        <v>1817</v>
      </c>
      <c r="O84" s="355">
        <v>3.0426449448969883</v>
      </c>
      <c r="P84" s="212">
        <v>1473</v>
      </c>
      <c r="Q84" s="212">
        <v>5.465376023827262</v>
      </c>
    </row>
    <row r="85" spans="2:17" ht="22.5" customHeight="1" x14ac:dyDescent="0.2">
      <c r="B85" s="214"/>
      <c r="C85" s="215" t="s">
        <v>77</v>
      </c>
      <c r="D85" s="1469">
        <v>334.59454000000005</v>
      </c>
      <c r="E85" s="1470"/>
      <c r="F85" s="212">
        <v>4.1804034241786692</v>
      </c>
      <c r="G85" s="355">
        <v>4.3261609447134974</v>
      </c>
      <c r="H85" s="1469">
        <v>1975</v>
      </c>
      <c r="I85" s="1470"/>
      <c r="J85" s="355">
        <v>-1.7368810051736849</v>
      </c>
      <c r="K85" s="1469">
        <v>1481</v>
      </c>
      <c r="L85" s="1470"/>
      <c r="M85" s="355">
        <v>0.94886136636036511</v>
      </c>
      <c r="N85" s="210">
        <v>1454</v>
      </c>
      <c r="O85" s="355">
        <v>1.8432246303423216</v>
      </c>
      <c r="P85" s="212">
        <v>1183</v>
      </c>
      <c r="Q85" s="212">
        <v>3.7013801756587306</v>
      </c>
    </row>
    <row r="86" spans="2:17" ht="22.5" customHeight="1" x14ac:dyDescent="0.2">
      <c r="B86" s="214"/>
      <c r="C86" s="215" t="s">
        <v>66</v>
      </c>
      <c r="D86" s="1469">
        <v>314.07799999999997</v>
      </c>
      <c r="E86" s="1470"/>
      <c r="F86" s="212">
        <v>-7.9139976115480737</v>
      </c>
      <c r="G86" s="355">
        <v>2.4724066488738927</v>
      </c>
      <c r="H86" s="1469">
        <v>1952</v>
      </c>
      <c r="I86" s="1470"/>
      <c r="J86" s="355">
        <v>-2.1247913724483203</v>
      </c>
      <c r="K86" s="1469">
        <v>1529</v>
      </c>
      <c r="L86" s="1470"/>
      <c r="M86" s="355">
        <v>0.73586702450003649</v>
      </c>
      <c r="N86" s="210">
        <v>1476</v>
      </c>
      <c r="O86" s="355">
        <v>1.3089695159448356</v>
      </c>
      <c r="P86" s="212">
        <v>1234</v>
      </c>
      <c r="Q86" s="212">
        <v>3.2612240460919706</v>
      </c>
    </row>
    <row r="87" spans="2:17" ht="22.5" customHeight="1" x14ac:dyDescent="0.2">
      <c r="B87" s="214"/>
      <c r="C87" s="215" t="s">
        <v>67</v>
      </c>
      <c r="D87" s="1469">
        <v>295.42639000000003</v>
      </c>
      <c r="E87" s="1470"/>
      <c r="F87" s="212">
        <v>-0.39753477261884607</v>
      </c>
      <c r="G87" s="355">
        <v>2.1384112830504565</v>
      </c>
      <c r="H87" s="1469">
        <v>1848</v>
      </c>
      <c r="I87" s="1470"/>
      <c r="J87" s="355">
        <v>-2.4202294651521239</v>
      </c>
      <c r="K87" s="1469">
        <v>1413</v>
      </c>
      <c r="L87" s="1470"/>
      <c r="M87" s="355">
        <v>0.58583211284977121</v>
      </c>
      <c r="N87" s="210">
        <v>1397</v>
      </c>
      <c r="O87" s="355">
        <v>1.0788835900242377</v>
      </c>
      <c r="P87" s="212">
        <v>1135</v>
      </c>
      <c r="Q87" s="212">
        <v>3.2527429847557965</v>
      </c>
    </row>
    <row r="88" spans="2:17" ht="22.5" customHeight="1" x14ac:dyDescent="0.2">
      <c r="B88" s="214"/>
      <c r="C88" s="215" t="s">
        <v>68</v>
      </c>
      <c r="D88" s="1469">
        <v>319.03850499999999</v>
      </c>
      <c r="E88" s="1470"/>
      <c r="F88" s="212">
        <v>3.1382234090537864E-2</v>
      </c>
      <c r="G88" s="355">
        <v>1.9040644319655131</v>
      </c>
      <c r="H88" s="1469">
        <v>1988</v>
      </c>
      <c r="I88" s="1470"/>
      <c r="J88" s="355">
        <v>-3.3478525121555913</v>
      </c>
      <c r="K88" s="1469">
        <v>1512</v>
      </c>
      <c r="L88" s="1470"/>
      <c r="M88" s="355">
        <v>-0.83764641786978622</v>
      </c>
      <c r="N88" s="210">
        <v>1512</v>
      </c>
      <c r="O88" s="355">
        <v>0.4102350159922219</v>
      </c>
      <c r="P88" s="212">
        <v>1242</v>
      </c>
      <c r="Q88" s="212">
        <v>2.3969649939644677</v>
      </c>
    </row>
    <row r="89" spans="2:17" ht="22.5" customHeight="1" x14ac:dyDescent="0.2">
      <c r="B89" s="214"/>
      <c r="C89" s="215" t="s">
        <v>69</v>
      </c>
      <c r="D89" s="1469">
        <v>313.06682000000001</v>
      </c>
      <c r="E89" s="1470"/>
      <c r="F89" s="212">
        <v>-1.1570367230896439</v>
      </c>
      <c r="G89" s="355">
        <v>1.599589882865371</v>
      </c>
      <c r="H89" s="1469">
        <v>1989</v>
      </c>
      <c r="I89" s="1470"/>
      <c r="J89" s="355">
        <v>-1.6384259907575971</v>
      </c>
      <c r="K89" s="1469">
        <v>1534</v>
      </c>
      <c r="L89" s="1470"/>
      <c r="M89" s="355">
        <v>1.1882308562806587</v>
      </c>
      <c r="N89" s="210">
        <v>1510</v>
      </c>
      <c r="O89" s="355">
        <v>2.1648626144879168</v>
      </c>
      <c r="P89" s="212">
        <v>1241</v>
      </c>
      <c r="Q89" s="212">
        <v>4.194137739296222</v>
      </c>
    </row>
    <row r="90" spans="2:17" ht="22.5" customHeight="1" x14ac:dyDescent="0.2">
      <c r="B90" s="214"/>
      <c r="C90" s="215" t="s">
        <v>70</v>
      </c>
      <c r="D90" s="1469">
        <v>307.05895499999997</v>
      </c>
      <c r="E90" s="1470"/>
      <c r="F90" s="212">
        <v>-4.786342893031847</v>
      </c>
      <c r="G90" s="355">
        <v>1.0123265284488703</v>
      </c>
      <c r="H90" s="1469">
        <v>1936</v>
      </c>
      <c r="I90" s="1470"/>
      <c r="J90" s="355">
        <v>-2.3097826086956541</v>
      </c>
      <c r="K90" s="1469">
        <v>1440</v>
      </c>
      <c r="L90" s="1470"/>
      <c r="M90" s="355">
        <v>-0.22759601706969779</v>
      </c>
      <c r="N90" s="210">
        <v>1452</v>
      </c>
      <c r="O90" s="355">
        <v>0.9337663844101618</v>
      </c>
      <c r="P90" s="212">
        <v>1177</v>
      </c>
      <c r="Q90" s="212">
        <v>2.4732955767438503</v>
      </c>
    </row>
    <row r="91" spans="2:17" ht="22.5" customHeight="1" x14ac:dyDescent="0.2">
      <c r="B91" s="202"/>
      <c r="C91" s="203" t="s">
        <v>71</v>
      </c>
      <c r="D91" s="1471">
        <v>293.28679</v>
      </c>
      <c r="E91" s="1472"/>
      <c r="F91" s="206">
        <v>7.2868709483869809</v>
      </c>
      <c r="G91" s="351">
        <v>1.466074186807087</v>
      </c>
      <c r="H91" s="1471">
        <v>1524</v>
      </c>
      <c r="I91" s="1472"/>
      <c r="J91" s="351">
        <v>-3.4515329214057977</v>
      </c>
      <c r="K91" s="1471">
        <v>1129</v>
      </c>
      <c r="L91" s="1472"/>
      <c r="M91" s="351">
        <v>-1.4936401541141064</v>
      </c>
      <c r="N91" s="204">
        <v>1112</v>
      </c>
      <c r="O91" s="351">
        <v>-0.57458919557512589</v>
      </c>
      <c r="P91" s="206">
        <v>883</v>
      </c>
      <c r="Q91" s="206">
        <v>0.74344507135744031</v>
      </c>
    </row>
    <row r="92" spans="2:17" ht="22.5" customHeight="1" x14ac:dyDescent="0.2">
      <c r="B92" s="214">
        <v>23</v>
      </c>
      <c r="C92" s="215" t="s">
        <v>72</v>
      </c>
      <c r="D92" s="1469">
        <v>274.17973999999998</v>
      </c>
      <c r="E92" s="1470"/>
      <c r="F92" s="212">
        <v>-8.1512570472822112</v>
      </c>
      <c r="G92" s="355">
        <v>-8.1512570472822112</v>
      </c>
      <c r="H92" s="1475">
        <v>1981</v>
      </c>
      <c r="I92" s="1476"/>
      <c r="J92" s="379">
        <v>-11.006289308176099</v>
      </c>
      <c r="K92" s="1475">
        <v>1525</v>
      </c>
      <c r="L92" s="1476"/>
      <c r="M92" s="379">
        <v>-11.900635470826115</v>
      </c>
      <c r="N92" s="380">
        <v>1505</v>
      </c>
      <c r="O92" s="379">
        <v>-11.104548139397519</v>
      </c>
      <c r="P92" s="381">
        <v>1256</v>
      </c>
      <c r="Q92" s="381">
        <v>-12.229210342417884</v>
      </c>
    </row>
    <row r="93" spans="2:17" ht="22.5" customHeight="1" x14ac:dyDescent="0.2">
      <c r="B93" s="214"/>
      <c r="C93" s="215" t="s">
        <v>73</v>
      </c>
      <c r="D93" s="1469">
        <v>295.58349499999997</v>
      </c>
      <c r="E93" s="1470"/>
      <c r="F93" s="212">
        <v>-12.146117783651512</v>
      </c>
      <c r="G93" s="355">
        <v>-10.26802699645163</v>
      </c>
      <c r="H93" s="354"/>
      <c r="I93" s="213"/>
      <c r="J93" s="355"/>
      <c r="K93" s="354"/>
      <c r="L93" s="213"/>
      <c r="M93" s="355"/>
      <c r="N93" s="210"/>
      <c r="O93" s="355"/>
      <c r="P93" s="212"/>
      <c r="Q93" s="212"/>
    </row>
    <row r="94" spans="2:17" ht="2.1" customHeight="1" x14ac:dyDescent="0.2">
      <c r="B94" s="382"/>
      <c r="C94" s="372"/>
      <c r="D94" s="1473"/>
      <c r="E94" s="1474"/>
      <c r="F94" s="218"/>
      <c r="G94" s="220"/>
      <c r="H94" s="1473"/>
      <c r="I94" s="1474"/>
      <c r="J94" s="220"/>
      <c r="K94" s="1473"/>
      <c r="L94" s="1474"/>
      <c r="M94" s="220"/>
      <c r="N94" s="358"/>
      <c r="O94" s="220"/>
      <c r="P94" s="218"/>
      <c r="Q94" s="218"/>
    </row>
    <row r="95" spans="2:17" s="362" customFormat="1" ht="18" customHeight="1" x14ac:dyDescent="0.2">
      <c r="B95" s="367" t="s">
        <v>276</v>
      </c>
      <c r="F95" s="383"/>
      <c r="G95" s="383"/>
    </row>
    <row r="96" spans="2:17" s="362" customFormat="1" ht="18" customHeight="1" x14ac:dyDescent="0.2">
      <c r="B96" s="367" t="s">
        <v>277</v>
      </c>
    </row>
    <row r="97" spans="2:17" ht="18" customHeight="1" x14ac:dyDescent="0.2">
      <c r="B97" s="376"/>
      <c r="C97" s="225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</row>
    <row r="98" spans="2:17" ht="18" customHeight="1" x14ac:dyDescent="0.2">
      <c r="B98" s="376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  <c r="P98" s="225"/>
      <c r="Q98" s="225"/>
    </row>
    <row r="99" spans="2:17" ht="18" customHeight="1" x14ac:dyDescent="0.2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  <c r="P99" s="225"/>
      <c r="Q99" s="225"/>
    </row>
    <row r="100" spans="2:17" ht="3.95" customHeight="1" x14ac:dyDescent="0.2">
      <c r="B100" s="1346"/>
      <c r="C100" s="1346"/>
      <c r="D100" s="1346"/>
      <c r="E100" s="1346"/>
      <c r="F100" s="1346"/>
      <c r="G100" s="1346"/>
      <c r="H100" s="1346"/>
      <c r="I100" s="1346"/>
      <c r="J100" s="1346"/>
      <c r="K100" s="1346"/>
      <c r="L100" s="1346"/>
      <c r="M100" s="1346"/>
      <c r="N100" s="1346"/>
      <c r="O100" s="1346"/>
      <c r="P100" s="1346"/>
      <c r="Q100" s="1346"/>
    </row>
    <row r="101" spans="2:17" ht="18" customHeight="1" x14ac:dyDescent="0.3">
      <c r="B101" s="889" t="str">
        <f>+Capa!G15</f>
        <v>Indicadores de Conjuntura  •  março | 2023</v>
      </c>
      <c r="C101" s="241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  <c r="N101" s="370"/>
      <c r="O101" s="370"/>
      <c r="P101" s="370"/>
      <c r="Q101" s="150" t="s">
        <v>896</v>
      </c>
    </row>
    <row r="102" spans="2:17" ht="18" customHeight="1" x14ac:dyDescent="0.2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</row>
    <row r="103" spans="2:17" ht="18" customHeight="1" x14ac:dyDescent="0.2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</row>
    <row r="104" spans="2:17" ht="18" customHeight="1" x14ac:dyDescent="0.2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</row>
    <row r="105" spans="2:17" ht="18" customHeight="1" x14ac:dyDescent="0.2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</row>
    <row r="106" spans="2:17" ht="18" customHeight="1" x14ac:dyDescent="0.2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</row>
    <row r="107" spans="2:17" ht="18" customHeight="1" x14ac:dyDescent="0.2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</row>
    <row r="108" spans="2:17" ht="18" customHeight="1" x14ac:dyDescent="0.2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</row>
    <row r="109" spans="2:17" ht="18" customHeight="1" x14ac:dyDescent="0.2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</row>
    <row r="110" spans="2:17" ht="18" customHeight="1" x14ac:dyDescent="0.2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</row>
    <row r="111" spans="2:17" ht="18" customHeight="1" x14ac:dyDescent="0.2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  <c r="P111" s="225"/>
      <c r="Q111" s="225"/>
    </row>
    <row r="112" spans="2:17" ht="18" customHeight="1" x14ac:dyDescent="0.2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</row>
    <row r="113" spans="2:17" ht="18" customHeight="1" x14ac:dyDescent="0.2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</row>
    <row r="114" spans="2:17" ht="18" customHeight="1" x14ac:dyDescent="0.2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</row>
    <row r="115" spans="2:17" ht="18" customHeight="1" x14ac:dyDescent="0.2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</row>
    <row r="116" spans="2:17" ht="18" customHeight="1" x14ac:dyDescent="0.2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</row>
    <row r="117" spans="2:17" ht="18" customHeight="1" x14ac:dyDescent="0.2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</row>
    <row r="118" spans="2:17" ht="18" customHeight="1" x14ac:dyDescent="0.2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</row>
    <row r="119" spans="2:17" ht="18" customHeight="1" x14ac:dyDescent="0.2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</row>
    <row r="120" spans="2:17" ht="18" customHeight="1" x14ac:dyDescent="0.2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</row>
    <row r="121" spans="2:17" ht="18" customHeight="1" x14ac:dyDescent="0.2">
      <c r="B121" s="225"/>
      <c r="C121" s="225"/>
      <c r="D121" s="225"/>
      <c r="E121" s="225"/>
      <c r="F121" s="225"/>
      <c r="G121" s="225"/>
      <c r="H121" s="225"/>
      <c r="I121" s="225"/>
      <c r="J121" s="225"/>
      <c r="K121" s="225"/>
      <c r="L121" s="225"/>
      <c r="M121" s="225"/>
      <c r="N121" s="225"/>
      <c r="O121" s="225"/>
      <c r="P121" s="225"/>
      <c r="Q121" s="225"/>
    </row>
    <row r="122" spans="2:17" ht="18" customHeight="1" x14ac:dyDescent="0.2">
      <c r="B122" s="225"/>
      <c r="C122" s="225"/>
      <c r="D122" s="225"/>
      <c r="E122" s="225"/>
      <c r="F122" s="225"/>
      <c r="G122" s="225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</row>
    <row r="123" spans="2:17" ht="18" customHeight="1" x14ac:dyDescent="0.2">
      <c r="B123" s="225"/>
      <c r="C123" s="225"/>
      <c r="D123" s="225"/>
      <c r="E123" s="225"/>
      <c r="F123" s="225"/>
      <c r="G123" s="225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</row>
    <row r="124" spans="2:17" ht="18" customHeight="1" x14ac:dyDescent="0.2">
      <c r="B124" s="225"/>
      <c r="C124" s="225"/>
      <c r="D124" s="225"/>
      <c r="E124" s="225"/>
      <c r="F124" s="225"/>
      <c r="G124" s="225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</row>
    <row r="125" spans="2:17" ht="18" customHeight="1" x14ac:dyDescent="0.2">
      <c r="B125" s="225"/>
      <c r="C125" s="225"/>
      <c r="D125" s="225"/>
      <c r="E125" s="225"/>
      <c r="F125" s="225"/>
      <c r="G125" s="225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</row>
    <row r="126" spans="2:17" ht="18" customHeight="1" x14ac:dyDescent="0.2">
      <c r="B126" s="225"/>
      <c r="C126" s="225"/>
      <c r="D126" s="225"/>
      <c r="E126" s="225"/>
      <c r="F126" s="225"/>
      <c r="G126" s="225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</row>
    <row r="127" spans="2:17" ht="18" customHeight="1" x14ac:dyDescent="0.2">
      <c r="B127" s="225"/>
      <c r="C127" s="225"/>
      <c r="D127" s="225"/>
      <c r="E127" s="225"/>
      <c r="F127" s="225"/>
      <c r="G127" s="225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</row>
    <row r="128" spans="2:17" ht="18" customHeight="1" x14ac:dyDescent="0.2">
      <c r="B128" s="225"/>
      <c r="C128" s="225"/>
      <c r="D128" s="225"/>
      <c r="E128" s="225"/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</row>
    <row r="129" spans="2:17" ht="18" customHeight="1" x14ac:dyDescent="0.2">
      <c r="B129" s="225"/>
      <c r="C129" s="225"/>
      <c r="D129" s="225"/>
      <c r="E129" s="225"/>
      <c r="F129" s="225"/>
      <c r="G129" s="225"/>
      <c r="H129" s="225"/>
      <c r="I129" s="225"/>
      <c r="J129" s="225"/>
      <c r="K129" s="225"/>
      <c r="L129" s="225"/>
      <c r="M129" s="225"/>
      <c r="N129" s="225"/>
      <c r="O129" s="225"/>
      <c r="P129" s="225"/>
      <c r="Q129" s="225"/>
    </row>
    <row r="130" spans="2:17" ht="18" customHeight="1" x14ac:dyDescent="0.2">
      <c r="B130" s="225"/>
      <c r="C130" s="225"/>
      <c r="D130" s="225"/>
      <c r="E130" s="225"/>
      <c r="F130" s="225"/>
      <c r="G130" s="225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</row>
    <row r="131" spans="2:17" ht="18" customHeight="1" x14ac:dyDescent="0.2">
      <c r="B131" s="225"/>
      <c r="C131" s="225"/>
      <c r="D131" s="225"/>
      <c r="E131" s="225"/>
      <c r="F131" s="225"/>
      <c r="G131" s="225"/>
      <c r="H131" s="225"/>
      <c r="I131" s="225"/>
      <c r="J131" s="225"/>
      <c r="K131" s="225"/>
      <c r="L131" s="225"/>
      <c r="M131" s="225"/>
      <c r="N131" s="225"/>
      <c r="O131" s="225"/>
      <c r="P131" s="225"/>
      <c r="Q131" s="225"/>
    </row>
    <row r="132" spans="2:17" ht="18" customHeight="1" x14ac:dyDescent="0.2">
      <c r="B132" s="225"/>
      <c r="C132" s="225"/>
      <c r="D132" s="225"/>
      <c r="E132" s="225"/>
      <c r="F132" s="225"/>
      <c r="G132" s="225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</row>
    <row r="133" spans="2:17" ht="18" customHeight="1" x14ac:dyDescent="0.2">
      <c r="B133" s="225"/>
      <c r="C133" s="225"/>
      <c r="D133" s="225"/>
      <c r="E133" s="225"/>
      <c r="F133" s="225"/>
      <c r="G133" s="225"/>
      <c r="H133" s="225"/>
      <c r="I133" s="225"/>
      <c r="J133" s="225"/>
      <c r="K133" s="225"/>
      <c r="L133" s="225"/>
      <c r="M133" s="225"/>
      <c r="N133" s="225"/>
      <c r="O133" s="225"/>
      <c r="P133" s="225"/>
      <c r="Q133" s="225"/>
    </row>
    <row r="134" spans="2:17" ht="18" customHeight="1" x14ac:dyDescent="0.2">
      <c r="B134" s="225"/>
      <c r="C134" s="225"/>
      <c r="D134" s="225"/>
      <c r="E134" s="225"/>
      <c r="F134" s="225"/>
      <c r="G134" s="225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</row>
    <row r="135" spans="2:17" ht="18" customHeight="1" x14ac:dyDescent="0.2">
      <c r="B135" s="225"/>
      <c r="C135" s="225"/>
      <c r="D135" s="225"/>
      <c r="E135" s="225"/>
      <c r="F135" s="225"/>
      <c r="G135" s="225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</row>
    <row r="136" spans="2:17" ht="18" customHeight="1" x14ac:dyDescent="0.2">
      <c r="B136" s="225"/>
      <c r="C136" s="225"/>
      <c r="D136" s="225"/>
      <c r="E136" s="225"/>
      <c r="F136" s="225"/>
      <c r="G136" s="225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</row>
    <row r="137" spans="2:17" ht="18" customHeight="1" x14ac:dyDescent="0.2">
      <c r="B137" s="225"/>
      <c r="C137" s="225"/>
      <c r="D137" s="225"/>
      <c r="E137" s="225"/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</row>
    <row r="138" spans="2:17" ht="18" customHeight="1" x14ac:dyDescent="0.2">
      <c r="B138" s="225"/>
      <c r="C138" s="225"/>
      <c r="D138" s="225"/>
      <c r="E138" s="225"/>
      <c r="F138" s="225"/>
      <c r="G138" s="225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</row>
    <row r="139" spans="2:17" ht="18" customHeight="1" x14ac:dyDescent="0.2">
      <c r="B139" s="225"/>
      <c r="C139" s="225"/>
      <c r="D139" s="225"/>
      <c r="E139" s="225"/>
      <c r="F139" s="225"/>
      <c r="G139" s="225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</row>
    <row r="140" spans="2:17" ht="18" customHeight="1" x14ac:dyDescent="0.2">
      <c r="B140" s="225"/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</row>
    <row r="141" spans="2:17" ht="18" customHeight="1" x14ac:dyDescent="0.2">
      <c r="B141" s="225"/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  <c r="O141" s="225"/>
      <c r="P141" s="225"/>
      <c r="Q141" s="225"/>
    </row>
    <row r="142" spans="2:17" ht="18" customHeight="1" x14ac:dyDescent="0.2">
      <c r="B142" s="225"/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</row>
    <row r="143" spans="2:17" ht="18" customHeight="1" x14ac:dyDescent="0.2">
      <c r="B143" s="225"/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  <c r="O143" s="225"/>
      <c r="P143" s="225"/>
      <c r="Q143" s="225"/>
    </row>
    <row r="144" spans="2:17" ht="18" customHeight="1" x14ac:dyDescent="0.2">
      <c r="B144" s="225"/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</row>
    <row r="145" spans="2:17" ht="18" customHeight="1" x14ac:dyDescent="0.2">
      <c r="B145" s="225"/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  <c r="O145" s="225"/>
      <c r="P145" s="225"/>
      <c r="Q145" s="225"/>
    </row>
    <row r="146" spans="2:17" ht="18" customHeight="1" x14ac:dyDescent="0.2">
      <c r="B146" s="225"/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</row>
    <row r="147" spans="2:17" ht="18" customHeight="1" x14ac:dyDescent="0.2">
      <c r="B147" s="225"/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</row>
    <row r="148" spans="2:17" ht="18" customHeight="1" x14ac:dyDescent="0.2">
      <c r="B148" s="225"/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</row>
    <row r="149" spans="2:17" ht="18" customHeight="1" x14ac:dyDescent="0.2">
      <c r="B149" s="225"/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</row>
    <row r="150" spans="2:17" ht="18" customHeight="1" x14ac:dyDescent="0.2">
      <c r="B150" s="225"/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</row>
    <row r="151" spans="2:17" ht="18" customHeight="1" x14ac:dyDescent="0.2">
      <c r="B151" s="225"/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</row>
    <row r="152" spans="2:17" ht="18" customHeight="1" x14ac:dyDescent="0.2">
      <c r="B152" s="225"/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</row>
    <row r="153" spans="2:17" ht="18" customHeight="1" x14ac:dyDescent="0.2">
      <c r="B153" s="225"/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  <c r="O153" s="225"/>
      <c r="P153" s="225"/>
      <c r="Q153" s="225"/>
    </row>
    <row r="154" spans="2:17" ht="18" customHeight="1" x14ac:dyDescent="0.2">
      <c r="B154" s="225"/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</row>
    <row r="155" spans="2:17" ht="18" customHeight="1" x14ac:dyDescent="0.2">
      <c r="B155" s="225"/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</row>
    <row r="156" spans="2:17" ht="18" customHeight="1" x14ac:dyDescent="0.2">
      <c r="B156" s="225"/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</row>
    <row r="157" spans="2:17" ht="18" customHeight="1" x14ac:dyDescent="0.2">
      <c r="B157" s="225"/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</row>
    <row r="158" spans="2:17" ht="18" customHeight="1" x14ac:dyDescent="0.2">
      <c r="B158" s="225"/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</row>
    <row r="159" spans="2:17" ht="18" customHeight="1" x14ac:dyDescent="0.2">
      <c r="B159" s="225"/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</row>
    <row r="160" spans="2:17" ht="18" customHeight="1" x14ac:dyDescent="0.2">
      <c r="B160" s="225"/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  <c r="O160" s="225"/>
      <c r="P160" s="225"/>
      <c r="Q160" s="225"/>
    </row>
    <row r="161" spans="2:17" ht="18" customHeight="1" x14ac:dyDescent="0.2">
      <c r="B161" s="225"/>
      <c r="C161" s="225"/>
      <c r="D161" s="225"/>
      <c r="E161" s="225"/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</row>
    <row r="162" spans="2:17" ht="18" customHeight="1" x14ac:dyDescent="0.2">
      <c r="B162" s="225"/>
      <c r="C162" s="225"/>
      <c r="D162" s="225"/>
      <c r="E162" s="225"/>
      <c r="F162" s="225"/>
      <c r="G162" s="225"/>
      <c r="H162" s="225"/>
      <c r="I162" s="225"/>
      <c r="J162" s="225"/>
      <c r="K162" s="225"/>
      <c r="L162" s="225"/>
      <c r="M162" s="225"/>
      <c r="N162" s="225"/>
      <c r="O162" s="225"/>
      <c r="P162" s="225"/>
      <c r="Q162" s="225"/>
    </row>
    <row r="163" spans="2:17" ht="18" customHeight="1" x14ac:dyDescent="0.2">
      <c r="B163" s="225"/>
      <c r="C163" s="225"/>
      <c r="D163" s="225"/>
      <c r="E163" s="225"/>
      <c r="F163" s="225"/>
      <c r="G163" s="225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</row>
    <row r="164" spans="2:17" ht="18" customHeight="1" x14ac:dyDescent="0.2">
      <c r="B164" s="225"/>
      <c r="C164" s="225"/>
      <c r="D164" s="225"/>
      <c r="E164" s="225"/>
      <c r="F164" s="225"/>
      <c r="G164" s="225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</row>
    <row r="165" spans="2:17" ht="18" customHeight="1" x14ac:dyDescent="0.2">
      <c r="B165" s="225"/>
      <c r="C165" s="225"/>
      <c r="D165" s="225"/>
      <c r="E165" s="225"/>
      <c r="F165" s="225"/>
      <c r="G165" s="225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</row>
    <row r="166" spans="2:17" ht="18" customHeight="1" x14ac:dyDescent="0.2">
      <c r="B166" s="225"/>
      <c r="C166" s="225"/>
      <c r="D166" s="225"/>
      <c r="E166" s="225"/>
      <c r="F166" s="225"/>
      <c r="G166" s="225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</row>
    <row r="167" spans="2:17" ht="18" customHeight="1" x14ac:dyDescent="0.2">
      <c r="B167" s="225"/>
      <c r="C167" s="225"/>
      <c r="D167" s="225"/>
      <c r="E167" s="225"/>
      <c r="F167" s="225"/>
      <c r="G167" s="225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</row>
    <row r="168" spans="2:17" ht="18" customHeight="1" x14ac:dyDescent="0.2">
      <c r="B168" s="225"/>
      <c r="C168" s="225"/>
      <c r="D168" s="225"/>
      <c r="E168" s="225"/>
      <c r="F168" s="225"/>
      <c r="G168" s="225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</row>
    <row r="169" spans="2:17" ht="18" customHeight="1" x14ac:dyDescent="0.2">
      <c r="B169" s="225"/>
      <c r="C169" s="225"/>
      <c r="D169" s="225"/>
      <c r="E169" s="225"/>
      <c r="F169" s="225"/>
      <c r="G169" s="225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</row>
    <row r="170" spans="2:17" ht="18" customHeight="1" x14ac:dyDescent="0.2">
      <c r="B170" s="225"/>
      <c r="C170" s="225"/>
      <c r="D170" s="225"/>
      <c r="E170" s="225"/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</row>
    <row r="171" spans="2:17" ht="18" customHeight="1" x14ac:dyDescent="0.2">
      <c r="B171" s="225"/>
      <c r="C171" s="225"/>
      <c r="D171" s="225"/>
      <c r="E171" s="225"/>
      <c r="F171" s="225"/>
      <c r="G171" s="225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</row>
    <row r="172" spans="2:17" ht="18" customHeight="1" x14ac:dyDescent="0.2">
      <c r="B172" s="225"/>
      <c r="C172" s="225"/>
      <c r="D172" s="225"/>
      <c r="E172" s="225"/>
      <c r="F172" s="225"/>
      <c r="G172" s="225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</row>
    <row r="173" spans="2:17" ht="18" customHeight="1" x14ac:dyDescent="0.2">
      <c r="B173" s="225"/>
      <c r="C173" s="225"/>
      <c r="D173" s="225"/>
      <c r="E173" s="225"/>
      <c r="F173" s="225"/>
      <c r="G173" s="225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</row>
    <row r="174" spans="2:17" ht="18" customHeight="1" x14ac:dyDescent="0.2">
      <c r="B174" s="225"/>
      <c r="C174" s="225"/>
      <c r="D174" s="225"/>
      <c r="E174" s="225"/>
      <c r="F174" s="225"/>
      <c r="G174" s="225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</row>
    <row r="175" spans="2:17" ht="18" customHeight="1" x14ac:dyDescent="0.2">
      <c r="B175" s="225"/>
      <c r="C175" s="225"/>
      <c r="D175" s="225"/>
      <c r="E175" s="225"/>
      <c r="F175" s="225"/>
      <c r="G175" s="225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</row>
    <row r="176" spans="2:17" ht="18" customHeight="1" x14ac:dyDescent="0.2">
      <c r="B176" s="225"/>
      <c r="C176" s="225"/>
      <c r="D176" s="225"/>
      <c r="E176" s="225"/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</row>
    <row r="177" spans="2:17" ht="18" customHeight="1" x14ac:dyDescent="0.2">
      <c r="B177" s="225"/>
      <c r="C177" s="225"/>
      <c r="D177" s="225"/>
      <c r="E177" s="225"/>
      <c r="F177" s="225"/>
      <c r="G177" s="225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</row>
    <row r="178" spans="2:17" ht="18" customHeight="1" x14ac:dyDescent="0.2">
      <c r="B178" s="225"/>
      <c r="C178" s="225"/>
      <c r="D178" s="225"/>
      <c r="E178" s="225"/>
      <c r="F178" s="225"/>
      <c r="G178" s="225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</row>
    <row r="179" spans="2:17" ht="18" customHeight="1" x14ac:dyDescent="0.2">
      <c r="B179" s="225"/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</row>
    <row r="180" spans="2:17" ht="18" customHeight="1" x14ac:dyDescent="0.2">
      <c r="B180" s="225"/>
      <c r="C180" s="225"/>
      <c r="D180" s="225"/>
      <c r="E180" s="225"/>
      <c r="F180" s="225"/>
      <c r="G180" s="225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</row>
    <row r="181" spans="2:17" ht="18" customHeight="1" x14ac:dyDescent="0.2">
      <c r="B181" s="225"/>
      <c r="C181" s="225"/>
      <c r="D181" s="225"/>
      <c r="E181" s="225"/>
      <c r="F181" s="225"/>
      <c r="G181" s="225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</row>
    <row r="182" spans="2:17" ht="18" customHeight="1" x14ac:dyDescent="0.2">
      <c r="B182" s="225"/>
      <c r="C182" s="225"/>
      <c r="D182" s="225"/>
      <c r="E182" s="225"/>
      <c r="F182" s="225"/>
      <c r="G182" s="225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</row>
    <row r="183" spans="2:17" ht="18" customHeight="1" x14ac:dyDescent="0.2">
      <c r="B183" s="225"/>
      <c r="C183" s="225"/>
      <c r="D183" s="225"/>
      <c r="E183" s="225"/>
      <c r="F183" s="225"/>
      <c r="G183" s="225"/>
      <c r="H183" s="225"/>
      <c r="I183" s="225"/>
      <c r="J183" s="225"/>
      <c r="K183" s="225"/>
      <c r="L183" s="225"/>
      <c r="M183" s="225"/>
      <c r="N183" s="225"/>
      <c r="O183" s="225"/>
      <c r="P183" s="225"/>
      <c r="Q183" s="225"/>
    </row>
    <row r="184" spans="2:17" ht="18" customHeight="1" x14ac:dyDescent="0.2">
      <c r="B184" s="225"/>
      <c r="C184" s="225"/>
      <c r="D184" s="225"/>
      <c r="E184" s="225"/>
      <c r="F184" s="225"/>
      <c r="G184" s="225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</row>
    <row r="185" spans="2:17" ht="18" customHeight="1" x14ac:dyDescent="0.2">
      <c r="B185" s="225"/>
      <c r="C185" s="225"/>
      <c r="D185" s="225"/>
      <c r="E185" s="225"/>
      <c r="F185" s="225"/>
      <c r="G185" s="225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</row>
    <row r="186" spans="2:17" ht="18" customHeight="1" x14ac:dyDescent="0.2">
      <c r="B186" s="225"/>
      <c r="C186" s="225"/>
      <c r="D186" s="225"/>
      <c r="E186" s="225"/>
      <c r="F186" s="225"/>
      <c r="G186" s="225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</row>
    <row r="187" spans="2:17" ht="18" customHeight="1" x14ac:dyDescent="0.2">
      <c r="B187" s="225"/>
      <c r="C187" s="225"/>
      <c r="D187" s="225"/>
      <c r="E187" s="225"/>
      <c r="F187" s="225"/>
      <c r="G187" s="225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</row>
    <row r="188" spans="2:17" ht="18" customHeight="1" x14ac:dyDescent="0.2">
      <c r="B188" s="225"/>
      <c r="C188" s="225"/>
      <c r="D188" s="225"/>
      <c r="E188" s="225"/>
      <c r="F188" s="225"/>
      <c r="G188" s="225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</row>
    <row r="189" spans="2:17" ht="18" customHeight="1" x14ac:dyDescent="0.2">
      <c r="B189" s="225"/>
      <c r="C189" s="225"/>
      <c r="D189" s="225"/>
      <c r="E189" s="225"/>
      <c r="F189" s="225"/>
      <c r="G189" s="225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</row>
    <row r="190" spans="2:17" ht="18" customHeight="1" x14ac:dyDescent="0.2">
      <c r="B190" s="225"/>
      <c r="C190" s="225"/>
      <c r="D190" s="225"/>
      <c r="E190" s="225"/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</row>
    <row r="191" spans="2:17" ht="18" customHeight="1" x14ac:dyDescent="0.2">
      <c r="B191" s="225"/>
      <c r="C191" s="225"/>
      <c r="D191" s="225"/>
      <c r="E191" s="225"/>
      <c r="F191" s="225"/>
      <c r="G191" s="225"/>
      <c r="H191" s="225"/>
      <c r="I191" s="225"/>
      <c r="J191" s="225"/>
      <c r="K191" s="225"/>
      <c r="L191" s="225"/>
      <c r="M191" s="225"/>
      <c r="N191" s="225"/>
      <c r="O191" s="225"/>
      <c r="P191" s="225"/>
      <c r="Q191" s="225"/>
    </row>
    <row r="192" spans="2:17" ht="18" customHeight="1" x14ac:dyDescent="0.2">
      <c r="B192" s="225"/>
      <c r="C192" s="225"/>
      <c r="D192" s="225"/>
      <c r="E192" s="225"/>
      <c r="F192" s="225"/>
      <c r="G192" s="225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</row>
  </sheetData>
  <mergeCells count="232">
    <mergeCell ref="B2:Q2"/>
    <mergeCell ref="B7:E11"/>
    <mergeCell ref="F7:Q8"/>
    <mergeCell ref="F9:G11"/>
    <mergeCell ref="H9:I11"/>
    <mergeCell ref="J9:K11"/>
    <mergeCell ref="L9:M11"/>
    <mergeCell ref="N9:O11"/>
    <mergeCell ref="P9:Q11"/>
    <mergeCell ref="P12:Q12"/>
    <mergeCell ref="B13:E13"/>
    <mergeCell ref="F13:G13"/>
    <mergeCell ref="H13:I13"/>
    <mergeCell ref="J13:K13"/>
    <mergeCell ref="L13:M13"/>
    <mergeCell ref="N13:O13"/>
    <mergeCell ref="P13:Q13"/>
    <mergeCell ref="B12:E12"/>
    <mergeCell ref="F12:G12"/>
    <mergeCell ref="H12:I12"/>
    <mergeCell ref="J12:K12"/>
    <mergeCell ref="L12:M12"/>
    <mergeCell ref="N12:O12"/>
    <mergeCell ref="P14:Q14"/>
    <mergeCell ref="B15:E15"/>
    <mergeCell ref="F15:G15"/>
    <mergeCell ref="H15:I15"/>
    <mergeCell ref="J15:K15"/>
    <mergeCell ref="L15:M15"/>
    <mergeCell ref="N15:O15"/>
    <mergeCell ref="P15:Q15"/>
    <mergeCell ref="B14:E14"/>
    <mergeCell ref="F14:G14"/>
    <mergeCell ref="H14:I14"/>
    <mergeCell ref="J14:K14"/>
    <mergeCell ref="L14:M14"/>
    <mergeCell ref="N14:O14"/>
    <mergeCell ref="P16:Q16"/>
    <mergeCell ref="B17:E17"/>
    <mergeCell ref="F17:G17"/>
    <mergeCell ref="H17:I17"/>
    <mergeCell ref="J17:K17"/>
    <mergeCell ref="L17:M17"/>
    <mergeCell ref="N17:O17"/>
    <mergeCell ref="P17:Q17"/>
    <mergeCell ref="B16:E16"/>
    <mergeCell ref="F16:G16"/>
    <mergeCell ref="H16:I16"/>
    <mergeCell ref="J16:K16"/>
    <mergeCell ref="L16:M16"/>
    <mergeCell ref="N16:O16"/>
    <mergeCell ref="P18:Q18"/>
    <mergeCell ref="B19:E19"/>
    <mergeCell ref="F19:G19"/>
    <mergeCell ref="H19:I19"/>
    <mergeCell ref="J19:K19"/>
    <mergeCell ref="L19:M19"/>
    <mergeCell ref="N19:O19"/>
    <mergeCell ref="P19:Q19"/>
    <mergeCell ref="B18:E18"/>
    <mergeCell ref="F18:G18"/>
    <mergeCell ref="H18:I18"/>
    <mergeCell ref="J18:K18"/>
    <mergeCell ref="L18:M18"/>
    <mergeCell ref="N18:O18"/>
    <mergeCell ref="P20:Q20"/>
    <mergeCell ref="B21:E21"/>
    <mergeCell ref="F21:G21"/>
    <mergeCell ref="H21:I21"/>
    <mergeCell ref="J21:K21"/>
    <mergeCell ref="L21:M21"/>
    <mergeCell ref="N21:O21"/>
    <mergeCell ref="P21:Q21"/>
    <mergeCell ref="B20:E20"/>
    <mergeCell ref="F20:G20"/>
    <mergeCell ref="H20:I20"/>
    <mergeCell ref="J20:K20"/>
    <mergeCell ref="L20:M20"/>
    <mergeCell ref="N20:O20"/>
    <mergeCell ref="P22:Q22"/>
    <mergeCell ref="B23:E23"/>
    <mergeCell ref="F23:G23"/>
    <mergeCell ref="H23:I23"/>
    <mergeCell ref="J23:K23"/>
    <mergeCell ref="L23:M23"/>
    <mergeCell ref="N23:O23"/>
    <mergeCell ref="P23:Q23"/>
    <mergeCell ref="B22:E22"/>
    <mergeCell ref="F22:G22"/>
    <mergeCell ref="H22:I22"/>
    <mergeCell ref="J22:K22"/>
    <mergeCell ref="L22:M22"/>
    <mergeCell ref="N22:O22"/>
    <mergeCell ref="P24:Q24"/>
    <mergeCell ref="B25:E25"/>
    <mergeCell ref="F25:G25"/>
    <mergeCell ref="H25:I25"/>
    <mergeCell ref="J25:K25"/>
    <mergeCell ref="L25:M25"/>
    <mergeCell ref="N25:O25"/>
    <mergeCell ref="P25:Q25"/>
    <mergeCell ref="B24:E24"/>
    <mergeCell ref="F24:G24"/>
    <mergeCell ref="H24:I24"/>
    <mergeCell ref="J24:K24"/>
    <mergeCell ref="L24:M24"/>
    <mergeCell ref="N24:O24"/>
    <mergeCell ref="P26:Q26"/>
    <mergeCell ref="B27:E27"/>
    <mergeCell ref="F27:G27"/>
    <mergeCell ref="H27:I27"/>
    <mergeCell ref="J27:K27"/>
    <mergeCell ref="L27:M27"/>
    <mergeCell ref="N27:O27"/>
    <mergeCell ref="P27:Q27"/>
    <mergeCell ref="B26:E26"/>
    <mergeCell ref="F26:G26"/>
    <mergeCell ref="H26:I26"/>
    <mergeCell ref="J26:K26"/>
    <mergeCell ref="L26:M26"/>
    <mergeCell ref="N26:O26"/>
    <mergeCell ref="P28:Q28"/>
    <mergeCell ref="B29:E29"/>
    <mergeCell ref="F29:G29"/>
    <mergeCell ref="H29:I29"/>
    <mergeCell ref="J29:K29"/>
    <mergeCell ref="L29:M29"/>
    <mergeCell ref="N29:O29"/>
    <mergeCell ref="P29:Q29"/>
    <mergeCell ref="B28:E28"/>
    <mergeCell ref="F28:G28"/>
    <mergeCell ref="H28:I28"/>
    <mergeCell ref="J28:K28"/>
    <mergeCell ref="L28:M28"/>
    <mergeCell ref="N28:O28"/>
    <mergeCell ref="P30:Q30"/>
    <mergeCell ref="B67:C71"/>
    <mergeCell ref="D67:G68"/>
    <mergeCell ref="H67:Q67"/>
    <mergeCell ref="H68:J68"/>
    <mergeCell ref="K68:M68"/>
    <mergeCell ref="N68:Q68"/>
    <mergeCell ref="D69:E71"/>
    <mergeCell ref="F69:F71"/>
    <mergeCell ref="G69:G71"/>
    <mergeCell ref="B30:E30"/>
    <mergeCell ref="F30:G30"/>
    <mergeCell ref="H30:I30"/>
    <mergeCell ref="J30:K30"/>
    <mergeCell ref="L30:M30"/>
    <mergeCell ref="N30:O30"/>
    <mergeCell ref="H69:I71"/>
    <mergeCell ref="J69:J71"/>
    <mergeCell ref="K69:L71"/>
    <mergeCell ref="M69:M71"/>
    <mergeCell ref="N69:O69"/>
    <mergeCell ref="P69:Q69"/>
    <mergeCell ref="N70:N71"/>
    <mergeCell ref="O70:O71"/>
    <mergeCell ref="P70:P71"/>
    <mergeCell ref="Q70:Q71"/>
    <mergeCell ref="B74:C74"/>
    <mergeCell ref="D74:E74"/>
    <mergeCell ref="H74:I74"/>
    <mergeCell ref="K74:L74"/>
    <mergeCell ref="D75:E75"/>
    <mergeCell ref="H75:I75"/>
    <mergeCell ref="K75:L75"/>
    <mergeCell ref="B72:C72"/>
    <mergeCell ref="D72:E72"/>
    <mergeCell ref="H72:I72"/>
    <mergeCell ref="K72:L72"/>
    <mergeCell ref="B73:C73"/>
    <mergeCell ref="D73:E73"/>
    <mergeCell ref="H73:I73"/>
    <mergeCell ref="K73:L73"/>
    <mergeCell ref="D78:E78"/>
    <mergeCell ref="H78:I78"/>
    <mergeCell ref="K78:L78"/>
    <mergeCell ref="D79:E79"/>
    <mergeCell ref="H79:I79"/>
    <mergeCell ref="K79:L79"/>
    <mergeCell ref="D76:E76"/>
    <mergeCell ref="H76:I76"/>
    <mergeCell ref="K76:L76"/>
    <mergeCell ref="D77:E77"/>
    <mergeCell ref="H77:I77"/>
    <mergeCell ref="K77:L77"/>
    <mergeCell ref="D82:E82"/>
    <mergeCell ref="H82:I82"/>
    <mergeCell ref="K82:L82"/>
    <mergeCell ref="D83:E83"/>
    <mergeCell ref="H83:I83"/>
    <mergeCell ref="K83:L83"/>
    <mergeCell ref="D80:E80"/>
    <mergeCell ref="H80:I80"/>
    <mergeCell ref="K80:L80"/>
    <mergeCell ref="D81:E81"/>
    <mergeCell ref="H81:I81"/>
    <mergeCell ref="K81:L81"/>
    <mergeCell ref="D86:E86"/>
    <mergeCell ref="H86:I86"/>
    <mergeCell ref="K86:L86"/>
    <mergeCell ref="D87:E87"/>
    <mergeCell ref="H87:I87"/>
    <mergeCell ref="K87:L87"/>
    <mergeCell ref="D84:E84"/>
    <mergeCell ref="H84:I84"/>
    <mergeCell ref="K84:L84"/>
    <mergeCell ref="D85:E85"/>
    <mergeCell ref="H85:I85"/>
    <mergeCell ref="K85:L85"/>
    <mergeCell ref="B100:Q100"/>
    <mergeCell ref="D90:E90"/>
    <mergeCell ref="H90:I90"/>
    <mergeCell ref="K90:L90"/>
    <mergeCell ref="D91:E91"/>
    <mergeCell ref="D94:E94"/>
    <mergeCell ref="H94:I94"/>
    <mergeCell ref="K94:L94"/>
    <mergeCell ref="D88:E88"/>
    <mergeCell ref="H88:I88"/>
    <mergeCell ref="K88:L88"/>
    <mergeCell ref="D89:E89"/>
    <mergeCell ref="H89:I89"/>
    <mergeCell ref="K89:L89"/>
    <mergeCell ref="H91:I91"/>
    <mergeCell ref="K91:L91"/>
    <mergeCell ref="D92:E92"/>
    <mergeCell ref="D93:E93"/>
    <mergeCell ref="H92:I92"/>
    <mergeCell ref="K92:L92"/>
  </mergeCells>
  <hyperlinks>
    <hyperlink ref="S4" location="Índice!A1" display="Índice" xr:uid="{00000000-0004-0000-0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S122"/>
  <sheetViews>
    <sheetView view="pageBreakPreview" topLeftCell="A76" zoomScale="65" zoomScaleNormal="75" zoomScaleSheetLayoutView="65" workbookViewId="0">
      <selection activeCell="M94" sqref="M94:N94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6.7109375" style="9" customWidth="1"/>
    <col min="5" max="7" width="15.7109375" style="9" customWidth="1"/>
    <col min="8" max="8" width="17.7109375" style="9" customWidth="1"/>
    <col min="9" max="9" width="15.7109375" style="9" customWidth="1"/>
    <col min="10" max="10" width="11" style="9" customWidth="1"/>
    <col min="11" max="11" width="15.7109375" style="9" customWidth="1"/>
    <col min="12" max="12" width="5.7109375" style="9" customWidth="1"/>
    <col min="13" max="13" width="14.7109375" style="9" customWidth="1"/>
    <col min="14" max="14" width="10.7109375" style="9" customWidth="1"/>
    <col min="15" max="15" width="15.7109375" style="9" customWidth="1"/>
    <col min="16" max="16" width="17.7109375" style="9" customWidth="1"/>
    <col min="17" max="16384" width="9.140625" style="9"/>
  </cols>
  <sheetData>
    <row r="1" spans="2:19" ht="26.25" customHeight="1" x14ac:dyDescent="0.35">
      <c r="B1" s="1228" t="s">
        <v>227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  <c r="M1" s="1228"/>
      <c r="N1" s="1228"/>
      <c r="O1" s="1228"/>
      <c r="P1" s="1228"/>
    </row>
    <row r="2" spans="2:19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</row>
    <row r="3" spans="2:19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84"/>
      <c r="N3" s="43"/>
      <c r="O3" s="43"/>
      <c r="P3" s="43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384"/>
      <c r="J4" s="43"/>
      <c r="K4" s="384"/>
      <c r="L4" s="384"/>
      <c r="M4" s="384"/>
      <c r="N4" s="43"/>
      <c r="O4" s="43"/>
      <c r="R4" s="1139" t="s">
        <v>0</v>
      </c>
    </row>
    <row r="5" spans="2:19" ht="18" customHeight="1" x14ac:dyDescent="0.25">
      <c r="B5" s="39" t="s">
        <v>278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19" ht="27.95" customHeight="1" x14ac:dyDescent="0.2">
      <c r="B6" s="1514"/>
      <c r="C6" s="1515"/>
      <c r="D6" s="1520" t="s">
        <v>58</v>
      </c>
      <c r="E6" s="1521"/>
      <c r="F6" s="1521"/>
      <c r="G6" s="1522"/>
      <c r="H6" s="1520" t="s">
        <v>279</v>
      </c>
      <c r="I6" s="1521"/>
      <c r="J6" s="1521"/>
      <c r="K6" s="1521"/>
      <c r="L6" s="1521"/>
      <c r="M6" s="1521"/>
      <c r="N6" s="1521"/>
      <c r="O6" s="1521"/>
      <c r="P6" s="1522"/>
    </row>
    <row r="7" spans="2:19" ht="27.95" customHeight="1" x14ac:dyDescent="0.2">
      <c r="B7" s="1516"/>
      <c r="C7" s="1517"/>
      <c r="D7" s="1523" t="s">
        <v>280</v>
      </c>
      <c r="E7" s="1524"/>
      <c r="F7" s="1524"/>
      <c r="G7" s="1524"/>
      <c r="H7" s="1524"/>
      <c r="I7" s="1524"/>
      <c r="J7" s="1524"/>
      <c r="K7" s="1524"/>
      <c r="L7" s="1524"/>
      <c r="M7" s="1524"/>
      <c r="N7" s="1525" t="s">
        <v>281</v>
      </c>
      <c r="O7" s="1526"/>
      <c r="P7" s="1527"/>
    </row>
    <row r="8" spans="2:19" ht="27.95" customHeight="1" x14ac:dyDescent="0.2">
      <c r="B8" s="1516"/>
      <c r="C8" s="1517"/>
      <c r="D8" s="1531" t="s">
        <v>58</v>
      </c>
      <c r="E8" s="1531"/>
      <c r="F8" s="1215" t="s">
        <v>282</v>
      </c>
      <c r="G8" s="1215"/>
      <c r="H8" s="1531" t="s">
        <v>58</v>
      </c>
      <c r="I8" s="1531"/>
      <c r="J8" s="1510" t="s">
        <v>282</v>
      </c>
      <c r="K8" s="1511"/>
      <c r="L8" s="1511"/>
      <c r="M8" s="1511"/>
      <c r="N8" s="1528"/>
      <c r="O8" s="1529"/>
      <c r="P8" s="1530"/>
    </row>
    <row r="9" spans="2:19" ht="27.95" customHeight="1" x14ac:dyDescent="0.2">
      <c r="B9" s="1518"/>
      <c r="C9" s="1519"/>
      <c r="D9" s="385" t="s">
        <v>273</v>
      </c>
      <c r="E9" s="386" t="s">
        <v>59</v>
      </c>
      <c r="F9" s="385" t="s">
        <v>273</v>
      </c>
      <c r="G9" s="386" t="s">
        <v>59</v>
      </c>
      <c r="H9" s="385" t="s">
        <v>273</v>
      </c>
      <c r="I9" s="386" t="s">
        <v>59</v>
      </c>
      <c r="J9" s="1512" t="s">
        <v>273</v>
      </c>
      <c r="K9" s="1512"/>
      <c r="L9" s="1513" t="s">
        <v>59</v>
      </c>
      <c r="M9" s="1513"/>
      <c r="N9" s="1512" t="s">
        <v>273</v>
      </c>
      <c r="O9" s="1512"/>
      <c r="P9" s="386" t="s">
        <v>59</v>
      </c>
    </row>
    <row r="10" spans="2:19" ht="24" customHeight="1" x14ac:dyDescent="0.2">
      <c r="B10" s="1181">
        <v>2020</v>
      </c>
      <c r="C10" s="1181"/>
      <c r="D10" s="50">
        <v>14732</v>
      </c>
      <c r="E10" s="48">
        <v>7.7767210476260118</v>
      </c>
      <c r="F10" s="129">
        <v>10500</v>
      </c>
      <c r="G10" s="129">
        <v>11.217032094057844</v>
      </c>
      <c r="H10" s="50">
        <v>11596</v>
      </c>
      <c r="I10" s="48">
        <v>12.999415318651341</v>
      </c>
      <c r="J10" s="1508">
        <v>8526</v>
      </c>
      <c r="K10" s="1508"/>
      <c r="L10" s="1509">
        <v>16.459500068296684</v>
      </c>
      <c r="M10" s="1509"/>
      <c r="N10" s="1241">
        <v>16914</v>
      </c>
      <c r="O10" s="1242"/>
      <c r="P10" s="129">
        <v>34.334048129616399</v>
      </c>
    </row>
    <row r="11" spans="2:19" ht="24" customHeight="1" x14ac:dyDescent="0.2">
      <c r="B11" s="1181">
        <v>2021</v>
      </c>
      <c r="C11" s="1181"/>
      <c r="D11" s="50">
        <v>15262</v>
      </c>
      <c r="E11" s="48">
        <v>3.5976106434971511</v>
      </c>
      <c r="F11" s="129">
        <v>10989</v>
      </c>
      <c r="G11" s="129">
        <v>4.6571428571428486</v>
      </c>
      <c r="H11" s="50">
        <v>12250</v>
      </c>
      <c r="I11" s="48">
        <v>5.6398758192480081</v>
      </c>
      <c r="J11" s="1508">
        <v>9138</v>
      </c>
      <c r="K11" s="1508"/>
      <c r="L11" s="1509">
        <v>7.178043631245612</v>
      </c>
      <c r="M11" s="1509"/>
      <c r="N11" s="1241">
        <v>19081</v>
      </c>
      <c r="O11" s="1242"/>
      <c r="P11" s="129">
        <v>12.811871822159148</v>
      </c>
    </row>
    <row r="12" spans="2:19" ht="24" customHeight="1" x14ac:dyDescent="0.2">
      <c r="B12" s="1181">
        <v>2022</v>
      </c>
      <c r="C12" s="1181"/>
      <c r="D12" s="50">
        <v>14771</v>
      </c>
      <c r="E12" s="48">
        <v>-3.2171406106670131</v>
      </c>
      <c r="F12" s="129">
        <v>11091</v>
      </c>
      <c r="G12" s="129">
        <v>0.92820092820091737</v>
      </c>
      <c r="H12" s="50">
        <v>12056</v>
      </c>
      <c r="I12" s="48">
        <v>-1.5836734693877585</v>
      </c>
      <c r="J12" s="1508">
        <v>9345</v>
      </c>
      <c r="K12" s="1508"/>
      <c r="L12" s="1509">
        <v>2.2652659225213423</v>
      </c>
      <c r="M12" s="1509"/>
      <c r="N12" s="1241">
        <v>19742</v>
      </c>
      <c r="O12" s="1242"/>
      <c r="P12" s="129">
        <v>3.4641790262564864</v>
      </c>
    </row>
    <row r="13" spans="2:19" ht="24" customHeight="1" x14ac:dyDescent="0.2">
      <c r="B13" s="51"/>
      <c r="C13" s="51"/>
      <c r="D13" s="56"/>
      <c r="E13" s="54"/>
      <c r="F13" s="135"/>
      <c r="G13" s="135"/>
      <c r="H13" s="56"/>
      <c r="I13" s="54"/>
      <c r="J13" s="97"/>
      <c r="K13" s="97"/>
      <c r="L13" s="135"/>
      <c r="M13" s="135"/>
      <c r="N13" s="96"/>
      <c r="O13" s="97"/>
      <c r="P13" s="135"/>
    </row>
    <row r="14" spans="2:19" ht="24" customHeight="1" x14ac:dyDescent="0.2">
      <c r="B14" s="255">
        <v>19</v>
      </c>
      <c r="C14" s="256" t="s">
        <v>175</v>
      </c>
      <c r="D14" s="268">
        <v>3357</v>
      </c>
      <c r="E14" s="270">
        <v>16.887186629526461</v>
      </c>
      <c r="F14" s="269">
        <v>2310</v>
      </c>
      <c r="G14" s="269">
        <v>15.269461077844305</v>
      </c>
      <c r="H14" s="268">
        <v>2556</v>
      </c>
      <c r="I14" s="270">
        <v>19.550982226379787</v>
      </c>
      <c r="J14" s="1506">
        <v>1790</v>
      </c>
      <c r="K14" s="1506"/>
      <c r="L14" s="1396">
        <v>15.558424790187209</v>
      </c>
      <c r="M14" s="1396"/>
      <c r="N14" s="1507">
        <v>2906</v>
      </c>
      <c r="O14" s="1506"/>
      <c r="P14" s="269">
        <v>21.589958158995827</v>
      </c>
    </row>
    <row r="15" spans="2:19" ht="24" customHeight="1" x14ac:dyDescent="0.2">
      <c r="B15" s="57"/>
      <c r="C15" s="58" t="s">
        <v>176</v>
      </c>
      <c r="D15" s="61">
        <v>3331</v>
      </c>
      <c r="E15" s="100">
        <v>8.501628664495108</v>
      </c>
      <c r="F15" s="139">
        <v>2330</v>
      </c>
      <c r="G15" s="139">
        <v>12.235067437379566</v>
      </c>
      <c r="H15" s="61">
        <v>2507</v>
      </c>
      <c r="I15" s="100">
        <v>9.4281972937581884</v>
      </c>
      <c r="J15" s="1225">
        <v>1814</v>
      </c>
      <c r="K15" s="1225"/>
      <c r="L15" s="1394">
        <v>13.304184884447224</v>
      </c>
      <c r="M15" s="1394"/>
      <c r="N15" s="1224">
        <v>3012</v>
      </c>
      <c r="O15" s="1225"/>
      <c r="P15" s="139">
        <v>16.8800931315483</v>
      </c>
    </row>
    <row r="16" spans="2:19" ht="24" customHeight="1" x14ac:dyDescent="0.2">
      <c r="B16" s="57"/>
      <c r="C16" s="58" t="s">
        <v>177</v>
      </c>
      <c r="D16" s="61">
        <v>3491</v>
      </c>
      <c r="E16" s="100">
        <v>9.1278524538918493</v>
      </c>
      <c r="F16" s="139">
        <v>2434</v>
      </c>
      <c r="G16" s="139">
        <v>9.245960502692995</v>
      </c>
      <c r="H16" s="61">
        <v>2593</v>
      </c>
      <c r="I16" s="100">
        <v>7.5933609958506176</v>
      </c>
      <c r="J16" s="1225">
        <v>1878</v>
      </c>
      <c r="K16" s="1225"/>
      <c r="L16" s="1394">
        <v>9.0592334494773432</v>
      </c>
      <c r="M16" s="1394"/>
      <c r="N16" s="1224">
        <v>3298</v>
      </c>
      <c r="O16" s="1225"/>
      <c r="P16" s="139">
        <v>10.374832663989286</v>
      </c>
    </row>
    <row r="17" spans="2:16" ht="24" customHeight="1" x14ac:dyDescent="0.2">
      <c r="B17" s="57"/>
      <c r="C17" s="58" t="s">
        <v>174</v>
      </c>
      <c r="D17" s="61">
        <v>3490</v>
      </c>
      <c r="E17" s="100">
        <v>9.8866498740554078</v>
      </c>
      <c r="F17" s="139">
        <v>2367</v>
      </c>
      <c r="G17" s="139">
        <v>8.2799634034766747</v>
      </c>
      <c r="H17" s="61">
        <v>2606</v>
      </c>
      <c r="I17" s="100">
        <v>9.2662473794549172</v>
      </c>
      <c r="J17" s="1225">
        <v>1839</v>
      </c>
      <c r="K17" s="1225"/>
      <c r="L17" s="1394">
        <v>10.384153661464591</v>
      </c>
      <c r="M17" s="1394"/>
      <c r="N17" s="1224">
        <v>3375</v>
      </c>
      <c r="O17" s="1225"/>
      <c r="P17" s="139">
        <v>26.309880239520965</v>
      </c>
    </row>
    <row r="18" spans="2:16" ht="24" customHeight="1" x14ac:dyDescent="0.2">
      <c r="B18" s="255">
        <v>20</v>
      </c>
      <c r="C18" s="256" t="s">
        <v>175</v>
      </c>
      <c r="D18" s="268">
        <v>3570</v>
      </c>
      <c r="E18" s="270">
        <v>6.3449508489722861</v>
      </c>
      <c r="F18" s="269">
        <v>2506</v>
      </c>
      <c r="G18" s="269">
        <v>8.4848484848484951</v>
      </c>
      <c r="H18" s="268">
        <v>2739</v>
      </c>
      <c r="I18" s="270">
        <v>7.1596244131455489</v>
      </c>
      <c r="J18" s="1506">
        <v>1982</v>
      </c>
      <c r="K18" s="1506"/>
      <c r="L18" s="1396">
        <v>10.726256983240233</v>
      </c>
      <c r="M18" s="1396"/>
      <c r="N18" s="1507">
        <v>3861</v>
      </c>
      <c r="O18" s="1506"/>
      <c r="P18" s="269">
        <v>32.86304198210599</v>
      </c>
    </row>
    <row r="19" spans="2:16" ht="24" customHeight="1" x14ac:dyDescent="0.2">
      <c r="B19" s="57"/>
      <c r="C19" s="58" t="s">
        <v>176</v>
      </c>
      <c r="D19" s="61">
        <v>3585</v>
      </c>
      <c r="E19" s="100">
        <v>7.6253377364154939</v>
      </c>
      <c r="F19" s="139">
        <v>2610</v>
      </c>
      <c r="G19" s="139">
        <v>12.017167381974247</v>
      </c>
      <c r="H19" s="61">
        <v>2850</v>
      </c>
      <c r="I19" s="100">
        <v>13.681691264459506</v>
      </c>
      <c r="J19" s="1225">
        <v>2149</v>
      </c>
      <c r="K19" s="1225"/>
      <c r="L19" s="1394">
        <v>18.467475192943759</v>
      </c>
      <c r="M19" s="1394"/>
      <c r="N19" s="1224">
        <v>4400</v>
      </c>
      <c r="O19" s="1225"/>
      <c r="P19" s="139">
        <v>46.082337317397084</v>
      </c>
    </row>
    <row r="20" spans="2:16" ht="24" customHeight="1" x14ac:dyDescent="0.2">
      <c r="B20" s="57"/>
      <c r="C20" s="58" t="s">
        <v>177</v>
      </c>
      <c r="D20" s="61">
        <v>3754</v>
      </c>
      <c r="E20" s="100">
        <v>7.533657977656838</v>
      </c>
      <c r="F20" s="139">
        <v>2629</v>
      </c>
      <c r="G20" s="139">
        <v>8.0115036976170941</v>
      </c>
      <c r="H20" s="61">
        <v>2986</v>
      </c>
      <c r="I20" s="100">
        <v>15.156189741612035</v>
      </c>
      <c r="J20" s="1225">
        <v>2148</v>
      </c>
      <c r="K20" s="1225"/>
      <c r="L20" s="1394">
        <v>14.376996805111819</v>
      </c>
      <c r="M20" s="1394"/>
      <c r="N20" s="1224">
        <v>4210</v>
      </c>
      <c r="O20" s="1225"/>
      <c r="P20" s="139">
        <v>27.653123104912058</v>
      </c>
    </row>
    <row r="21" spans="2:16" ht="24" customHeight="1" x14ac:dyDescent="0.2">
      <c r="B21" s="57"/>
      <c r="C21" s="58" t="s">
        <v>174</v>
      </c>
      <c r="D21" s="61">
        <v>3823</v>
      </c>
      <c r="E21" s="100">
        <v>9.5415472779369672</v>
      </c>
      <c r="F21" s="139">
        <v>2755</v>
      </c>
      <c r="G21" s="139">
        <v>16.392057456696229</v>
      </c>
      <c r="H21" s="61">
        <v>3021</v>
      </c>
      <c r="I21" s="100">
        <v>15.924788948580204</v>
      </c>
      <c r="J21" s="1225">
        <v>2247</v>
      </c>
      <c r="K21" s="1225"/>
      <c r="L21" s="1394">
        <v>22.185970636215323</v>
      </c>
      <c r="M21" s="1394"/>
      <c r="N21" s="1224">
        <v>4443</v>
      </c>
      <c r="O21" s="1225"/>
      <c r="P21" s="139">
        <v>31.644444444444453</v>
      </c>
    </row>
    <row r="22" spans="2:16" ht="24" customHeight="1" x14ac:dyDescent="0.2">
      <c r="B22" s="255">
        <v>21</v>
      </c>
      <c r="C22" s="256" t="s">
        <v>175</v>
      </c>
      <c r="D22" s="268">
        <v>3802</v>
      </c>
      <c r="E22" s="270">
        <v>6.4985994397759095</v>
      </c>
      <c r="F22" s="269">
        <v>2766</v>
      </c>
      <c r="G22" s="269">
        <v>10.375099760574624</v>
      </c>
      <c r="H22" s="268">
        <v>3058</v>
      </c>
      <c r="I22" s="270">
        <v>11.646586345381515</v>
      </c>
      <c r="J22" s="1506">
        <v>2304</v>
      </c>
      <c r="K22" s="1506"/>
      <c r="L22" s="1396">
        <v>16.246215943491428</v>
      </c>
      <c r="M22" s="1396"/>
      <c r="N22" s="1507">
        <v>4738</v>
      </c>
      <c r="O22" s="1506"/>
      <c r="P22" s="269">
        <v>22.714322714322719</v>
      </c>
    </row>
    <row r="23" spans="2:16" ht="24" customHeight="1" x14ac:dyDescent="0.2">
      <c r="B23" s="57"/>
      <c r="C23" s="58" t="s">
        <v>176</v>
      </c>
      <c r="D23" s="61">
        <v>3746</v>
      </c>
      <c r="E23" s="100">
        <v>4.4909344490934533</v>
      </c>
      <c r="F23" s="139">
        <v>2732</v>
      </c>
      <c r="G23" s="139">
        <v>4.6743295019157083</v>
      </c>
      <c r="H23" s="61">
        <v>3008</v>
      </c>
      <c r="I23" s="100">
        <v>5.5438596491228065</v>
      </c>
      <c r="J23" s="1225">
        <v>2275</v>
      </c>
      <c r="K23" s="1225"/>
      <c r="L23" s="1394">
        <v>5.8631921824104261</v>
      </c>
      <c r="M23" s="1394"/>
      <c r="N23" s="1224">
        <v>4605</v>
      </c>
      <c r="O23" s="1225"/>
      <c r="P23" s="139">
        <v>4.6590909090909127</v>
      </c>
    </row>
    <row r="24" spans="2:16" ht="24" customHeight="1" x14ac:dyDescent="0.2">
      <c r="B24" s="57"/>
      <c r="C24" s="58" t="s">
        <v>177</v>
      </c>
      <c r="D24" s="61">
        <v>3813</v>
      </c>
      <c r="E24" s="100">
        <v>1.5716568993074054</v>
      </c>
      <c r="F24" s="139">
        <v>2747</v>
      </c>
      <c r="G24" s="139">
        <v>4.4883986306580415</v>
      </c>
      <c r="H24" s="61">
        <v>3045</v>
      </c>
      <c r="I24" s="100">
        <v>1.9758874748827759</v>
      </c>
      <c r="J24" s="1225">
        <v>2268</v>
      </c>
      <c r="K24" s="1225"/>
      <c r="L24" s="1394">
        <v>5.5865921787709549</v>
      </c>
      <c r="M24" s="1394"/>
      <c r="N24" s="1224">
        <v>4881</v>
      </c>
      <c r="O24" s="1225"/>
      <c r="P24" s="139">
        <v>15.938242280285042</v>
      </c>
    </row>
    <row r="25" spans="2:16" ht="24" customHeight="1" x14ac:dyDescent="0.2">
      <c r="B25" s="57"/>
      <c r="C25" s="58" t="s">
        <v>174</v>
      </c>
      <c r="D25" s="61">
        <v>3901</v>
      </c>
      <c r="E25" s="100">
        <v>2.0402825006539338</v>
      </c>
      <c r="F25" s="139">
        <v>2744</v>
      </c>
      <c r="G25" s="139">
        <v>-0.39927404718693715</v>
      </c>
      <c r="H25" s="61">
        <v>3139</v>
      </c>
      <c r="I25" s="100">
        <v>3.9059913935782786</v>
      </c>
      <c r="J25" s="1225">
        <v>2291</v>
      </c>
      <c r="K25" s="1225"/>
      <c r="L25" s="1394">
        <v>1.9581664441477464</v>
      </c>
      <c r="M25" s="1394"/>
      <c r="N25" s="1224">
        <v>4857</v>
      </c>
      <c r="O25" s="1225"/>
      <c r="P25" s="139">
        <v>9.3180283592167346</v>
      </c>
    </row>
    <row r="26" spans="2:16" ht="24" customHeight="1" x14ac:dyDescent="0.2">
      <c r="B26" s="255">
        <v>22</v>
      </c>
      <c r="C26" s="256" t="s">
        <v>175</v>
      </c>
      <c r="D26" s="268">
        <v>3782</v>
      </c>
      <c r="E26" s="270">
        <v>-0.52603892688058984</v>
      </c>
      <c r="F26" s="269">
        <v>2821</v>
      </c>
      <c r="G26" s="269">
        <v>1.988430947216191</v>
      </c>
      <c r="H26" s="268">
        <v>3068</v>
      </c>
      <c r="I26" s="270">
        <v>0.32701111837802888</v>
      </c>
      <c r="J26" s="1506">
        <v>2358</v>
      </c>
      <c r="K26" s="1506"/>
      <c r="L26" s="1396">
        <v>2.34375</v>
      </c>
      <c r="M26" s="1396"/>
      <c r="N26" s="1507">
        <v>4423</v>
      </c>
      <c r="O26" s="1506"/>
      <c r="P26" s="269">
        <v>-6.6483748417053619</v>
      </c>
    </row>
    <row r="27" spans="2:16" ht="24" customHeight="1" x14ac:dyDescent="0.2">
      <c r="B27" s="57"/>
      <c r="C27" s="58" t="s">
        <v>176</v>
      </c>
      <c r="D27" s="61">
        <v>3563</v>
      </c>
      <c r="E27" s="100">
        <v>-4.8852108916177306</v>
      </c>
      <c r="F27" s="139">
        <v>2673</v>
      </c>
      <c r="G27" s="139">
        <v>-2.1595900439238647</v>
      </c>
      <c r="H27" s="61">
        <v>2938</v>
      </c>
      <c r="I27" s="100">
        <v>-2.3271276595744683</v>
      </c>
      <c r="J27" s="1225">
        <v>2275</v>
      </c>
      <c r="K27" s="1225"/>
      <c r="L27" s="1394">
        <v>0</v>
      </c>
      <c r="M27" s="1394"/>
      <c r="N27" s="1224">
        <v>4830</v>
      </c>
      <c r="O27" s="1225"/>
      <c r="P27" s="139">
        <v>4.8859934853420217</v>
      </c>
    </row>
    <row r="28" spans="2:16" ht="24" customHeight="1" x14ac:dyDescent="0.2">
      <c r="B28" s="57"/>
      <c r="C28" s="58" t="s">
        <v>177</v>
      </c>
      <c r="D28" s="61">
        <v>3685</v>
      </c>
      <c r="E28" s="100">
        <v>-3.3569367951744034</v>
      </c>
      <c r="F28" s="139">
        <v>2759</v>
      </c>
      <c r="G28" s="139">
        <v>0.43684018929741608</v>
      </c>
      <c r="H28" s="61">
        <v>3005</v>
      </c>
      <c r="I28" s="100">
        <v>-1.3136288998357948</v>
      </c>
      <c r="J28" s="1225">
        <v>2330</v>
      </c>
      <c r="K28" s="1225"/>
      <c r="L28" s="1394">
        <v>2.733686067019403</v>
      </c>
      <c r="M28" s="1394"/>
      <c r="N28" s="1224">
        <v>5198</v>
      </c>
      <c r="O28" s="1225"/>
      <c r="P28" s="139">
        <v>6.4945707846752798</v>
      </c>
    </row>
    <row r="29" spans="2:16" ht="24" customHeight="1" x14ac:dyDescent="0.2">
      <c r="B29" s="57"/>
      <c r="C29" s="58" t="s">
        <v>174</v>
      </c>
      <c r="D29" s="61">
        <v>3741</v>
      </c>
      <c r="E29" s="100">
        <v>-4.1015124327095638</v>
      </c>
      <c r="F29" s="139">
        <v>2838</v>
      </c>
      <c r="G29" s="139">
        <v>3.4256559766763894</v>
      </c>
      <c r="H29" s="61">
        <v>3045</v>
      </c>
      <c r="I29" s="100">
        <v>-2.9945842625039854</v>
      </c>
      <c r="J29" s="1225">
        <v>2382</v>
      </c>
      <c r="K29" s="1225"/>
      <c r="L29" s="1394">
        <v>3.9720646006110805</v>
      </c>
      <c r="M29" s="1394"/>
      <c r="N29" s="1224">
        <v>5291</v>
      </c>
      <c r="O29" s="1225"/>
      <c r="P29" s="139">
        <v>8.9355569281449387</v>
      </c>
    </row>
    <row r="30" spans="2:16" ht="2.1" customHeight="1" x14ac:dyDescent="0.2">
      <c r="B30" s="143"/>
      <c r="C30" s="143"/>
      <c r="D30" s="1221"/>
      <c r="E30" s="1257"/>
      <c r="F30" s="1222"/>
      <c r="G30" s="1222"/>
      <c r="H30" s="1221"/>
      <c r="I30" s="1257"/>
      <c r="J30" s="1221"/>
      <c r="K30" s="1222"/>
      <c r="L30" s="1222"/>
      <c r="M30" s="1257"/>
      <c r="N30" s="1221"/>
      <c r="O30" s="1222"/>
      <c r="P30" s="63"/>
    </row>
    <row r="31" spans="2:16" s="69" customFormat="1" ht="18" customHeight="1" x14ac:dyDescent="0.2">
      <c r="B31" s="67" t="s">
        <v>283</v>
      </c>
      <c r="C31" s="67"/>
      <c r="F31" s="389"/>
      <c r="G31" s="389"/>
      <c r="O31" s="274"/>
    </row>
    <row r="32" spans="2:16" ht="18" customHeight="1" x14ac:dyDescent="0.2">
      <c r="B32" s="390"/>
      <c r="C32" s="92"/>
      <c r="D32" s="43"/>
      <c r="E32" s="43"/>
      <c r="F32" s="76"/>
      <c r="G32" s="76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2">
      <c r="B33" s="390"/>
      <c r="C33" s="92"/>
      <c r="D33" s="43"/>
      <c r="E33" s="43"/>
      <c r="F33" s="76"/>
      <c r="G33" s="76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2">
      <c r="B34" s="254"/>
      <c r="C34" s="92"/>
      <c r="D34" s="43"/>
      <c r="E34" s="43"/>
      <c r="F34" s="76"/>
      <c r="G34" s="76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2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0999999999999996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099999999999999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25">
      <c r="B70" s="39" t="s">
        <v>284</v>
      </c>
      <c r="C70" s="262"/>
      <c r="D70" s="263"/>
      <c r="E70" s="263"/>
      <c r="F70" s="263"/>
      <c r="G70" s="263"/>
      <c r="H70" s="263"/>
      <c r="I70" s="263"/>
      <c r="J70" s="263"/>
      <c r="K70" s="263"/>
      <c r="L70" s="263"/>
      <c r="M70" s="263"/>
      <c r="N70" s="263"/>
      <c r="O70" s="263"/>
      <c r="P70" s="263"/>
      <c r="Q70" s="263"/>
      <c r="R70" s="263"/>
      <c r="S70" s="263"/>
    </row>
    <row r="71" spans="2:19" ht="32.1" customHeight="1" x14ac:dyDescent="0.2">
      <c r="B71" s="1503"/>
      <c r="C71" s="1503"/>
      <c r="D71" s="1285" t="s">
        <v>285</v>
      </c>
      <c r="E71" s="1285"/>
      <c r="F71" s="1285"/>
      <c r="G71" s="1285"/>
      <c r="H71" s="1285"/>
      <c r="I71" s="1285"/>
      <c r="J71" s="1285" t="s">
        <v>286</v>
      </c>
      <c r="K71" s="1285"/>
      <c r="L71" s="1285"/>
      <c r="M71" s="1285"/>
      <c r="N71" s="1285"/>
      <c r="O71" s="1285"/>
      <c r="P71" s="1286"/>
    </row>
    <row r="72" spans="2:19" ht="32.1" customHeight="1" x14ac:dyDescent="0.2">
      <c r="B72" s="1503"/>
      <c r="C72" s="1503"/>
      <c r="D72" s="1269" t="s">
        <v>221</v>
      </c>
      <c r="E72" s="1269"/>
      <c r="F72" s="1269" t="s">
        <v>59</v>
      </c>
      <c r="G72" s="1269"/>
      <c r="H72" s="1269" t="s">
        <v>126</v>
      </c>
      <c r="I72" s="1269"/>
      <c r="J72" s="1504" t="s">
        <v>221</v>
      </c>
      <c r="K72" s="1505"/>
      <c r="L72" s="1268"/>
      <c r="M72" s="1269" t="s">
        <v>59</v>
      </c>
      <c r="N72" s="1269"/>
      <c r="O72" s="1269" t="s">
        <v>126</v>
      </c>
      <c r="P72" s="1269"/>
    </row>
    <row r="73" spans="2:19" ht="24" customHeight="1" x14ac:dyDescent="0.2">
      <c r="B73" s="1181">
        <v>2020</v>
      </c>
      <c r="C73" s="1181"/>
      <c r="D73" s="1253">
        <v>27578</v>
      </c>
      <c r="E73" s="1254"/>
      <c r="F73" s="1254">
        <v>-28.283143496125241</v>
      </c>
      <c r="G73" s="1254"/>
      <c r="H73" s="95"/>
      <c r="I73" s="391"/>
      <c r="J73" s="1253">
        <v>3997</v>
      </c>
      <c r="K73" s="1254"/>
      <c r="L73" s="1254"/>
      <c r="M73" s="1254">
        <v>-28.304932735426014</v>
      </c>
      <c r="N73" s="1254"/>
      <c r="O73" s="95"/>
      <c r="P73" s="95"/>
    </row>
    <row r="74" spans="2:19" ht="24" customHeight="1" x14ac:dyDescent="0.2">
      <c r="B74" s="1181">
        <v>2021</v>
      </c>
      <c r="C74" s="1181"/>
      <c r="D74" s="1253">
        <v>28790</v>
      </c>
      <c r="E74" s="1254"/>
      <c r="F74" s="1254">
        <v>4.3948074552179195</v>
      </c>
      <c r="G74" s="1254"/>
      <c r="H74" s="95"/>
      <c r="I74" s="391"/>
      <c r="J74" s="1253">
        <v>4850</v>
      </c>
      <c r="K74" s="1254"/>
      <c r="L74" s="1254"/>
      <c r="M74" s="1254">
        <v>21.341005754315745</v>
      </c>
      <c r="N74" s="1254"/>
      <c r="O74" s="95"/>
      <c r="P74" s="95"/>
    </row>
    <row r="75" spans="2:19" ht="24" customHeight="1" x14ac:dyDescent="0.2">
      <c r="B75" s="1181">
        <v>2022</v>
      </c>
      <c r="C75" s="1181"/>
      <c r="D75" s="1253">
        <v>23552</v>
      </c>
      <c r="E75" s="1254"/>
      <c r="F75" s="1254">
        <v>-18.193817297672798</v>
      </c>
      <c r="G75" s="1254"/>
      <c r="H75" s="95"/>
      <c r="I75" s="391"/>
      <c r="J75" s="1253">
        <v>5554</v>
      </c>
      <c r="K75" s="1254"/>
      <c r="L75" s="1254"/>
      <c r="M75" s="1254">
        <v>14.515463917525784</v>
      </c>
      <c r="N75" s="1254"/>
      <c r="O75" s="95"/>
      <c r="P75" s="95"/>
    </row>
    <row r="76" spans="2:19" ht="24" customHeight="1" x14ac:dyDescent="0.2">
      <c r="B76" s="1380"/>
      <c r="C76" s="1380"/>
      <c r="D76" s="1247"/>
      <c r="E76" s="1248"/>
      <c r="F76" s="1248"/>
      <c r="G76" s="1248"/>
      <c r="H76" s="1219"/>
      <c r="I76" s="1501"/>
      <c r="J76" s="1247"/>
      <c r="K76" s="1248"/>
      <c r="L76" s="1248"/>
      <c r="M76" s="1248"/>
      <c r="N76" s="1248"/>
      <c r="O76" s="1219"/>
      <c r="P76" s="1219"/>
    </row>
    <row r="77" spans="2:19" ht="24" customHeight="1" x14ac:dyDescent="0.2">
      <c r="B77" s="57">
        <v>21</v>
      </c>
      <c r="C77" s="58" t="s">
        <v>68</v>
      </c>
      <c r="D77" s="1251">
        <v>1772</v>
      </c>
      <c r="E77" s="1252"/>
      <c r="F77" s="1252">
        <v>-29.570747217806037</v>
      </c>
      <c r="G77" s="1252"/>
      <c r="H77" s="1227">
        <v>10.162667096150745</v>
      </c>
      <c r="I77" s="1502"/>
      <c r="J77" s="1251">
        <v>483</v>
      </c>
      <c r="K77" s="1252"/>
      <c r="L77" s="1252"/>
      <c r="M77" s="1252">
        <v>-31.196581196581196</v>
      </c>
      <c r="N77" s="1252"/>
      <c r="O77" s="1227">
        <v>22.874002082610211</v>
      </c>
      <c r="P77" s="1227"/>
    </row>
    <row r="78" spans="2:19" ht="24" customHeight="1" x14ac:dyDescent="0.2">
      <c r="B78" s="57"/>
      <c r="C78" s="58" t="s">
        <v>69</v>
      </c>
      <c r="D78" s="1251">
        <v>2352</v>
      </c>
      <c r="E78" s="1252"/>
      <c r="F78" s="1252">
        <v>-5.0464271295922458</v>
      </c>
      <c r="G78" s="1252"/>
      <c r="H78" s="1227">
        <v>8.3775587566338174</v>
      </c>
      <c r="I78" s="1502"/>
      <c r="J78" s="1251">
        <v>496</v>
      </c>
      <c r="K78" s="1252"/>
      <c r="L78" s="1252"/>
      <c r="M78" s="1252">
        <v>21.271393643031789</v>
      </c>
      <c r="N78" s="1252"/>
      <c r="O78" s="1227">
        <v>22.674772036474167</v>
      </c>
      <c r="P78" s="1227"/>
    </row>
    <row r="79" spans="2:19" ht="24" customHeight="1" x14ac:dyDescent="0.2">
      <c r="B79" s="57"/>
      <c r="C79" s="58" t="s">
        <v>70</v>
      </c>
      <c r="D79" s="1251">
        <v>2637</v>
      </c>
      <c r="E79" s="1252"/>
      <c r="F79" s="1252">
        <v>-5.8550517672259943</v>
      </c>
      <c r="G79" s="1252"/>
      <c r="H79" s="1227">
        <v>6.7098933277556894</v>
      </c>
      <c r="I79" s="1502"/>
      <c r="J79" s="1251">
        <v>370</v>
      </c>
      <c r="K79" s="1252"/>
      <c r="L79" s="1252"/>
      <c r="M79" s="1252">
        <v>8.1871345029239873</v>
      </c>
      <c r="N79" s="1252"/>
      <c r="O79" s="1227">
        <v>21.310572687224671</v>
      </c>
      <c r="P79" s="1227"/>
    </row>
    <row r="80" spans="2:19" ht="24" customHeight="1" x14ac:dyDescent="0.2">
      <c r="B80" s="110"/>
      <c r="C80" s="51" t="s">
        <v>71</v>
      </c>
      <c r="D80" s="1247">
        <v>3281</v>
      </c>
      <c r="E80" s="1248"/>
      <c r="F80" s="1248">
        <v>-10.672474816226519</v>
      </c>
      <c r="G80" s="1248"/>
      <c r="H80" s="1219">
        <v>4.3948074552179195</v>
      </c>
      <c r="I80" s="1501"/>
      <c r="J80" s="1247">
        <v>444</v>
      </c>
      <c r="K80" s="1248"/>
      <c r="L80" s="1248"/>
      <c r="M80" s="1248">
        <v>21.643835616438366</v>
      </c>
      <c r="N80" s="1248"/>
      <c r="O80" s="1219">
        <v>21.341005754315745</v>
      </c>
      <c r="P80" s="1219"/>
    </row>
    <row r="81" spans="2:16" ht="24" customHeight="1" x14ac:dyDescent="0.2">
      <c r="B81" s="57">
        <v>22</v>
      </c>
      <c r="C81" s="58" t="s">
        <v>72</v>
      </c>
      <c r="D81" s="1251">
        <v>1896</v>
      </c>
      <c r="E81" s="1252"/>
      <c r="F81" s="1252">
        <v>-9.6282173498570049</v>
      </c>
      <c r="G81" s="1252"/>
      <c r="H81" s="1227">
        <v>-9.6282173498570049</v>
      </c>
      <c r="I81" s="1502"/>
      <c r="J81" s="1251">
        <v>444</v>
      </c>
      <c r="K81" s="1252"/>
      <c r="L81" s="1252"/>
      <c r="M81" s="1252">
        <v>15.324675324675319</v>
      </c>
      <c r="N81" s="1252"/>
      <c r="O81" s="1227">
        <v>15.324675324675319</v>
      </c>
      <c r="P81" s="1227"/>
    </row>
    <row r="82" spans="2:16" ht="24" customHeight="1" x14ac:dyDescent="0.2">
      <c r="B82" s="57"/>
      <c r="C82" s="58" t="s">
        <v>73</v>
      </c>
      <c r="D82" s="1251">
        <v>2203</v>
      </c>
      <c r="E82" s="1252"/>
      <c r="F82" s="1252">
        <v>7.9372856442920137</v>
      </c>
      <c r="G82" s="1252"/>
      <c r="H82" s="1227">
        <v>-0.96641700893935756</v>
      </c>
      <c r="I82" s="1502"/>
      <c r="J82" s="1251">
        <v>385</v>
      </c>
      <c r="K82" s="1252"/>
      <c r="L82" s="1252"/>
      <c r="M82" s="1252">
        <v>10.951008645533133</v>
      </c>
      <c r="N82" s="1252"/>
      <c r="O82" s="1227">
        <v>13.251366120218577</v>
      </c>
      <c r="P82" s="1227"/>
    </row>
    <row r="83" spans="2:16" ht="24" customHeight="1" x14ac:dyDescent="0.2">
      <c r="B83" s="57"/>
      <c r="C83" s="58" t="s">
        <v>74</v>
      </c>
      <c r="D83" s="1251">
        <v>2340</v>
      </c>
      <c r="E83" s="1252"/>
      <c r="F83" s="1252">
        <v>-19.945261717413622</v>
      </c>
      <c r="G83" s="1252"/>
      <c r="H83" s="1227">
        <v>-8.8218634947606951</v>
      </c>
      <c r="I83" s="1502"/>
      <c r="J83" s="1251">
        <v>502</v>
      </c>
      <c r="K83" s="1252"/>
      <c r="L83" s="1252"/>
      <c r="M83" s="1252">
        <v>5.2410901467505155</v>
      </c>
      <c r="N83" s="1252"/>
      <c r="O83" s="1227">
        <v>10.090984284532677</v>
      </c>
      <c r="P83" s="1227"/>
    </row>
    <row r="84" spans="2:16" ht="24" customHeight="1" x14ac:dyDescent="0.2">
      <c r="B84" s="57"/>
      <c r="C84" s="58" t="s">
        <v>75</v>
      </c>
      <c r="D84" s="1251">
        <v>1736</v>
      </c>
      <c r="E84" s="1252"/>
      <c r="F84" s="1252">
        <v>-39.638386648122392</v>
      </c>
      <c r="G84" s="1252"/>
      <c r="H84" s="1227">
        <v>-17.739987925135846</v>
      </c>
      <c r="I84" s="1502"/>
      <c r="J84" s="1251">
        <v>360</v>
      </c>
      <c r="K84" s="1252"/>
      <c r="L84" s="1252"/>
      <c r="M84" s="1252">
        <v>-15.690866510538637</v>
      </c>
      <c r="N84" s="1252"/>
      <c r="O84" s="1227">
        <v>3.3618581907090439</v>
      </c>
      <c r="P84" s="1227"/>
    </row>
    <row r="85" spans="2:16" ht="24" customHeight="1" x14ac:dyDescent="0.2">
      <c r="B85" s="57"/>
      <c r="C85" s="58" t="s">
        <v>76</v>
      </c>
      <c r="D85" s="1251">
        <v>1623</v>
      </c>
      <c r="E85" s="1252"/>
      <c r="F85" s="1252">
        <v>-36.970873786407765</v>
      </c>
      <c r="G85" s="1252"/>
      <c r="H85" s="1227">
        <v>-21.697434667945338</v>
      </c>
      <c r="I85" s="1502"/>
      <c r="J85" s="1251">
        <v>532</v>
      </c>
      <c r="K85" s="1252"/>
      <c r="L85" s="1252"/>
      <c r="M85" s="1252">
        <v>23.148148148148138</v>
      </c>
      <c r="N85" s="1252"/>
      <c r="O85" s="1227">
        <v>7.4951644100580195</v>
      </c>
      <c r="P85" s="1227"/>
    </row>
    <row r="86" spans="2:16" ht="24" customHeight="1" x14ac:dyDescent="0.2">
      <c r="B86" s="57"/>
      <c r="C86" s="58" t="s">
        <v>77</v>
      </c>
      <c r="D86" s="1251">
        <v>1943</v>
      </c>
      <c r="E86" s="1252"/>
      <c r="F86" s="1252">
        <v>-30.507868383404869</v>
      </c>
      <c r="G86" s="1252"/>
      <c r="H86" s="1227">
        <v>-23.306551701613433</v>
      </c>
      <c r="I86" s="1502"/>
      <c r="J86" s="1251">
        <v>634</v>
      </c>
      <c r="K86" s="1252"/>
      <c r="L86" s="1252"/>
      <c r="M86" s="1252">
        <v>26.8</v>
      </c>
      <c r="N86" s="1252"/>
      <c r="O86" s="1227">
        <v>11.253894080996885</v>
      </c>
      <c r="P86" s="1227"/>
    </row>
    <row r="87" spans="2:16" ht="24" customHeight="1" x14ac:dyDescent="0.2">
      <c r="B87" s="57"/>
      <c r="C87" s="58" t="s">
        <v>66</v>
      </c>
      <c r="D87" s="1251">
        <v>1874</v>
      </c>
      <c r="E87" s="1252"/>
      <c r="F87" s="1252">
        <v>15.536374845869293</v>
      </c>
      <c r="G87" s="1252"/>
      <c r="H87" s="1227">
        <v>-19.585375937629202</v>
      </c>
      <c r="I87" s="1502"/>
      <c r="J87" s="1251">
        <v>528</v>
      </c>
      <c r="K87" s="1252"/>
      <c r="L87" s="1252"/>
      <c r="M87" s="1252">
        <v>92.700729927007302</v>
      </c>
      <c r="N87" s="1252"/>
      <c r="O87" s="1227">
        <v>19.106263194933138</v>
      </c>
      <c r="P87" s="1227"/>
    </row>
    <row r="88" spans="2:16" ht="24" customHeight="1" x14ac:dyDescent="0.2">
      <c r="B88" s="57"/>
      <c r="C88" s="58" t="s">
        <v>67</v>
      </c>
      <c r="D88" s="1251">
        <v>1450</v>
      </c>
      <c r="E88" s="1252"/>
      <c r="F88" s="1252">
        <v>-20.198128783709414</v>
      </c>
      <c r="G88" s="1252"/>
      <c r="H88" s="1227">
        <v>-19.644762107958179</v>
      </c>
      <c r="I88" s="1502"/>
      <c r="J88" s="1251">
        <v>415</v>
      </c>
      <c r="K88" s="1252"/>
      <c r="L88" s="1252"/>
      <c r="M88" s="1252">
        <v>93.023255813953497</v>
      </c>
      <c r="N88" s="1252"/>
      <c r="O88" s="1227">
        <v>24.304874059535496</v>
      </c>
      <c r="P88" s="1227"/>
    </row>
    <row r="89" spans="2:16" ht="24" customHeight="1" x14ac:dyDescent="0.2">
      <c r="B89" s="57"/>
      <c r="C89" s="58" t="s">
        <v>68</v>
      </c>
      <c r="D89" s="1251">
        <v>1893</v>
      </c>
      <c r="E89" s="1252"/>
      <c r="F89" s="1252">
        <v>6.8284424379232433</v>
      </c>
      <c r="G89" s="1252"/>
      <c r="H89" s="1227">
        <v>-17.358674463937618</v>
      </c>
      <c r="I89" s="1502"/>
      <c r="J89" s="1251">
        <v>349</v>
      </c>
      <c r="K89" s="1252"/>
      <c r="L89" s="1252"/>
      <c r="M89" s="1252">
        <v>-27.743271221532094</v>
      </c>
      <c r="N89" s="1252"/>
      <c r="O89" s="1227">
        <v>17.203389830508463</v>
      </c>
      <c r="P89" s="1227"/>
    </row>
    <row r="90" spans="2:16" ht="24" customHeight="1" x14ac:dyDescent="0.2">
      <c r="B90" s="57"/>
      <c r="C90" s="58" t="s">
        <v>69</v>
      </c>
      <c r="D90" s="1251">
        <v>1868</v>
      </c>
      <c r="E90" s="1252"/>
      <c r="F90" s="1252">
        <v>-20.578231292517003</v>
      </c>
      <c r="G90" s="1252"/>
      <c r="H90" s="1227">
        <v>-17.689751661420072</v>
      </c>
      <c r="I90" s="1502"/>
      <c r="J90" s="1251">
        <v>420</v>
      </c>
      <c r="K90" s="1252"/>
      <c r="L90" s="1252"/>
      <c r="M90" s="1252">
        <v>-15.322580645161288</v>
      </c>
      <c r="N90" s="1252"/>
      <c r="O90" s="1227">
        <v>13.206144697720523</v>
      </c>
      <c r="P90" s="1227"/>
    </row>
    <row r="91" spans="2:16" ht="24" customHeight="1" x14ac:dyDescent="0.2">
      <c r="B91" s="57"/>
      <c r="C91" s="58" t="s">
        <v>70</v>
      </c>
      <c r="D91" s="1251">
        <v>1674</v>
      </c>
      <c r="E91" s="1252"/>
      <c r="F91" s="1252">
        <v>-36.518771331058019</v>
      </c>
      <c r="G91" s="1252"/>
      <c r="H91" s="1227">
        <v>-19.636206828962322</v>
      </c>
      <c r="I91" s="1502"/>
      <c r="J91" s="1251">
        <v>379</v>
      </c>
      <c r="K91" s="1252"/>
      <c r="L91" s="1252"/>
      <c r="M91" s="1252">
        <v>2.4324324324324298</v>
      </c>
      <c r="N91" s="1252"/>
      <c r="O91" s="1227">
        <v>12.301407172038136</v>
      </c>
      <c r="P91" s="1227"/>
    </row>
    <row r="92" spans="2:16" ht="24" customHeight="1" x14ac:dyDescent="0.2">
      <c r="B92" s="110"/>
      <c r="C92" s="51" t="s">
        <v>71</v>
      </c>
      <c r="D92" s="1247">
        <v>3052</v>
      </c>
      <c r="E92" s="1248"/>
      <c r="F92" s="1248">
        <v>-6.9795793965254482</v>
      </c>
      <c r="G92" s="1248"/>
      <c r="H92" s="1219">
        <v>-18.193817297672798</v>
      </c>
      <c r="I92" s="1501"/>
      <c r="J92" s="1247">
        <v>606</v>
      </c>
      <c r="K92" s="1248"/>
      <c r="L92" s="1248"/>
      <c r="M92" s="1248">
        <v>36.486486486486491</v>
      </c>
      <c r="N92" s="1248"/>
      <c r="O92" s="1219">
        <v>14.515463917525784</v>
      </c>
      <c r="P92" s="1219"/>
    </row>
    <row r="93" spans="2:16" ht="24" customHeight="1" x14ac:dyDescent="0.2">
      <c r="B93" s="57">
        <v>23</v>
      </c>
      <c r="C93" s="58" t="s">
        <v>72</v>
      </c>
      <c r="D93" s="1251">
        <v>2186</v>
      </c>
      <c r="E93" s="1252"/>
      <c r="F93" s="1252">
        <v>15.295358649789037</v>
      </c>
      <c r="G93" s="1252"/>
      <c r="H93" s="1227">
        <v>15.295358649789037</v>
      </c>
      <c r="I93" s="1502"/>
      <c r="J93" s="1251">
        <v>630</v>
      </c>
      <c r="K93" s="1252"/>
      <c r="L93" s="1252"/>
      <c r="M93" s="1252">
        <v>41.891891891891888</v>
      </c>
      <c r="N93" s="1252"/>
      <c r="O93" s="1227">
        <v>41.891891891891888</v>
      </c>
      <c r="P93" s="1227"/>
    </row>
    <row r="94" spans="2:16" ht="24" customHeight="1" x14ac:dyDescent="0.2">
      <c r="B94" s="57"/>
      <c r="C94" s="58" t="s">
        <v>73</v>
      </c>
      <c r="D94" s="1251">
        <v>2036</v>
      </c>
      <c r="E94" s="1252"/>
      <c r="F94" s="1252">
        <v>-7.5805719473445272</v>
      </c>
      <c r="G94" s="1252"/>
      <c r="H94" s="1227">
        <v>3.0007318858258136</v>
      </c>
      <c r="I94" s="1502"/>
      <c r="J94" s="1251">
        <v>402</v>
      </c>
      <c r="K94" s="1252"/>
      <c r="L94" s="1252"/>
      <c r="M94" s="1252">
        <v>4.415584415584406</v>
      </c>
      <c r="N94" s="1252"/>
      <c r="O94" s="1227">
        <v>24.48733413751507</v>
      </c>
      <c r="P94" s="1227"/>
    </row>
    <row r="95" spans="2:16" ht="2.1" customHeight="1" x14ac:dyDescent="0.2">
      <c r="B95" s="392"/>
      <c r="C95" s="62"/>
      <c r="D95" s="1221"/>
      <c r="E95" s="1222"/>
      <c r="F95" s="1222"/>
      <c r="G95" s="1222"/>
      <c r="H95" s="1222"/>
      <c r="I95" s="1257"/>
      <c r="J95" s="1221"/>
      <c r="K95" s="1222"/>
      <c r="L95" s="1222"/>
      <c r="M95" s="1222"/>
      <c r="N95" s="1222"/>
      <c r="O95" s="1222"/>
      <c r="P95" s="1222"/>
    </row>
    <row r="96" spans="2:16" s="69" customFormat="1" ht="18" customHeight="1" x14ac:dyDescent="0.2">
      <c r="B96" s="67" t="s">
        <v>287</v>
      </c>
      <c r="C96" s="67"/>
    </row>
    <row r="97" spans="2:16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</row>
    <row r="101" spans="2:16" ht="18" customHeight="1" x14ac:dyDescent="0.3">
      <c r="B101" s="123" t="s">
        <v>897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março | 2023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J8:M8"/>
    <mergeCell ref="J9:K9"/>
    <mergeCell ref="L9:M9"/>
    <mergeCell ref="N9:O9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14:K14"/>
    <mergeCell ref="L14:M14"/>
    <mergeCell ref="N14:O14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J17:K17"/>
    <mergeCell ref="L17:M17"/>
    <mergeCell ref="N17:O17"/>
    <mergeCell ref="J18:K18"/>
    <mergeCell ref="L18:M18"/>
    <mergeCell ref="N18:O18"/>
    <mergeCell ref="J15:K15"/>
    <mergeCell ref="L15:M15"/>
    <mergeCell ref="N15:O15"/>
    <mergeCell ref="J16:K16"/>
    <mergeCell ref="L16:M16"/>
    <mergeCell ref="N16:O16"/>
    <mergeCell ref="J21:K21"/>
    <mergeCell ref="L21:M21"/>
    <mergeCell ref="N21:O21"/>
    <mergeCell ref="J22:K22"/>
    <mergeCell ref="L22:M22"/>
    <mergeCell ref="N22:O22"/>
    <mergeCell ref="J19:K19"/>
    <mergeCell ref="L19:M19"/>
    <mergeCell ref="N19:O19"/>
    <mergeCell ref="J20:K20"/>
    <mergeCell ref="L20:M20"/>
    <mergeCell ref="N20:O20"/>
    <mergeCell ref="J25:K25"/>
    <mergeCell ref="L25:M25"/>
    <mergeCell ref="N25:O25"/>
    <mergeCell ref="J26:K26"/>
    <mergeCell ref="L26:M26"/>
    <mergeCell ref="N26:O26"/>
    <mergeCell ref="J23:K23"/>
    <mergeCell ref="L23:M23"/>
    <mergeCell ref="N23:O23"/>
    <mergeCell ref="J24:K24"/>
    <mergeCell ref="L24:M24"/>
    <mergeCell ref="N24:O24"/>
    <mergeCell ref="D30:E30"/>
    <mergeCell ref="F30:G30"/>
    <mergeCell ref="H30:I30"/>
    <mergeCell ref="J30:K30"/>
    <mergeCell ref="L30:M30"/>
    <mergeCell ref="N30:O30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B73:C73"/>
    <mergeCell ref="D73:E73"/>
    <mergeCell ref="F73:G73"/>
    <mergeCell ref="J73:L73"/>
    <mergeCell ref="M73:N73"/>
    <mergeCell ref="B74:C74"/>
    <mergeCell ref="D74:E74"/>
    <mergeCell ref="F74:G74"/>
    <mergeCell ref="J74:L74"/>
    <mergeCell ref="M74:N74"/>
    <mergeCell ref="D77:E77"/>
    <mergeCell ref="F77:G77"/>
    <mergeCell ref="H77:I77"/>
    <mergeCell ref="J77:L77"/>
    <mergeCell ref="M77:N77"/>
    <mergeCell ref="O77:P77"/>
    <mergeCell ref="M76:N76"/>
    <mergeCell ref="O76:P76"/>
    <mergeCell ref="B75:C75"/>
    <mergeCell ref="D75:E75"/>
    <mergeCell ref="F75:G75"/>
    <mergeCell ref="J75:L75"/>
    <mergeCell ref="M75:N75"/>
    <mergeCell ref="B76:C76"/>
    <mergeCell ref="D76:E76"/>
    <mergeCell ref="F76:G76"/>
    <mergeCell ref="H76:I76"/>
    <mergeCell ref="J76:L76"/>
    <mergeCell ref="D79:E79"/>
    <mergeCell ref="F79:G79"/>
    <mergeCell ref="H79:I79"/>
    <mergeCell ref="J79:L79"/>
    <mergeCell ref="M79:N79"/>
    <mergeCell ref="O79:P79"/>
    <mergeCell ref="D78:E78"/>
    <mergeCell ref="F78:G78"/>
    <mergeCell ref="H78:I78"/>
    <mergeCell ref="J78:L78"/>
    <mergeCell ref="M78:N78"/>
    <mergeCell ref="O78:P78"/>
    <mergeCell ref="D81:E81"/>
    <mergeCell ref="F81:G81"/>
    <mergeCell ref="H81:I81"/>
    <mergeCell ref="J81:L81"/>
    <mergeCell ref="M81:N81"/>
    <mergeCell ref="O81:P81"/>
    <mergeCell ref="D80:E80"/>
    <mergeCell ref="F80:G80"/>
    <mergeCell ref="H80:I80"/>
    <mergeCell ref="J80:L80"/>
    <mergeCell ref="M80:N80"/>
    <mergeCell ref="O80:P80"/>
    <mergeCell ref="D83:E83"/>
    <mergeCell ref="F83:G83"/>
    <mergeCell ref="H83:I83"/>
    <mergeCell ref="J83:L83"/>
    <mergeCell ref="M83:N83"/>
    <mergeCell ref="O83:P83"/>
    <mergeCell ref="D82:E82"/>
    <mergeCell ref="F82:G82"/>
    <mergeCell ref="H82:I82"/>
    <mergeCell ref="J82:L82"/>
    <mergeCell ref="M82:N82"/>
    <mergeCell ref="O82:P82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M90:N90"/>
    <mergeCell ref="D87:E87"/>
    <mergeCell ref="F87:G87"/>
    <mergeCell ref="H87:I87"/>
    <mergeCell ref="J87:L87"/>
    <mergeCell ref="M87:N87"/>
    <mergeCell ref="O87:P87"/>
    <mergeCell ref="D86:E86"/>
    <mergeCell ref="F86:G86"/>
    <mergeCell ref="H86:I86"/>
    <mergeCell ref="J86:L86"/>
    <mergeCell ref="M86:N86"/>
    <mergeCell ref="O86:P86"/>
    <mergeCell ref="J94:L94"/>
    <mergeCell ref="O94:P94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4:N94"/>
    <mergeCell ref="O90:P90"/>
    <mergeCell ref="B100:P100"/>
    <mergeCell ref="D95:E95"/>
    <mergeCell ref="F95:G95"/>
    <mergeCell ref="H95:I95"/>
    <mergeCell ref="J95:L95"/>
    <mergeCell ref="M95:N95"/>
    <mergeCell ref="O95:P95"/>
    <mergeCell ref="D92:E92"/>
    <mergeCell ref="F92:G92"/>
    <mergeCell ref="H92:I92"/>
    <mergeCell ref="J92:L92"/>
    <mergeCell ref="M92:N92"/>
    <mergeCell ref="O92:P92"/>
    <mergeCell ref="D93:E93"/>
    <mergeCell ref="F93:G93"/>
    <mergeCell ref="H93:I93"/>
    <mergeCell ref="J93:L93"/>
    <mergeCell ref="M93:N93"/>
    <mergeCell ref="O93:P93"/>
    <mergeCell ref="D94:E94"/>
    <mergeCell ref="F94:G94"/>
    <mergeCell ref="H94:I94"/>
  </mergeCells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S1013"/>
  <sheetViews>
    <sheetView showGridLines="0" view="pageBreakPreview" topLeftCell="A22" zoomScale="65" zoomScaleNormal="75" zoomScaleSheetLayoutView="65" workbookViewId="0">
      <selection activeCell="J94" sqref="J94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1" width="15.7109375" style="9" customWidth="1"/>
    <col min="12" max="13" width="16.7109375" style="9" customWidth="1"/>
    <col min="14" max="15" width="14.7109375" style="9" customWidth="1"/>
    <col min="16" max="16384" width="9.140625" style="9"/>
  </cols>
  <sheetData>
    <row r="1" spans="2:19" ht="26.25" customHeight="1" x14ac:dyDescent="0.35">
      <c r="B1" s="1547" t="s">
        <v>227</v>
      </c>
      <c r="C1" s="1547"/>
      <c r="D1" s="1547"/>
      <c r="E1" s="1547"/>
      <c r="F1" s="1547"/>
      <c r="G1" s="1547"/>
      <c r="H1" s="1547"/>
      <c r="I1" s="1547"/>
      <c r="J1" s="1547"/>
      <c r="K1" s="1547"/>
      <c r="L1" s="1547"/>
      <c r="M1" s="1547"/>
      <c r="N1" s="1547"/>
      <c r="O1" s="1547"/>
    </row>
    <row r="2" spans="2:19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</row>
    <row r="3" spans="2:19" ht="18" customHeight="1" x14ac:dyDescent="0.2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39" t="s">
        <v>0</v>
      </c>
    </row>
    <row r="5" spans="2:19" ht="18" customHeight="1" x14ac:dyDescent="0.25">
      <c r="B5" s="39" t="s">
        <v>288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19" ht="18" customHeight="1" x14ac:dyDescent="0.2">
      <c r="B6" s="127" t="s">
        <v>289</v>
      </c>
      <c r="C6" s="92"/>
    </row>
    <row r="7" spans="2:19" ht="30" customHeight="1" x14ac:dyDescent="0.2">
      <c r="B7" s="1540"/>
      <c r="C7" s="1541"/>
      <c r="D7" s="1215" t="s">
        <v>228</v>
      </c>
      <c r="E7" s="1215"/>
      <c r="F7" s="1215"/>
      <c r="G7" s="1215"/>
      <c r="H7" s="1215"/>
      <c r="I7" s="1215"/>
      <c r="J7" s="1215"/>
      <c r="K7" s="1215"/>
      <c r="L7" s="1215"/>
      <c r="M7" s="1215"/>
      <c r="N7" s="1215"/>
      <c r="O7" s="1215"/>
    </row>
    <row r="8" spans="2:19" ht="21.95" customHeight="1" x14ac:dyDescent="0.2">
      <c r="B8" s="1548"/>
      <c r="C8" s="1549"/>
      <c r="D8" s="1213" t="s">
        <v>290</v>
      </c>
      <c r="E8" s="1213"/>
      <c r="F8" s="1213" t="s">
        <v>291</v>
      </c>
      <c r="G8" s="1213"/>
      <c r="H8" s="1213" t="s">
        <v>292</v>
      </c>
      <c r="I8" s="1213"/>
      <c r="J8" s="1213" t="s">
        <v>293</v>
      </c>
      <c r="K8" s="1213"/>
      <c r="L8" s="1213" t="s">
        <v>294</v>
      </c>
      <c r="M8" s="1213"/>
      <c r="N8" s="1213" t="s">
        <v>295</v>
      </c>
      <c r="O8" s="1213"/>
    </row>
    <row r="9" spans="2:19" ht="21.95" customHeight="1" x14ac:dyDescent="0.2">
      <c r="B9" s="1542"/>
      <c r="C9" s="1543"/>
      <c r="D9" s="1213"/>
      <c r="E9" s="1213"/>
      <c r="F9" s="1213"/>
      <c r="G9" s="1213"/>
      <c r="H9" s="1213"/>
      <c r="I9" s="1213"/>
      <c r="J9" s="1213"/>
      <c r="K9" s="1213"/>
      <c r="L9" s="1213"/>
      <c r="M9" s="1213"/>
      <c r="N9" s="1213"/>
      <c r="O9" s="1213"/>
    </row>
    <row r="10" spans="2:19" ht="21.95" customHeight="1" x14ac:dyDescent="0.2">
      <c r="B10" s="1546" t="s">
        <v>206</v>
      </c>
      <c r="C10" s="1546"/>
      <c r="D10" s="393">
        <v>26.9455599562</v>
      </c>
      <c r="E10" s="394">
        <v>44682</v>
      </c>
      <c r="F10" s="393">
        <v>15.334191002500001</v>
      </c>
      <c r="G10" s="394">
        <v>44593</v>
      </c>
      <c r="H10" s="393">
        <v>21.662982716399998</v>
      </c>
      <c r="I10" s="394">
        <v>42401</v>
      </c>
      <c r="J10" s="393">
        <v>54.497235920599998</v>
      </c>
      <c r="K10" s="394">
        <v>44682</v>
      </c>
      <c r="L10" s="393">
        <v>11.6580415863</v>
      </c>
      <c r="M10" s="394">
        <v>42795</v>
      </c>
      <c r="N10" s="393">
        <v>26.687782428799999</v>
      </c>
      <c r="O10" s="395">
        <v>43344</v>
      </c>
    </row>
    <row r="11" spans="2:19" ht="21.95" customHeight="1" x14ac:dyDescent="0.2">
      <c r="B11" s="1391" t="s">
        <v>207</v>
      </c>
      <c r="C11" s="1391"/>
      <c r="D11" s="396">
        <v>-69.175271963100002</v>
      </c>
      <c r="E11" s="283">
        <v>43983</v>
      </c>
      <c r="F11" s="396">
        <v>-52.694202303499999</v>
      </c>
      <c r="G11" s="283">
        <v>43952</v>
      </c>
      <c r="H11" s="396">
        <v>-12.5719341482</v>
      </c>
      <c r="I11" s="283">
        <v>44287</v>
      </c>
      <c r="J11" s="396">
        <v>-11.158631037399999</v>
      </c>
      <c r="K11" s="283">
        <v>44013</v>
      </c>
      <c r="L11" s="396">
        <v>-51.602178834100002</v>
      </c>
      <c r="M11" s="283">
        <v>43922</v>
      </c>
      <c r="N11" s="396">
        <v>-68.625735009699994</v>
      </c>
      <c r="O11" s="282">
        <v>43922</v>
      </c>
    </row>
    <row r="12" spans="2:19" ht="24" customHeight="1" x14ac:dyDescent="0.2">
      <c r="B12" s="1181">
        <v>2020</v>
      </c>
      <c r="C12" s="1181"/>
      <c r="D12" s="1243">
        <v>-22.061513971441666</v>
      </c>
      <c r="E12" s="1545"/>
      <c r="F12" s="1243">
        <v>-26.658969743808338</v>
      </c>
      <c r="G12" s="1545"/>
      <c r="H12" s="1243">
        <v>2.4393428096083327</v>
      </c>
      <c r="I12" s="1545"/>
      <c r="J12" s="1243">
        <v>0.48938404408333341</v>
      </c>
      <c r="K12" s="1545"/>
      <c r="L12" s="1243">
        <v>-23.027551553983329</v>
      </c>
      <c r="M12" s="1545"/>
      <c r="N12" s="1243">
        <v>-18.073273712949998</v>
      </c>
      <c r="O12" s="1244"/>
    </row>
    <row r="13" spans="2:19" ht="24" customHeight="1" x14ac:dyDescent="0.2">
      <c r="B13" s="1181">
        <v>2021</v>
      </c>
      <c r="C13" s="1181"/>
      <c r="D13" s="1243">
        <v>-1.7399187498166668</v>
      </c>
      <c r="E13" s="1545"/>
      <c r="F13" s="1243">
        <v>-4.1903638862833334</v>
      </c>
      <c r="G13" s="1545"/>
      <c r="H13" s="1243">
        <v>-4.9092442964250003</v>
      </c>
      <c r="I13" s="1545"/>
      <c r="J13" s="1243">
        <v>21.081818281074998</v>
      </c>
      <c r="K13" s="1545"/>
      <c r="L13" s="1243">
        <v>0.21518054313333282</v>
      </c>
      <c r="M13" s="1545"/>
      <c r="N13" s="1243">
        <v>-0.99470939831666616</v>
      </c>
      <c r="O13" s="1244"/>
    </row>
    <row r="14" spans="2:19" ht="24" customHeight="1" x14ac:dyDescent="0.2">
      <c r="B14" s="1181">
        <v>2022</v>
      </c>
      <c r="C14" s="1181"/>
      <c r="D14" s="1243">
        <v>11.441845242891667</v>
      </c>
      <c r="E14" s="1545"/>
      <c r="F14" s="1243">
        <v>5.3956717390083329</v>
      </c>
      <c r="G14" s="1545"/>
      <c r="H14" s="1243">
        <v>2.6825200540416669</v>
      </c>
      <c r="I14" s="1545"/>
      <c r="J14" s="1243">
        <v>49.470616556324991</v>
      </c>
      <c r="K14" s="1545"/>
      <c r="L14" s="1243">
        <v>-0.70096142065</v>
      </c>
      <c r="M14" s="1545"/>
      <c r="N14" s="1243">
        <v>1.5945139177416667</v>
      </c>
      <c r="O14" s="1244"/>
    </row>
    <row r="15" spans="2:19" ht="24" customHeight="1" x14ac:dyDescent="0.2">
      <c r="B15" s="1380"/>
      <c r="C15" s="1380"/>
      <c r="D15" s="1218"/>
      <c r="E15" s="1501"/>
      <c r="F15" s="1218"/>
      <c r="G15" s="1501"/>
      <c r="H15" s="1218"/>
      <c r="I15" s="1501"/>
      <c r="J15" s="1218"/>
      <c r="K15" s="1501"/>
      <c r="L15" s="1218"/>
      <c r="M15" s="1501"/>
      <c r="N15" s="1218"/>
      <c r="O15" s="1219"/>
    </row>
    <row r="16" spans="2:19" ht="24" customHeight="1" x14ac:dyDescent="0.2">
      <c r="B16" s="57">
        <v>21</v>
      </c>
      <c r="C16" s="58" t="s">
        <v>69</v>
      </c>
      <c r="D16" s="1226">
        <v>-5.3704664859999998</v>
      </c>
      <c r="E16" s="1502"/>
      <c r="F16" s="1226">
        <v>-1.9315751236000001</v>
      </c>
      <c r="G16" s="1502"/>
      <c r="H16" s="1226">
        <v>7.2407239299999995E-2</v>
      </c>
      <c r="I16" s="1502"/>
      <c r="J16" s="1226">
        <v>20.5706399882</v>
      </c>
      <c r="K16" s="1502"/>
      <c r="L16" s="1226">
        <v>7.5266708399000004</v>
      </c>
      <c r="M16" s="1502"/>
      <c r="N16" s="1226">
        <v>13.74775361</v>
      </c>
      <c r="O16" s="1227"/>
    </row>
    <row r="17" spans="2:15" ht="24" customHeight="1" x14ac:dyDescent="0.2">
      <c r="B17" s="57"/>
      <c r="C17" s="58" t="s">
        <v>70</v>
      </c>
      <c r="D17" s="1226">
        <v>12.6667109836</v>
      </c>
      <c r="E17" s="1502"/>
      <c r="F17" s="1226">
        <v>2.8227709976000002</v>
      </c>
      <c r="G17" s="1502"/>
      <c r="H17" s="1226">
        <v>0.1665945398</v>
      </c>
      <c r="I17" s="1502"/>
      <c r="J17" s="1226">
        <v>34.338635113099997</v>
      </c>
      <c r="K17" s="1502"/>
      <c r="L17" s="1226">
        <v>7.5302362735999999</v>
      </c>
      <c r="M17" s="1502"/>
      <c r="N17" s="1226">
        <v>14.7867693071</v>
      </c>
      <c r="O17" s="1227"/>
    </row>
    <row r="18" spans="2:15" ht="24" customHeight="1" x14ac:dyDescent="0.2">
      <c r="B18" s="110"/>
      <c r="C18" s="51" t="s">
        <v>71</v>
      </c>
      <c r="D18" s="1218">
        <v>9.1996658276000005</v>
      </c>
      <c r="E18" s="1501"/>
      <c r="F18" s="1218">
        <v>10.218433316200001</v>
      </c>
      <c r="G18" s="1501"/>
      <c r="H18" s="1218">
        <v>-11.7682266231</v>
      </c>
      <c r="I18" s="1501"/>
      <c r="J18" s="1218">
        <v>39.026687576400001</v>
      </c>
      <c r="K18" s="1501"/>
      <c r="L18" s="1218">
        <v>7.3231823572000003</v>
      </c>
      <c r="M18" s="1501"/>
      <c r="N18" s="1218">
        <v>-2.1708744393999999</v>
      </c>
      <c r="O18" s="1219"/>
    </row>
    <row r="19" spans="2:15" ht="24" customHeight="1" x14ac:dyDescent="0.2">
      <c r="B19" s="57">
        <v>22</v>
      </c>
      <c r="C19" s="58" t="s">
        <v>72</v>
      </c>
      <c r="D19" s="1226">
        <v>21.278692681599999</v>
      </c>
      <c r="E19" s="1502"/>
      <c r="F19" s="1226">
        <v>8.8954838660999993</v>
      </c>
      <c r="G19" s="1502"/>
      <c r="H19" s="1226">
        <v>-10.361851293699999</v>
      </c>
      <c r="I19" s="1502"/>
      <c r="J19" s="1226">
        <v>47.146067988299997</v>
      </c>
      <c r="K19" s="1502"/>
      <c r="L19" s="1226">
        <v>4.3169318573000002</v>
      </c>
      <c r="M19" s="1502"/>
      <c r="N19" s="1226">
        <v>-0.75011621979999998</v>
      </c>
      <c r="O19" s="1227"/>
    </row>
    <row r="20" spans="2:15" ht="24" customHeight="1" x14ac:dyDescent="0.2">
      <c r="B20" s="57"/>
      <c r="C20" s="58" t="s">
        <v>73</v>
      </c>
      <c r="D20" s="1226">
        <v>17.281258826999998</v>
      </c>
      <c r="E20" s="1502"/>
      <c r="F20" s="1226">
        <v>15.334191002500001</v>
      </c>
      <c r="G20" s="1502"/>
      <c r="H20" s="1226">
        <v>0.24644138339999999</v>
      </c>
      <c r="I20" s="1502"/>
      <c r="J20" s="1226">
        <v>48.456382671699998</v>
      </c>
      <c r="K20" s="1502"/>
      <c r="L20" s="1226">
        <v>3.1002643444000002</v>
      </c>
      <c r="M20" s="1502"/>
      <c r="N20" s="1226">
        <v>4.8122644473999996</v>
      </c>
      <c r="O20" s="1227"/>
    </row>
    <row r="21" spans="2:15" ht="24" customHeight="1" x14ac:dyDescent="0.2">
      <c r="B21" s="57"/>
      <c r="C21" s="58" t="s">
        <v>74</v>
      </c>
      <c r="D21" s="1226">
        <v>-7.1806872379</v>
      </c>
      <c r="E21" s="1502"/>
      <c r="F21" s="1226">
        <v>10.054302102599999</v>
      </c>
      <c r="G21" s="1502"/>
      <c r="H21" s="1226">
        <v>4.5401203298999997</v>
      </c>
      <c r="I21" s="1502"/>
      <c r="J21" s="1226">
        <v>43.267467746999998</v>
      </c>
      <c r="K21" s="1502"/>
      <c r="L21" s="1226">
        <v>3.4857182187000002</v>
      </c>
      <c r="M21" s="1502"/>
      <c r="N21" s="1226">
        <v>-4.8694881946999997</v>
      </c>
      <c r="O21" s="1227"/>
    </row>
    <row r="22" spans="2:15" ht="24" customHeight="1" x14ac:dyDescent="0.2">
      <c r="B22" s="57"/>
      <c r="C22" s="58" t="s">
        <v>75</v>
      </c>
      <c r="D22" s="1226">
        <v>12.8792244839</v>
      </c>
      <c r="E22" s="1502"/>
      <c r="F22" s="1226">
        <v>1.6487874957999999</v>
      </c>
      <c r="G22" s="1502"/>
      <c r="H22" s="1226">
        <v>7.8806510283</v>
      </c>
      <c r="I22" s="1502"/>
      <c r="J22" s="1226">
        <v>51.9953673901</v>
      </c>
      <c r="K22" s="1502"/>
      <c r="L22" s="1226">
        <v>2.2750013382000001</v>
      </c>
      <c r="M22" s="1502"/>
      <c r="N22" s="1226">
        <v>0.64839953579999998</v>
      </c>
      <c r="O22" s="1227"/>
    </row>
    <row r="23" spans="2:15" ht="24" customHeight="1" x14ac:dyDescent="0.2">
      <c r="B23" s="57"/>
      <c r="C23" s="58" t="s">
        <v>76</v>
      </c>
      <c r="D23" s="1226">
        <v>26.9455599562</v>
      </c>
      <c r="E23" s="1502"/>
      <c r="F23" s="1226">
        <v>8.6569021128999992</v>
      </c>
      <c r="G23" s="1502"/>
      <c r="H23" s="1226">
        <v>5.9580503384999997</v>
      </c>
      <c r="I23" s="1502"/>
      <c r="J23" s="1226">
        <v>54.497235920599998</v>
      </c>
      <c r="K23" s="1502"/>
      <c r="L23" s="1226">
        <v>-5.7191555892999997</v>
      </c>
      <c r="M23" s="1502"/>
      <c r="N23" s="1226">
        <v>-0.2315209755</v>
      </c>
      <c r="O23" s="1227"/>
    </row>
    <row r="24" spans="2:15" ht="24" customHeight="1" x14ac:dyDescent="0.2">
      <c r="B24" s="57"/>
      <c r="C24" s="58" t="s">
        <v>77</v>
      </c>
      <c r="D24" s="1226">
        <v>1.1764823846000001</v>
      </c>
      <c r="E24" s="1502"/>
      <c r="F24" s="1226">
        <v>8.1932811274000006</v>
      </c>
      <c r="G24" s="1502"/>
      <c r="H24" s="1226">
        <v>2.7631678118999998</v>
      </c>
      <c r="I24" s="1502"/>
      <c r="J24" s="1226">
        <v>54.095482015800002</v>
      </c>
      <c r="K24" s="1502"/>
      <c r="L24" s="1226">
        <v>-4.8384042528000002</v>
      </c>
      <c r="M24" s="1502"/>
      <c r="N24" s="1226">
        <v>-4.2712049541999999</v>
      </c>
      <c r="O24" s="1227"/>
    </row>
    <row r="25" spans="2:15" ht="24" customHeight="1" x14ac:dyDescent="0.2">
      <c r="B25" s="57"/>
      <c r="C25" s="58" t="s">
        <v>66</v>
      </c>
      <c r="D25" s="1226">
        <v>16.686556305500002</v>
      </c>
      <c r="E25" s="1502"/>
      <c r="F25" s="1226">
        <v>6.9801792624000001</v>
      </c>
      <c r="G25" s="1502"/>
      <c r="H25" s="1226">
        <v>-0.27277618780000001</v>
      </c>
      <c r="I25" s="1502"/>
      <c r="J25" s="1226">
        <v>53.411753588300002</v>
      </c>
      <c r="K25" s="1502"/>
      <c r="L25" s="1226">
        <v>-1.794184096</v>
      </c>
      <c r="M25" s="1502"/>
      <c r="N25" s="1226">
        <v>-4.7495230892000002</v>
      </c>
      <c r="O25" s="1227"/>
    </row>
    <row r="26" spans="2:15" ht="24" customHeight="1" x14ac:dyDescent="0.2">
      <c r="B26" s="57"/>
      <c r="C26" s="58" t="s">
        <v>67</v>
      </c>
      <c r="D26" s="1226">
        <v>3.1469659320000001</v>
      </c>
      <c r="E26" s="1502"/>
      <c r="F26" s="1226">
        <v>1.4437328707999999</v>
      </c>
      <c r="G26" s="1502"/>
      <c r="H26" s="1226">
        <v>2.81547692</v>
      </c>
      <c r="I26" s="1502"/>
      <c r="J26" s="1226">
        <v>49.172294215599997</v>
      </c>
      <c r="K26" s="1502"/>
      <c r="L26" s="1226">
        <v>-0.73585875270000001</v>
      </c>
      <c r="M26" s="1502"/>
      <c r="N26" s="1226">
        <v>5.6055451616000003</v>
      </c>
      <c r="O26" s="1227"/>
    </row>
    <row r="27" spans="2:15" ht="24" customHeight="1" x14ac:dyDescent="0.2">
      <c r="B27" s="57"/>
      <c r="C27" s="58" t="s">
        <v>68</v>
      </c>
      <c r="D27" s="1226">
        <v>14.073027207999999</v>
      </c>
      <c r="E27" s="1502"/>
      <c r="F27" s="1226">
        <v>-2.3062329803999999</v>
      </c>
      <c r="G27" s="1502"/>
      <c r="H27" s="1226">
        <v>-1.7688731108</v>
      </c>
      <c r="I27" s="1502"/>
      <c r="J27" s="1226">
        <v>51.974418282800002</v>
      </c>
      <c r="K27" s="1502"/>
      <c r="L27" s="1226">
        <v>5.2487199665000004</v>
      </c>
      <c r="M27" s="1502"/>
      <c r="N27" s="1226">
        <v>14.538427994199999</v>
      </c>
      <c r="O27" s="1227"/>
    </row>
    <row r="28" spans="2:15" ht="24" customHeight="1" x14ac:dyDescent="0.2">
      <c r="B28" s="57"/>
      <c r="C28" s="58" t="s">
        <v>69</v>
      </c>
      <c r="D28" s="1226">
        <v>11.8791034882</v>
      </c>
      <c r="E28" s="1502"/>
      <c r="F28" s="1226">
        <v>1.5423820554000001</v>
      </c>
      <c r="G28" s="1502"/>
      <c r="H28" s="1226">
        <v>7.2097553340999996</v>
      </c>
      <c r="I28" s="1502"/>
      <c r="J28" s="1226">
        <v>54.162704398700001</v>
      </c>
      <c r="K28" s="1502"/>
      <c r="L28" s="1226">
        <v>-1.3600791628</v>
      </c>
      <c r="M28" s="1502"/>
      <c r="N28" s="1226">
        <v>4.9609733554000002</v>
      </c>
      <c r="O28" s="1227"/>
    </row>
    <row r="29" spans="2:15" ht="24" customHeight="1" x14ac:dyDescent="0.2">
      <c r="B29" s="57"/>
      <c r="C29" s="58" t="s">
        <v>70</v>
      </c>
      <c r="D29" s="1226">
        <v>-0.37950491930000002</v>
      </c>
      <c r="E29" s="1502"/>
      <c r="F29" s="1226">
        <v>2.6059466749000002</v>
      </c>
      <c r="G29" s="1502"/>
      <c r="H29" s="1226">
        <v>5.6126389001000003</v>
      </c>
      <c r="I29" s="1502"/>
      <c r="J29" s="1226">
        <v>45.807051128799998</v>
      </c>
      <c r="K29" s="1502"/>
      <c r="L29" s="1226">
        <v>-5.3505706659000003</v>
      </c>
      <c r="M29" s="1502"/>
      <c r="N29" s="1226">
        <v>9.4018768319999992</v>
      </c>
      <c r="O29" s="1227"/>
    </row>
    <row r="30" spans="2:15" ht="24" customHeight="1" x14ac:dyDescent="0.2">
      <c r="B30" s="110"/>
      <c r="C30" s="51" t="s">
        <v>71</v>
      </c>
      <c r="D30" s="1218">
        <v>19.515463804900001</v>
      </c>
      <c r="E30" s="1501"/>
      <c r="F30" s="1218">
        <v>1.6991052777</v>
      </c>
      <c r="G30" s="1501"/>
      <c r="H30" s="1218">
        <v>7.5674391946000004</v>
      </c>
      <c r="I30" s="1501"/>
      <c r="J30" s="1218">
        <v>39.6611733282</v>
      </c>
      <c r="K30" s="1501"/>
      <c r="L30" s="1218">
        <v>-7.0399202534</v>
      </c>
      <c r="M30" s="1501"/>
      <c r="N30" s="1218">
        <v>-5.9614668800999997</v>
      </c>
      <c r="O30" s="1219"/>
    </row>
    <row r="31" spans="2:15" ht="24" customHeight="1" x14ac:dyDescent="0.2">
      <c r="B31" s="57">
        <v>23</v>
      </c>
      <c r="C31" s="58" t="s">
        <v>72</v>
      </c>
      <c r="D31" s="1226">
        <v>20.122367108599999</v>
      </c>
      <c r="E31" s="1502"/>
      <c r="F31" s="1226">
        <v>5.1543098733999999</v>
      </c>
      <c r="G31" s="1502"/>
      <c r="H31" s="1226">
        <v>6.7389255197000004</v>
      </c>
      <c r="I31" s="1502"/>
      <c r="J31" s="1226">
        <v>37.765930173999998</v>
      </c>
      <c r="K31" s="1502"/>
      <c r="L31" s="1226">
        <v>-17.0806074431</v>
      </c>
      <c r="M31" s="1502"/>
      <c r="N31" s="1226">
        <v>-4.6498592629999997</v>
      </c>
      <c r="O31" s="1227"/>
    </row>
    <row r="32" spans="2:15" ht="24" customHeight="1" x14ac:dyDescent="0.2">
      <c r="B32" s="57"/>
      <c r="C32" s="58" t="s">
        <v>73</v>
      </c>
      <c r="D32" s="1226">
        <v>20.599833715300001</v>
      </c>
      <c r="E32" s="1502"/>
      <c r="F32" s="1226">
        <v>8.3784217285999993</v>
      </c>
      <c r="G32" s="1502"/>
      <c r="H32" s="1226">
        <v>10.764116790699999</v>
      </c>
      <c r="I32" s="1502"/>
      <c r="J32" s="1226">
        <v>35.093399603500004</v>
      </c>
      <c r="K32" s="1502"/>
      <c r="L32" s="1226">
        <v>-7.2091723078000003</v>
      </c>
      <c r="M32" s="1502"/>
      <c r="N32" s="1226">
        <v>6.5237303989999997</v>
      </c>
      <c r="O32" s="1227"/>
    </row>
    <row r="33" spans="2:15" ht="24" customHeight="1" x14ac:dyDescent="0.2">
      <c r="B33" s="57"/>
      <c r="C33" s="58" t="s">
        <v>74</v>
      </c>
      <c r="D33" s="1226">
        <v>15.123533200500001</v>
      </c>
      <c r="E33" s="1502"/>
      <c r="F33" s="1226">
        <v>10.5378950729</v>
      </c>
      <c r="G33" s="1502"/>
      <c r="H33" s="1226">
        <v>14.5789383511</v>
      </c>
      <c r="I33" s="1502"/>
      <c r="J33" s="1226">
        <v>26.06345</v>
      </c>
      <c r="K33" s="1502"/>
      <c r="L33" s="1226">
        <v>-18.165037379000001</v>
      </c>
      <c r="M33" s="1502"/>
      <c r="N33" s="1226">
        <v>2.4960206222000001</v>
      </c>
      <c r="O33" s="1227"/>
    </row>
    <row r="34" spans="2:15" ht="2.1" customHeight="1" x14ac:dyDescent="0.2">
      <c r="B34" s="101"/>
      <c r="C34" s="62"/>
      <c r="D34" s="1221"/>
      <c r="E34" s="1257"/>
      <c r="F34" s="1221"/>
      <c r="G34" s="1257"/>
      <c r="H34" s="1264"/>
      <c r="I34" s="1264"/>
      <c r="J34" s="1264"/>
      <c r="K34" s="1264"/>
      <c r="L34" s="1264"/>
      <c r="M34" s="1264"/>
      <c r="N34" s="1264"/>
      <c r="O34" s="1265"/>
    </row>
    <row r="35" spans="2:15" s="69" customFormat="1" ht="18" customHeight="1" x14ac:dyDescent="0.2">
      <c r="B35" s="67" t="s">
        <v>296</v>
      </c>
      <c r="C35" s="67"/>
      <c r="G35" s="397"/>
      <c r="L35" s="274"/>
      <c r="M35" s="274"/>
    </row>
    <row r="36" spans="2:15" s="69" customFormat="1" ht="18" customHeight="1" x14ac:dyDescent="0.2">
      <c r="B36" s="67"/>
      <c r="C36" s="67"/>
      <c r="G36" s="397"/>
      <c r="L36" s="274"/>
      <c r="M36" s="274"/>
    </row>
    <row r="37" spans="2:15" ht="3.95" customHeight="1" x14ac:dyDescent="0.2">
      <c r="B37" s="390"/>
      <c r="C37" s="390"/>
      <c r="D37" s="43"/>
      <c r="E37" s="43"/>
      <c r="F37" s="43"/>
      <c r="G37" s="74"/>
      <c r="H37" s="43"/>
      <c r="I37" s="43"/>
      <c r="J37" s="43"/>
      <c r="K37" s="43"/>
      <c r="L37" s="44"/>
      <c r="M37" s="44"/>
      <c r="N37" s="43"/>
      <c r="O37" s="43"/>
    </row>
    <row r="38" spans="2:15" ht="3.95" customHeight="1" x14ac:dyDescent="0.2">
      <c r="B38" s="390"/>
      <c r="C38" s="390"/>
      <c r="D38" s="43"/>
      <c r="E38" s="43"/>
      <c r="F38" s="43"/>
      <c r="G38" s="74"/>
      <c r="H38" s="43"/>
      <c r="I38" s="43"/>
      <c r="J38" s="43"/>
      <c r="K38" s="43"/>
      <c r="L38" s="44"/>
      <c r="M38" s="44"/>
      <c r="N38" s="43"/>
      <c r="O38" s="43"/>
    </row>
    <row r="39" spans="2:15" ht="3.95" customHeight="1" x14ac:dyDescent="0.2">
      <c r="B39" s="390"/>
      <c r="C39" s="390"/>
      <c r="D39" s="43"/>
      <c r="E39" s="43"/>
      <c r="F39" s="43"/>
      <c r="G39" s="74"/>
      <c r="H39" s="43"/>
      <c r="I39" s="43"/>
      <c r="J39" s="43"/>
      <c r="K39" s="43"/>
      <c r="L39" s="44"/>
      <c r="M39" s="44"/>
      <c r="N39" s="43"/>
      <c r="O39" s="43"/>
    </row>
    <row r="40" spans="2:15" ht="3.95" customHeight="1" x14ac:dyDescent="0.2">
      <c r="B40" s="390"/>
      <c r="C40" s="390"/>
      <c r="D40" s="43"/>
      <c r="E40" s="43"/>
      <c r="F40" s="43"/>
      <c r="G40" s="74"/>
      <c r="H40" s="43"/>
      <c r="I40" s="43"/>
      <c r="J40" s="43"/>
      <c r="K40" s="43"/>
      <c r="L40" s="44"/>
      <c r="M40" s="44"/>
      <c r="N40" s="43"/>
      <c r="O40" s="43"/>
    </row>
    <row r="41" spans="2:15" ht="3.95" customHeight="1" x14ac:dyDescent="0.2">
      <c r="B41" s="390"/>
      <c r="C41" s="390"/>
      <c r="D41" s="43"/>
      <c r="E41" s="43"/>
      <c r="F41" s="43"/>
      <c r="G41" s="74"/>
      <c r="H41" s="43"/>
      <c r="I41" s="43"/>
      <c r="J41" s="43"/>
      <c r="K41" s="43"/>
      <c r="L41" s="44"/>
      <c r="M41" s="44"/>
      <c r="N41" s="43"/>
      <c r="O41" s="43"/>
    </row>
    <row r="42" spans="2:15" ht="3.95" customHeight="1" x14ac:dyDescent="0.2">
      <c r="B42" s="390"/>
      <c r="C42" s="390"/>
      <c r="D42" s="43"/>
      <c r="E42" s="43"/>
      <c r="F42" s="43"/>
      <c r="G42" s="74"/>
      <c r="H42" s="43"/>
      <c r="I42" s="43"/>
      <c r="J42" s="43"/>
      <c r="K42" s="43"/>
      <c r="L42" s="44"/>
      <c r="M42" s="44"/>
      <c r="N42" s="43"/>
      <c r="O42" s="43"/>
    </row>
    <row r="43" spans="2:15" ht="3.95" customHeight="1" x14ac:dyDescent="0.2">
      <c r="B43" s="390"/>
      <c r="C43" s="390"/>
      <c r="D43" s="43"/>
      <c r="E43" s="43"/>
      <c r="F43" s="43"/>
      <c r="G43" s="74"/>
      <c r="H43" s="43"/>
      <c r="I43" s="43"/>
      <c r="J43" s="43"/>
      <c r="K43" s="43"/>
      <c r="L43" s="44"/>
      <c r="M43" s="44"/>
      <c r="N43" s="43"/>
      <c r="O43" s="43"/>
    </row>
    <row r="44" spans="2:15" ht="5.0999999999999996" customHeight="1" x14ac:dyDescent="0.2">
      <c r="B44" s="390"/>
      <c r="C44" s="390"/>
      <c r="D44" s="43"/>
      <c r="E44" s="43"/>
      <c r="F44" s="43"/>
      <c r="G44" s="74"/>
      <c r="H44" s="43"/>
      <c r="I44" s="43"/>
      <c r="J44" s="43"/>
      <c r="K44" s="43"/>
      <c r="L44" s="44"/>
      <c r="M44" s="44"/>
      <c r="N44" s="43"/>
      <c r="O44" s="43"/>
    </row>
    <row r="45" spans="2:15" ht="5.0999999999999996" customHeight="1" x14ac:dyDescent="0.2">
      <c r="B45" s="390"/>
      <c r="C45" s="390"/>
      <c r="D45" s="43"/>
      <c r="E45" s="43"/>
      <c r="F45" s="43"/>
      <c r="G45" s="74"/>
      <c r="H45" s="43"/>
      <c r="I45" s="43"/>
      <c r="J45" s="43"/>
      <c r="K45" s="43"/>
      <c r="L45" s="44"/>
      <c r="M45" s="44"/>
      <c r="N45" s="43"/>
      <c r="O45" s="43"/>
    </row>
    <row r="46" spans="2:15" ht="5.0999999999999996" customHeight="1" x14ac:dyDescent="0.2">
      <c r="B46" s="390"/>
      <c r="C46" s="390"/>
      <c r="D46" s="43"/>
      <c r="E46" s="43"/>
      <c r="F46" s="43"/>
      <c r="G46" s="74"/>
      <c r="H46" s="43"/>
      <c r="I46" s="43"/>
      <c r="J46" s="43"/>
      <c r="K46" s="43"/>
      <c r="L46" s="44"/>
      <c r="M46" s="44"/>
      <c r="N46" s="43"/>
      <c r="O46" s="43"/>
    </row>
    <row r="47" spans="2:15" ht="5.0999999999999996" customHeight="1" x14ac:dyDescent="0.2">
      <c r="B47" s="390"/>
      <c r="C47" s="390"/>
      <c r="D47" s="43"/>
      <c r="E47" s="43"/>
      <c r="F47" s="43"/>
      <c r="G47" s="74"/>
      <c r="H47" s="43"/>
      <c r="I47" s="43"/>
      <c r="J47" s="43"/>
      <c r="K47" s="43"/>
      <c r="L47" s="44"/>
      <c r="M47" s="44"/>
      <c r="N47" s="43"/>
      <c r="O47" s="43"/>
    </row>
    <row r="48" spans="2:15" ht="5.0999999999999996" customHeight="1" x14ac:dyDescent="0.2">
      <c r="B48" s="390"/>
      <c r="C48" s="390"/>
      <c r="D48" s="43"/>
      <c r="E48" s="43"/>
      <c r="F48" s="43"/>
      <c r="G48" s="74"/>
      <c r="H48" s="43"/>
      <c r="I48" s="43"/>
      <c r="J48" s="43"/>
      <c r="K48" s="43"/>
      <c r="L48" s="44"/>
      <c r="M48" s="44"/>
      <c r="N48" s="43"/>
      <c r="O48" s="43"/>
    </row>
    <row r="49" spans="2:15" ht="5.0999999999999996" customHeight="1" x14ac:dyDescent="0.2">
      <c r="B49" s="390"/>
      <c r="C49" s="390"/>
      <c r="D49" s="43"/>
      <c r="E49" s="43"/>
      <c r="F49" s="43"/>
      <c r="G49" s="74"/>
      <c r="H49" s="43"/>
      <c r="I49" s="43"/>
      <c r="J49" s="43"/>
      <c r="K49" s="43"/>
      <c r="L49" s="44"/>
      <c r="M49" s="44"/>
      <c r="N49" s="43"/>
      <c r="O49" s="43"/>
    </row>
    <row r="50" spans="2:15" ht="5.0999999999999996" customHeight="1" x14ac:dyDescent="0.2">
      <c r="B50" s="390"/>
      <c r="C50" s="390"/>
      <c r="D50" s="43"/>
      <c r="E50" s="43"/>
      <c r="F50" s="43"/>
      <c r="G50" s="74"/>
      <c r="H50" s="43"/>
      <c r="I50" s="43"/>
      <c r="J50" s="43"/>
      <c r="K50" s="43"/>
      <c r="L50" s="44"/>
      <c r="M50" s="44"/>
      <c r="N50" s="43"/>
      <c r="O50" s="43"/>
    </row>
    <row r="51" spans="2:15" ht="5.0999999999999996" customHeight="1" x14ac:dyDescent="0.2">
      <c r="B51" s="390"/>
      <c r="C51" s="390"/>
      <c r="D51" s="43"/>
      <c r="E51" s="43"/>
      <c r="F51" s="43"/>
      <c r="G51" s="74"/>
      <c r="H51" s="43"/>
      <c r="I51" s="43"/>
      <c r="J51" s="43"/>
      <c r="K51" s="43"/>
      <c r="L51" s="44"/>
      <c r="M51" s="44"/>
      <c r="N51" s="43"/>
      <c r="O51" s="43"/>
    </row>
    <row r="52" spans="2:15" ht="5.0999999999999996" customHeight="1" x14ac:dyDescent="0.2">
      <c r="B52" s="390"/>
      <c r="C52" s="390"/>
      <c r="D52" s="43"/>
      <c r="E52" s="43"/>
      <c r="F52" s="43"/>
      <c r="G52" s="74"/>
      <c r="H52" s="43"/>
      <c r="I52" s="43"/>
      <c r="J52" s="43"/>
      <c r="K52" s="43"/>
      <c r="L52" s="44"/>
      <c r="M52" s="44"/>
      <c r="N52" s="43"/>
      <c r="O52" s="43"/>
    </row>
    <row r="53" spans="2:15" ht="5.0999999999999996" customHeight="1" x14ac:dyDescent="0.2">
      <c r="B53" s="390"/>
      <c r="C53" s="390"/>
      <c r="D53" s="43"/>
      <c r="E53" s="43"/>
      <c r="F53" s="43"/>
      <c r="G53" s="74"/>
      <c r="H53" s="43"/>
      <c r="I53" s="43"/>
      <c r="J53" s="43"/>
      <c r="K53" s="43"/>
      <c r="L53" s="44"/>
      <c r="M53" s="44"/>
      <c r="N53" s="43"/>
      <c r="O53" s="43"/>
    </row>
    <row r="54" spans="2:15" ht="5.0999999999999996" customHeight="1" x14ac:dyDescent="0.2">
      <c r="B54" s="390"/>
      <c r="C54" s="390"/>
      <c r="D54" s="43"/>
      <c r="E54" s="43"/>
      <c r="F54" s="43"/>
      <c r="G54" s="74"/>
      <c r="H54" s="43"/>
      <c r="I54" s="43"/>
      <c r="J54" s="43"/>
      <c r="K54" s="43"/>
      <c r="L54" s="44"/>
      <c r="M54" s="44"/>
      <c r="N54" s="43"/>
      <c r="O54" s="43"/>
    </row>
    <row r="55" spans="2:15" ht="5.0999999999999996" customHeight="1" x14ac:dyDescent="0.2">
      <c r="B55" s="390"/>
      <c r="C55" s="390"/>
      <c r="D55" s="43"/>
      <c r="E55" s="43"/>
      <c r="F55" s="43"/>
      <c r="G55" s="74"/>
      <c r="H55" s="43"/>
      <c r="I55" s="43"/>
      <c r="J55" s="43"/>
      <c r="K55" s="43"/>
      <c r="L55" s="44"/>
      <c r="M55" s="44"/>
      <c r="N55" s="43"/>
      <c r="O55" s="43"/>
    </row>
    <row r="56" spans="2:15" ht="5.0999999999999996" customHeight="1" x14ac:dyDescent="0.2">
      <c r="B56" s="390"/>
      <c r="C56" s="390"/>
      <c r="D56" s="43"/>
      <c r="E56" s="43"/>
      <c r="F56" s="43"/>
      <c r="G56" s="74"/>
      <c r="H56" s="43"/>
      <c r="I56" s="43"/>
      <c r="J56" s="43"/>
      <c r="K56" s="43"/>
      <c r="L56" s="44"/>
      <c r="M56" s="44"/>
      <c r="N56" s="43"/>
      <c r="O56" s="43"/>
    </row>
    <row r="57" spans="2:15" ht="5.0999999999999996" customHeight="1" x14ac:dyDescent="0.2">
      <c r="B57" s="390"/>
      <c r="C57" s="390"/>
      <c r="D57" s="43"/>
      <c r="E57" s="43"/>
      <c r="F57" s="43"/>
      <c r="G57" s="74"/>
      <c r="H57" s="43"/>
      <c r="I57" s="43"/>
      <c r="J57" s="43"/>
      <c r="K57" s="43"/>
      <c r="L57" s="44"/>
      <c r="M57" s="44"/>
      <c r="N57" s="43"/>
      <c r="O57" s="43"/>
    </row>
    <row r="58" spans="2:15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25">
      <c r="B69" s="39" t="s">
        <v>297</v>
      </c>
      <c r="C69" s="262"/>
      <c r="D69" s="263"/>
      <c r="E69" s="263"/>
      <c r="F69" s="263"/>
      <c r="G69" s="263"/>
      <c r="H69" s="263"/>
      <c r="I69" s="263"/>
      <c r="J69" s="263"/>
      <c r="K69" s="263"/>
      <c r="L69" s="263"/>
      <c r="M69" s="263"/>
      <c r="N69" s="263"/>
      <c r="O69" s="263"/>
      <c r="P69" s="263"/>
      <c r="Q69" s="263"/>
      <c r="R69" s="263"/>
      <c r="S69" s="263"/>
    </row>
    <row r="70" spans="2:19" ht="18" customHeight="1" x14ac:dyDescent="0.2">
      <c r="B70" s="127" t="s">
        <v>298</v>
      </c>
      <c r="C70" s="92"/>
    </row>
    <row r="71" spans="2:19" ht="30" customHeight="1" x14ac:dyDescent="0.2">
      <c r="B71" s="1540"/>
      <c r="C71" s="1541"/>
      <c r="D71" s="1213" t="s">
        <v>58</v>
      </c>
      <c r="E71" s="1213"/>
      <c r="F71" s="1213"/>
      <c r="G71" s="1213"/>
      <c r="H71" s="1213" t="s">
        <v>299</v>
      </c>
      <c r="I71" s="1213"/>
      <c r="J71" s="1213"/>
      <c r="K71" s="1213"/>
      <c r="L71" s="1531" t="s">
        <v>300</v>
      </c>
      <c r="M71" s="1531"/>
      <c r="N71" s="1531"/>
      <c r="O71" s="1531"/>
    </row>
    <row r="72" spans="2:19" ht="30" customHeight="1" x14ac:dyDescent="0.2">
      <c r="B72" s="1542"/>
      <c r="C72" s="1543"/>
      <c r="D72" s="1544" t="s">
        <v>151</v>
      </c>
      <c r="E72" s="1544"/>
      <c r="F72" s="398" t="s">
        <v>59</v>
      </c>
      <c r="G72" s="398" t="s">
        <v>126</v>
      </c>
      <c r="H72" s="1544" t="s">
        <v>151</v>
      </c>
      <c r="I72" s="1544"/>
      <c r="J72" s="398" t="s">
        <v>59</v>
      </c>
      <c r="K72" s="398" t="s">
        <v>126</v>
      </c>
      <c r="L72" s="1544" t="s">
        <v>151</v>
      </c>
      <c r="M72" s="1544"/>
      <c r="N72" s="398" t="s">
        <v>59</v>
      </c>
      <c r="O72" s="399" t="s">
        <v>126</v>
      </c>
    </row>
    <row r="73" spans="2:19" ht="24" customHeight="1" x14ac:dyDescent="0.2">
      <c r="B73" s="1537">
        <v>2020</v>
      </c>
      <c r="C73" s="1537"/>
      <c r="D73" s="1538">
        <v>17250.234106</v>
      </c>
      <c r="E73" s="1539"/>
      <c r="F73" s="400">
        <v>-22.907167721061494</v>
      </c>
      <c r="G73" s="48"/>
      <c r="H73" s="1538">
        <v>9852.4790549999998</v>
      </c>
      <c r="I73" s="1539"/>
      <c r="J73" s="400">
        <v>-33.193156972367262</v>
      </c>
      <c r="K73" s="48"/>
      <c r="L73" s="1538">
        <v>7397.755051000001</v>
      </c>
      <c r="M73" s="1539"/>
      <c r="N73" s="400">
        <v>-3.0211559068588967</v>
      </c>
      <c r="O73" s="129"/>
    </row>
    <row r="74" spans="2:19" ht="24" customHeight="1" x14ac:dyDescent="0.2">
      <c r="B74" s="1537">
        <v>2021</v>
      </c>
      <c r="C74" s="1537"/>
      <c r="D74" s="1538">
        <v>18681.691978999996</v>
      </c>
      <c r="E74" s="1539"/>
      <c r="F74" s="400">
        <v>8.2981938923490048</v>
      </c>
      <c r="G74" s="48"/>
      <c r="H74" s="1538">
        <v>10217.326168</v>
      </c>
      <c r="I74" s="1539"/>
      <c r="J74" s="400">
        <v>3.7030996053206033</v>
      </c>
      <c r="K74" s="48"/>
      <c r="L74" s="1538">
        <v>8464.3658109999978</v>
      </c>
      <c r="M74" s="1539"/>
      <c r="N74" s="400">
        <v>14.418032939003789</v>
      </c>
      <c r="O74" s="129"/>
    </row>
    <row r="75" spans="2:19" ht="24" customHeight="1" x14ac:dyDescent="0.2">
      <c r="B75" s="1537">
        <v>2022</v>
      </c>
      <c r="C75" s="1537"/>
      <c r="D75" s="1538">
        <v>22730.050199999998</v>
      </c>
      <c r="E75" s="1539"/>
      <c r="F75" s="400">
        <v>21.670190395766852</v>
      </c>
      <c r="G75" s="48"/>
      <c r="H75" s="1538">
        <v>13200.629026999999</v>
      </c>
      <c r="I75" s="1539"/>
      <c r="J75" s="400">
        <v>29.198469442460496</v>
      </c>
      <c r="K75" s="48"/>
      <c r="L75" s="1538">
        <v>9529.4211730000025</v>
      </c>
      <c r="M75" s="1539"/>
      <c r="N75" s="400">
        <v>12.582813476892696</v>
      </c>
      <c r="O75" s="129"/>
    </row>
    <row r="76" spans="2:19" ht="24" customHeight="1" x14ac:dyDescent="0.2">
      <c r="B76" s="110"/>
      <c r="C76" s="51"/>
      <c r="D76" s="401"/>
      <c r="E76" s="402"/>
      <c r="F76" s="403"/>
      <c r="G76" s="54"/>
      <c r="H76" s="401"/>
      <c r="I76" s="402"/>
      <c r="J76" s="403"/>
      <c r="K76" s="54"/>
      <c r="L76" s="401"/>
      <c r="M76" s="402"/>
      <c r="N76" s="403"/>
      <c r="O76" s="135"/>
    </row>
    <row r="77" spans="2:19" ht="24" customHeight="1" x14ac:dyDescent="0.2">
      <c r="B77" s="57">
        <v>21</v>
      </c>
      <c r="C77" s="58" t="s">
        <v>67</v>
      </c>
      <c r="D77" s="1532">
        <v>1141.673162</v>
      </c>
      <c r="E77" s="1533"/>
      <c r="F77" s="404">
        <v>-8.2527228729902813</v>
      </c>
      <c r="G77" s="100">
        <v>12.26345214288691</v>
      </c>
      <c r="H77" s="1532">
        <v>578.64381200000003</v>
      </c>
      <c r="I77" s="1533"/>
      <c r="J77" s="404">
        <v>-17.899248924535705</v>
      </c>
      <c r="K77" s="100">
        <v>9.0930367037210367</v>
      </c>
      <c r="L77" s="1532">
        <v>563.02935000000002</v>
      </c>
      <c r="M77" s="1533"/>
      <c r="N77" s="404">
        <v>4.3477610593454896</v>
      </c>
      <c r="O77" s="139">
        <v>16.533435970360255</v>
      </c>
    </row>
    <row r="78" spans="2:19" ht="24" customHeight="1" x14ac:dyDescent="0.2">
      <c r="B78" s="57"/>
      <c r="C78" s="58" t="s">
        <v>68</v>
      </c>
      <c r="D78" s="1532">
        <v>1469.9402229999998</v>
      </c>
      <c r="E78" s="1533"/>
      <c r="F78" s="404">
        <v>-8.8073947931765257</v>
      </c>
      <c r="G78" s="100">
        <v>9.5067604168839193</v>
      </c>
      <c r="H78" s="1532">
        <v>780.79952299999991</v>
      </c>
      <c r="I78" s="1533"/>
      <c r="J78" s="404">
        <v>-18.541483218403354</v>
      </c>
      <c r="K78" s="100">
        <v>5.3644814231618154</v>
      </c>
      <c r="L78" s="1532">
        <v>689.14069999999992</v>
      </c>
      <c r="M78" s="1533"/>
      <c r="N78" s="404">
        <v>5.4726772575519389</v>
      </c>
      <c r="O78" s="139">
        <v>15.148032761291375</v>
      </c>
    </row>
    <row r="79" spans="2:19" ht="24" customHeight="1" x14ac:dyDescent="0.2">
      <c r="B79" s="57"/>
      <c r="C79" s="58" t="s">
        <v>69</v>
      </c>
      <c r="D79" s="1532">
        <v>1543.6991899999998</v>
      </c>
      <c r="E79" s="1533"/>
      <c r="F79" s="404">
        <v>-10.257150448269602</v>
      </c>
      <c r="G79" s="100">
        <v>7.0854855735998923</v>
      </c>
      <c r="H79" s="1532">
        <v>858.23120999999992</v>
      </c>
      <c r="I79" s="1533"/>
      <c r="J79" s="404">
        <v>-14.120574301526446</v>
      </c>
      <c r="K79" s="100">
        <v>2.9615437219801422</v>
      </c>
      <c r="L79" s="1532">
        <v>685.4679799999999</v>
      </c>
      <c r="M79" s="1533"/>
      <c r="N79" s="404">
        <v>-4.9006923521089929</v>
      </c>
      <c r="O79" s="139">
        <v>12.714089609745738</v>
      </c>
    </row>
    <row r="80" spans="2:19" ht="24" customHeight="1" x14ac:dyDescent="0.2">
      <c r="B80" s="57"/>
      <c r="C80" s="58" t="s">
        <v>70</v>
      </c>
      <c r="D80" s="1532">
        <v>1858.1711480000001</v>
      </c>
      <c r="E80" s="1533"/>
      <c r="F80" s="404">
        <v>7.565318095575857</v>
      </c>
      <c r="G80" s="100">
        <v>7.1380532725916046</v>
      </c>
      <c r="H80" s="1532">
        <v>1010.6579839999999</v>
      </c>
      <c r="I80" s="1533"/>
      <c r="J80" s="404">
        <v>4.9254600428836337</v>
      </c>
      <c r="K80" s="100">
        <v>3.170182406449995</v>
      </c>
      <c r="L80" s="1532">
        <v>847.51316400000019</v>
      </c>
      <c r="M80" s="1533"/>
      <c r="N80" s="404">
        <v>10.892366373251061</v>
      </c>
      <c r="O80" s="139">
        <v>12.506333697741967</v>
      </c>
    </row>
    <row r="81" spans="2:15" ht="24" customHeight="1" x14ac:dyDescent="0.2">
      <c r="B81" s="110"/>
      <c r="C81" s="51" t="s">
        <v>71</v>
      </c>
      <c r="D81" s="1535">
        <v>1787.8701249999992</v>
      </c>
      <c r="E81" s="1536"/>
      <c r="F81" s="403">
        <v>20.642261589596057</v>
      </c>
      <c r="G81" s="54">
        <v>8.2981938923490048</v>
      </c>
      <c r="H81" s="1535">
        <v>863.14727799999991</v>
      </c>
      <c r="I81" s="1536"/>
      <c r="J81" s="403">
        <v>9.8525521597732091</v>
      </c>
      <c r="K81" s="54">
        <v>3.7030996053206033</v>
      </c>
      <c r="L81" s="1535">
        <v>924.72284699999932</v>
      </c>
      <c r="M81" s="1536"/>
      <c r="N81" s="403">
        <v>32.819066219946478</v>
      </c>
      <c r="O81" s="135">
        <v>14.418032939003789</v>
      </c>
    </row>
    <row r="82" spans="2:15" ht="24" customHeight="1" x14ac:dyDescent="0.2">
      <c r="B82" s="57">
        <v>22</v>
      </c>
      <c r="C82" s="58" t="s">
        <v>72</v>
      </c>
      <c r="D82" s="1532">
        <v>1583.701092</v>
      </c>
      <c r="E82" s="1533"/>
      <c r="F82" s="404">
        <v>15.99352777801486</v>
      </c>
      <c r="G82" s="100">
        <v>15.99352777801486</v>
      </c>
      <c r="H82" s="1532">
        <v>848.86065099999996</v>
      </c>
      <c r="I82" s="1533"/>
      <c r="J82" s="404">
        <v>10.582932218434781</v>
      </c>
      <c r="K82" s="100">
        <v>10.582932218434781</v>
      </c>
      <c r="L82" s="1532">
        <v>734.84044100000006</v>
      </c>
      <c r="M82" s="1533"/>
      <c r="N82" s="404">
        <v>22.942191145473313</v>
      </c>
      <c r="O82" s="139">
        <v>22.942191145473313</v>
      </c>
    </row>
    <row r="83" spans="2:15" ht="24" customHeight="1" x14ac:dyDescent="0.2">
      <c r="B83" s="57"/>
      <c r="C83" s="58" t="s">
        <v>73</v>
      </c>
      <c r="D83" s="1532">
        <v>1662.7649100000003</v>
      </c>
      <c r="E83" s="1533"/>
      <c r="F83" s="404">
        <v>13.692148745789567</v>
      </c>
      <c r="G83" s="100">
        <v>14.80329468572763</v>
      </c>
      <c r="H83" s="1532">
        <v>972.00221099999999</v>
      </c>
      <c r="I83" s="1533"/>
      <c r="J83" s="404">
        <v>16.714231610398002</v>
      </c>
      <c r="K83" s="100">
        <v>13.773438517886394</v>
      </c>
      <c r="L83" s="1532">
        <v>690.76269900000023</v>
      </c>
      <c r="M83" s="1533"/>
      <c r="N83" s="404">
        <v>9.6953778279324609</v>
      </c>
      <c r="O83" s="139">
        <v>16.146118348447946</v>
      </c>
    </row>
    <row r="84" spans="2:15" ht="24" customHeight="1" x14ac:dyDescent="0.2">
      <c r="B84" s="57"/>
      <c r="C84" s="58" t="s">
        <v>74</v>
      </c>
      <c r="D84" s="1532">
        <v>1975.8243889999999</v>
      </c>
      <c r="E84" s="1533"/>
      <c r="F84" s="404">
        <v>9.2371058513829105</v>
      </c>
      <c r="G84" s="100">
        <v>12.631911210625169</v>
      </c>
      <c r="H84" s="1532">
        <v>1168.3191430000002</v>
      </c>
      <c r="I84" s="1533"/>
      <c r="J84" s="404">
        <v>13.308655863106322</v>
      </c>
      <c r="K84" s="100">
        <v>13.591325443838054</v>
      </c>
      <c r="L84" s="1532">
        <v>807.5052459999996</v>
      </c>
      <c r="M84" s="1533"/>
      <c r="N84" s="404">
        <v>3.8386227584715327</v>
      </c>
      <c r="O84" s="139">
        <v>11.372746693191193</v>
      </c>
    </row>
    <row r="85" spans="2:15" ht="24" customHeight="1" x14ac:dyDescent="0.2">
      <c r="B85" s="57"/>
      <c r="C85" s="58" t="s">
        <v>75</v>
      </c>
      <c r="D85" s="1532">
        <v>1740.6958990000003</v>
      </c>
      <c r="E85" s="1533"/>
      <c r="F85" s="404">
        <v>6.2438587447320559</v>
      </c>
      <c r="G85" s="100">
        <v>10.963995532792058</v>
      </c>
      <c r="H85" s="1532">
        <v>995.24083600000017</v>
      </c>
      <c r="I85" s="1533"/>
      <c r="J85" s="404">
        <v>3.2620388843980885</v>
      </c>
      <c r="K85" s="100">
        <v>10.822345973367376</v>
      </c>
      <c r="L85" s="1532">
        <v>745.45506300000011</v>
      </c>
      <c r="M85" s="1533"/>
      <c r="N85" s="404">
        <v>10.504014540815398</v>
      </c>
      <c r="O85" s="139">
        <v>11.154047222111663</v>
      </c>
    </row>
    <row r="86" spans="2:15" ht="24" customHeight="1" x14ac:dyDescent="0.2">
      <c r="B86" s="57"/>
      <c r="C86" s="58" t="s">
        <v>76</v>
      </c>
      <c r="D86" s="1532">
        <v>1943.9048150000008</v>
      </c>
      <c r="E86" s="1533"/>
      <c r="F86" s="404">
        <v>29.157608688737202</v>
      </c>
      <c r="G86" s="100">
        <v>14.48357684599535</v>
      </c>
      <c r="H86" s="1532">
        <v>1167.9094230000001</v>
      </c>
      <c r="I86" s="1533"/>
      <c r="J86" s="404">
        <v>39.889152365894098</v>
      </c>
      <c r="K86" s="100">
        <v>16.300048921015907</v>
      </c>
      <c r="L86" s="1532">
        <v>775.99539200000072</v>
      </c>
      <c r="M86" s="1533"/>
      <c r="N86" s="404">
        <v>15.78874415738818</v>
      </c>
      <c r="O86" s="139">
        <v>12.081278990242094</v>
      </c>
    </row>
    <row r="87" spans="2:15" ht="24" customHeight="1" x14ac:dyDescent="0.2">
      <c r="B87" s="57"/>
      <c r="C87" s="58" t="s">
        <v>77</v>
      </c>
      <c r="D87" s="1532">
        <v>1929.6311649999998</v>
      </c>
      <c r="E87" s="1533"/>
      <c r="F87" s="404">
        <v>27.579875014442901</v>
      </c>
      <c r="G87" s="100">
        <v>16.615177458077568</v>
      </c>
      <c r="H87" s="1532">
        <v>1139.311234</v>
      </c>
      <c r="I87" s="1533"/>
      <c r="J87" s="404">
        <v>47.027260762424561</v>
      </c>
      <c r="K87" s="100">
        <v>20.874491954642551</v>
      </c>
      <c r="L87" s="1532">
        <v>790.31993099999977</v>
      </c>
      <c r="M87" s="1533"/>
      <c r="N87" s="404">
        <v>7.1488434185502658</v>
      </c>
      <c r="O87" s="139">
        <v>11.191207254680346</v>
      </c>
    </row>
    <row r="88" spans="2:15" ht="24" customHeight="1" x14ac:dyDescent="0.2">
      <c r="B88" s="57"/>
      <c r="C88" s="58" t="s">
        <v>66</v>
      </c>
      <c r="D88" s="1532">
        <v>1839.1495949999999</v>
      </c>
      <c r="E88" s="1533"/>
      <c r="F88" s="404">
        <v>15.830831938313029</v>
      </c>
      <c r="G88" s="100">
        <v>16.500716359951873</v>
      </c>
      <c r="H88" s="1532">
        <v>1081.492665</v>
      </c>
      <c r="I88" s="1533"/>
      <c r="J88" s="404">
        <v>17.458822301399589</v>
      </c>
      <c r="K88" s="100">
        <v>20.361101609417265</v>
      </c>
      <c r="L88" s="1532">
        <v>757.65692999999976</v>
      </c>
      <c r="M88" s="1533"/>
      <c r="N88" s="404">
        <v>13.583676632789388</v>
      </c>
      <c r="O88" s="139">
        <v>11.526866771713884</v>
      </c>
    </row>
    <row r="89" spans="2:15" ht="24" customHeight="1" x14ac:dyDescent="0.2">
      <c r="B89" s="57"/>
      <c r="C89" s="58" t="s">
        <v>67</v>
      </c>
      <c r="D89" s="1532">
        <v>1590.5679000000002</v>
      </c>
      <c r="E89" s="1533"/>
      <c r="F89" s="404">
        <v>39.319023424674327</v>
      </c>
      <c r="G89" s="100">
        <v>18.667662317924606</v>
      </c>
      <c r="H89" s="1532">
        <v>889.00773299999992</v>
      </c>
      <c r="I89" s="1533"/>
      <c r="J89" s="404">
        <v>53.63643653723198</v>
      </c>
      <c r="K89" s="100">
        <v>23.232992857128899</v>
      </c>
      <c r="L89" s="1532">
        <v>701.56016700000032</v>
      </c>
      <c r="M89" s="1533"/>
      <c r="N89" s="404">
        <v>24.604546281645945</v>
      </c>
      <c r="O89" s="139">
        <v>12.911556597635144</v>
      </c>
    </row>
    <row r="90" spans="2:15" ht="24" customHeight="1" x14ac:dyDescent="0.2">
      <c r="B90" s="57"/>
      <c r="C90" s="58" t="s">
        <v>68</v>
      </c>
      <c r="D90" s="1532">
        <v>2014.0962730000001</v>
      </c>
      <c r="E90" s="1533"/>
      <c r="F90" s="404">
        <v>37.018923728029748</v>
      </c>
      <c r="G90" s="100">
        <v>20.667021510515205</v>
      </c>
      <c r="H90" s="1532">
        <v>1152.4770779999999</v>
      </c>
      <c r="I90" s="1533"/>
      <c r="J90" s="404">
        <v>47.602174956759043</v>
      </c>
      <c r="K90" s="100">
        <v>25.774971395308842</v>
      </c>
      <c r="L90" s="1532">
        <v>861.61919500000033</v>
      </c>
      <c r="M90" s="1533"/>
      <c r="N90" s="404">
        <v>25.028052326614937</v>
      </c>
      <c r="O90" s="139">
        <v>14.301674869386982</v>
      </c>
    </row>
    <row r="91" spans="2:15" ht="24" customHeight="1" x14ac:dyDescent="0.2">
      <c r="B91" s="57"/>
      <c r="C91" s="58" t="s">
        <v>69</v>
      </c>
      <c r="D91" s="1532">
        <v>1996.792606</v>
      </c>
      <c r="E91" s="1533"/>
      <c r="F91" s="404">
        <v>29.351146838394083</v>
      </c>
      <c r="G91" s="100">
        <v>21.558614265403797</v>
      </c>
      <c r="H91" s="1532">
        <v>1146.0389529999998</v>
      </c>
      <c r="I91" s="1533"/>
      <c r="J91" s="404">
        <v>33.534989131891365</v>
      </c>
      <c r="K91" s="100">
        <v>26.573182304914077</v>
      </c>
      <c r="L91" s="1532">
        <v>850.75365300000021</v>
      </c>
      <c r="M91" s="1533"/>
      <c r="N91" s="404">
        <v>24.112821870979339</v>
      </c>
      <c r="O91" s="139">
        <v>15.306620576905171</v>
      </c>
    </row>
    <row r="92" spans="2:15" ht="24" customHeight="1" x14ac:dyDescent="0.2">
      <c r="B92" s="57"/>
      <c r="C92" s="58" t="s">
        <v>70</v>
      </c>
      <c r="D92" s="1532">
        <v>2330.4080599999998</v>
      </c>
      <c r="E92" s="1533"/>
      <c r="F92" s="404">
        <v>25.414069770068327</v>
      </c>
      <c r="G92" s="100">
        <v>21.982680308190261</v>
      </c>
      <c r="H92" s="1532">
        <v>1367.013355</v>
      </c>
      <c r="I92" s="1533"/>
      <c r="J92" s="404">
        <v>35.259739362035283</v>
      </c>
      <c r="K92" s="100">
        <v>27.511708106749722</v>
      </c>
      <c r="L92" s="1532">
        <v>963.3947049999997</v>
      </c>
      <c r="M92" s="1533"/>
      <c r="N92" s="404">
        <v>13.673125789937512</v>
      </c>
      <c r="O92" s="139">
        <v>15.123003349684927</v>
      </c>
    </row>
    <row r="93" spans="2:15" ht="24" customHeight="1" x14ac:dyDescent="0.2">
      <c r="B93" s="110"/>
      <c r="C93" s="51" t="s">
        <v>71</v>
      </c>
      <c r="D93" s="1535">
        <v>2122.5134959999996</v>
      </c>
      <c r="E93" s="1536"/>
      <c r="F93" s="403">
        <v>18.717431782132408</v>
      </c>
      <c r="G93" s="54">
        <v>21.670190395766852</v>
      </c>
      <c r="H93" s="1535">
        <v>1272.955745</v>
      </c>
      <c r="I93" s="1536"/>
      <c r="J93" s="403">
        <v>47.478394179677899</v>
      </c>
      <c r="K93" s="54">
        <v>29.198469442460496</v>
      </c>
      <c r="L93" s="1535">
        <v>849.5577509999996</v>
      </c>
      <c r="M93" s="1536"/>
      <c r="N93" s="403">
        <v>-8.1283917926167284</v>
      </c>
      <c r="O93" s="135">
        <v>12.582813476892696</v>
      </c>
    </row>
    <row r="94" spans="2:15" ht="24" customHeight="1" x14ac:dyDescent="0.2">
      <c r="B94" s="57">
        <v>23</v>
      </c>
      <c r="C94" s="58" t="s">
        <v>72</v>
      </c>
      <c r="D94" s="1532">
        <v>1966.1006929999994</v>
      </c>
      <c r="E94" s="1533"/>
      <c r="F94" s="404">
        <v>24.145945401671764</v>
      </c>
      <c r="G94" s="100">
        <v>24.145945401671764</v>
      </c>
      <c r="H94" s="1532">
        <v>1192.9816649999998</v>
      </c>
      <c r="I94" s="1533"/>
      <c r="J94" s="404">
        <v>40.539164301538563</v>
      </c>
      <c r="K94" s="100">
        <v>40.539164301538563</v>
      </c>
      <c r="L94" s="1532">
        <v>773.11902799999973</v>
      </c>
      <c r="M94" s="1533"/>
      <c r="N94" s="404">
        <v>5.2091018490910246</v>
      </c>
      <c r="O94" s="139">
        <v>5.2091018490910246</v>
      </c>
    </row>
    <row r="95" spans="2:15" ht="2.1" customHeight="1" x14ac:dyDescent="0.2">
      <c r="B95" s="101"/>
      <c r="C95" s="62"/>
      <c r="D95" s="1534"/>
      <c r="E95" s="1182"/>
      <c r="F95" s="406"/>
      <c r="G95" s="102"/>
      <c r="H95" s="1182"/>
      <c r="I95" s="1182"/>
      <c r="J95" s="62"/>
      <c r="K95" s="62"/>
      <c r="L95" s="1534"/>
      <c r="M95" s="1182"/>
      <c r="N95" s="406"/>
      <c r="O95" s="102"/>
    </row>
    <row r="96" spans="2:15" s="69" customFormat="1" ht="18" customHeight="1" x14ac:dyDescent="0.2">
      <c r="B96" s="67" t="s">
        <v>301</v>
      </c>
      <c r="C96" s="67"/>
      <c r="G96" s="397"/>
      <c r="L96" s="274"/>
      <c r="M96" s="274"/>
    </row>
    <row r="97" spans="2:15" ht="18" customHeight="1" x14ac:dyDescent="0.2">
      <c r="B97" s="92"/>
      <c r="C97" s="92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2">
      <c r="B98" s="390"/>
      <c r="C98" s="43"/>
      <c r="D98" s="407"/>
      <c r="E98" s="407"/>
      <c r="F98" s="407"/>
      <c r="G98" s="407"/>
      <c r="H98" s="407"/>
      <c r="I98" s="407"/>
      <c r="J98" s="407"/>
      <c r="K98" s="407"/>
      <c r="L98" s="407"/>
      <c r="M98" s="407"/>
      <c r="N98" s="407"/>
      <c r="O98" s="407"/>
    </row>
    <row r="99" spans="2:15" ht="18" customHeight="1" x14ac:dyDescent="0.2">
      <c r="B99" s="43"/>
      <c r="C99" s="43"/>
      <c r="D99" s="407"/>
      <c r="E99" s="407"/>
      <c r="F99" s="407"/>
      <c r="G99" s="407"/>
      <c r="H99" s="407"/>
      <c r="I99" s="407"/>
      <c r="J99" s="407"/>
      <c r="K99" s="407"/>
      <c r="L99" s="407"/>
      <c r="M99" s="407"/>
      <c r="N99" s="407"/>
      <c r="O99" s="407"/>
    </row>
    <row r="100" spans="2:15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</row>
    <row r="101" spans="2:15" ht="18" customHeight="1" x14ac:dyDescent="0.3">
      <c r="B101" s="889" t="str">
        <f>+Capa!G15</f>
        <v>Indicadores de Conjuntura  •  março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23" t="s">
        <v>898</v>
      </c>
    </row>
    <row r="102" spans="2:15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B10:C10"/>
    <mergeCell ref="B11:C11"/>
    <mergeCell ref="B12:C12"/>
    <mergeCell ref="D12:E12"/>
    <mergeCell ref="F12:G12"/>
    <mergeCell ref="H12:I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J12:K12"/>
    <mergeCell ref="L12:M12"/>
    <mergeCell ref="N12:O12"/>
    <mergeCell ref="B13:C13"/>
    <mergeCell ref="D13:E13"/>
    <mergeCell ref="F13:G13"/>
    <mergeCell ref="H13:I13"/>
    <mergeCell ref="J13:K13"/>
    <mergeCell ref="L13:M13"/>
    <mergeCell ref="N13:O13"/>
    <mergeCell ref="N14:O14"/>
    <mergeCell ref="B15:C15"/>
    <mergeCell ref="D15:E15"/>
    <mergeCell ref="F15:G15"/>
    <mergeCell ref="H15:I15"/>
    <mergeCell ref="J15:K15"/>
    <mergeCell ref="L15:M15"/>
    <mergeCell ref="N15:O15"/>
    <mergeCell ref="B14:C14"/>
    <mergeCell ref="D14:E14"/>
    <mergeCell ref="F14:G14"/>
    <mergeCell ref="H14:I14"/>
    <mergeCell ref="J14:K14"/>
    <mergeCell ref="L14:M14"/>
    <mergeCell ref="D17:E17"/>
    <mergeCell ref="F17:G17"/>
    <mergeCell ref="H17:I17"/>
    <mergeCell ref="J17:K17"/>
    <mergeCell ref="L17:M17"/>
    <mergeCell ref="N17:O17"/>
    <mergeCell ref="D16:E16"/>
    <mergeCell ref="F16:G16"/>
    <mergeCell ref="H16:I16"/>
    <mergeCell ref="J16:K16"/>
    <mergeCell ref="L16:M16"/>
    <mergeCell ref="N16:O16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21:E21"/>
    <mergeCell ref="F21:G21"/>
    <mergeCell ref="H21:I21"/>
    <mergeCell ref="J21:K21"/>
    <mergeCell ref="L21:M21"/>
    <mergeCell ref="N21:O21"/>
    <mergeCell ref="D20:E20"/>
    <mergeCell ref="F20:G20"/>
    <mergeCell ref="H20:I20"/>
    <mergeCell ref="J20:K20"/>
    <mergeCell ref="L20:M20"/>
    <mergeCell ref="N20:O20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D27:E27"/>
    <mergeCell ref="F27:G27"/>
    <mergeCell ref="H27:I27"/>
    <mergeCell ref="J27:K27"/>
    <mergeCell ref="L27:M27"/>
    <mergeCell ref="N27:O27"/>
    <mergeCell ref="D26:E26"/>
    <mergeCell ref="F26:G26"/>
    <mergeCell ref="H26:I26"/>
    <mergeCell ref="J26:K26"/>
    <mergeCell ref="L26:M26"/>
    <mergeCell ref="N26:O26"/>
    <mergeCell ref="D29:E29"/>
    <mergeCell ref="F29:G29"/>
    <mergeCell ref="H29:I29"/>
    <mergeCell ref="J29:K29"/>
    <mergeCell ref="L29:M29"/>
    <mergeCell ref="N29:O29"/>
    <mergeCell ref="D28:E28"/>
    <mergeCell ref="F28:G28"/>
    <mergeCell ref="H28:I28"/>
    <mergeCell ref="J28:K28"/>
    <mergeCell ref="L28:M28"/>
    <mergeCell ref="N28:O28"/>
    <mergeCell ref="D34:E34"/>
    <mergeCell ref="F34:G34"/>
    <mergeCell ref="H34:I34"/>
    <mergeCell ref="J34:K34"/>
    <mergeCell ref="L34:M34"/>
    <mergeCell ref="N34:O34"/>
    <mergeCell ref="D30:E30"/>
    <mergeCell ref="F30:G30"/>
    <mergeCell ref="H30:I30"/>
    <mergeCell ref="J30:K30"/>
    <mergeCell ref="L30:M30"/>
    <mergeCell ref="N30:O30"/>
    <mergeCell ref="D31:E31"/>
    <mergeCell ref="F31:G31"/>
    <mergeCell ref="H31:I31"/>
    <mergeCell ref="J31:K31"/>
    <mergeCell ref="L31:M31"/>
    <mergeCell ref="N31:O31"/>
    <mergeCell ref="D32:E32"/>
    <mergeCell ref="F32:G32"/>
    <mergeCell ref="H32:I32"/>
    <mergeCell ref="J32:K32"/>
    <mergeCell ref="L32:M32"/>
    <mergeCell ref="N32:O32"/>
    <mergeCell ref="B73:C73"/>
    <mergeCell ref="D73:E73"/>
    <mergeCell ref="H73:I73"/>
    <mergeCell ref="L73:M73"/>
    <mergeCell ref="B71:C72"/>
    <mergeCell ref="D71:G71"/>
    <mergeCell ref="H71:K71"/>
    <mergeCell ref="L71:O71"/>
    <mergeCell ref="D72:E72"/>
    <mergeCell ref="H72:I72"/>
    <mergeCell ref="L72:M72"/>
    <mergeCell ref="D77:E77"/>
    <mergeCell ref="H77:I77"/>
    <mergeCell ref="L77:M77"/>
    <mergeCell ref="B74:C74"/>
    <mergeCell ref="D74:E74"/>
    <mergeCell ref="H74:I74"/>
    <mergeCell ref="L74:M74"/>
    <mergeCell ref="B75:C75"/>
    <mergeCell ref="D75:E75"/>
    <mergeCell ref="H75:I75"/>
    <mergeCell ref="L75:M75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L94:M94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33:E33"/>
    <mergeCell ref="F33:G33"/>
    <mergeCell ref="H33:I33"/>
    <mergeCell ref="J33:K33"/>
    <mergeCell ref="L33:M33"/>
    <mergeCell ref="N33:O33"/>
    <mergeCell ref="B100:O100"/>
    <mergeCell ref="D92:E92"/>
    <mergeCell ref="H92:I92"/>
    <mergeCell ref="L92:M92"/>
    <mergeCell ref="D95:E95"/>
    <mergeCell ref="H95:I95"/>
    <mergeCell ref="L95:M95"/>
    <mergeCell ref="D90:E90"/>
    <mergeCell ref="H90:I90"/>
    <mergeCell ref="L90:M90"/>
    <mergeCell ref="D91:E91"/>
    <mergeCell ref="H91:I91"/>
    <mergeCell ref="L91:M91"/>
    <mergeCell ref="D93:E93"/>
    <mergeCell ref="H93:I93"/>
    <mergeCell ref="L93:M93"/>
    <mergeCell ref="D94:E94"/>
    <mergeCell ref="H94:I94"/>
  </mergeCells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S120"/>
  <sheetViews>
    <sheetView showGridLines="0" view="pageBreakPreview" topLeftCell="A76" zoomScale="65" zoomScaleNormal="60" zoomScaleSheetLayoutView="65" workbookViewId="0">
      <selection activeCell="L14" sqref="L14:M14"/>
    </sheetView>
  </sheetViews>
  <sheetFormatPr defaultRowHeight="12.75" x14ac:dyDescent="0.2"/>
  <cols>
    <col min="1" max="1" width="9.140625" style="9"/>
    <col min="2" max="3" width="5.7109375" style="9" customWidth="1"/>
    <col min="4" max="5" width="16.7109375" style="9" customWidth="1"/>
    <col min="6" max="6" width="15.7109375" style="9" customWidth="1"/>
    <col min="7" max="7" width="14.7109375" style="9" customWidth="1"/>
    <col min="8" max="8" width="15.7109375" style="9" customWidth="1"/>
    <col min="9" max="9" width="14.7109375" style="9" customWidth="1"/>
    <col min="10" max="15" width="15.7109375" style="9" customWidth="1"/>
    <col min="16" max="257" width="9.140625" style="9"/>
    <col min="258" max="259" width="5.7109375" style="9" customWidth="1"/>
    <col min="260" max="261" width="16.7109375" style="9" customWidth="1"/>
    <col min="262" max="262" width="15.7109375" style="9" customWidth="1"/>
    <col min="263" max="263" width="14.7109375" style="9" customWidth="1"/>
    <col min="264" max="264" width="15.7109375" style="9" customWidth="1"/>
    <col min="265" max="265" width="14.7109375" style="9" customWidth="1"/>
    <col min="266" max="271" width="15.7109375" style="9" customWidth="1"/>
    <col min="272" max="513" width="9.140625" style="9"/>
    <col min="514" max="515" width="5.7109375" style="9" customWidth="1"/>
    <col min="516" max="517" width="16.7109375" style="9" customWidth="1"/>
    <col min="518" max="518" width="15.7109375" style="9" customWidth="1"/>
    <col min="519" max="519" width="14.7109375" style="9" customWidth="1"/>
    <col min="520" max="520" width="15.7109375" style="9" customWidth="1"/>
    <col min="521" max="521" width="14.7109375" style="9" customWidth="1"/>
    <col min="522" max="527" width="15.7109375" style="9" customWidth="1"/>
    <col min="528" max="769" width="9.140625" style="9"/>
    <col min="770" max="771" width="5.7109375" style="9" customWidth="1"/>
    <col min="772" max="773" width="16.7109375" style="9" customWidth="1"/>
    <col min="774" max="774" width="15.7109375" style="9" customWidth="1"/>
    <col min="775" max="775" width="14.7109375" style="9" customWidth="1"/>
    <col min="776" max="776" width="15.7109375" style="9" customWidth="1"/>
    <col min="777" max="777" width="14.7109375" style="9" customWidth="1"/>
    <col min="778" max="783" width="15.7109375" style="9" customWidth="1"/>
    <col min="784" max="1025" width="9.140625" style="9"/>
    <col min="1026" max="1027" width="5.7109375" style="9" customWidth="1"/>
    <col min="1028" max="1029" width="16.7109375" style="9" customWidth="1"/>
    <col min="1030" max="1030" width="15.7109375" style="9" customWidth="1"/>
    <col min="1031" max="1031" width="14.7109375" style="9" customWidth="1"/>
    <col min="1032" max="1032" width="15.7109375" style="9" customWidth="1"/>
    <col min="1033" max="1033" width="14.7109375" style="9" customWidth="1"/>
    <col min="1034" max="1039" width="15.7109375" style="9" customWidth="1"/>
    <col min="1040" max="1281" width="9.140625" style="9"/>
    <col min="1282" max="1283" width="5.7109375" style="9" customWidth="1"/>
    <col min="1284" max="1285" width="16.7109375" style="9" customWidth="1"/>
    <col min="1286" max="1286" width="15.7109375" style="9" customWidth="1"/>
    <col min="1287" max="1287" width="14.7109375" style="9" customWidth="1"/>
    <col min="1288" max="1288" width="15.7109375" style="9" customWidth="1"/>
    <col min="1289" max="1289" width="14.7109375" style="9" customWidth="1"/>
    <col min="1290" max="1295" width="15.7109375" style="9" customWidth="1"/>
    <col min="1296" max="1537" width="9.140625" style="9"/>
    <col min="1538" max="1539" width="5.7109375" style="9" customWidth="1"/>
    <col min="1540" max="1541" width="16.7109375" style="9" customWidth="1"/>
    <col min="1542" max="1542" width="15.7109375" style="9" customWidth="1"/>
    <col min="1543" max="1543" width="14.7109375" style="9" customWidth="1"/>
    <col min="1544" max="1544" width="15.7109375" style="9" customWidth="1"/>
    <col min="1545" max="1545" width="14.7109375" style="9" customWidth="1"/>
    <col min="1546" max="1551" width="15.7109375" style="9" customWidth="1"/>
    <col min="1552" max="1793" width="9.140625" style="9"/>
    <col min="1794" max="1795" width="5.7109375" style="9" customWidth="1"/>
    <col min="1796" max="1797" width="16.7109375" style="9" customWidth="1"/>
    <col min="1798" max="1798" width="15.7109375" style="9" customWidth="1"/>
    <col min="1799" max="1799" width="14.7109375" style="9" customWidth="1"/>
    <col min="1800" max="1800" width="15.7109375" style="9" customWidth="1"/>
    <col min="1801" max="1801" width="14.7109375" style="9" customWidth="1"/>
    <col min="1802" max="1807" width="15.7109375" style="9" customWidth="1"/>
    <col min="1808" max="2049" width="9.140625" style="9"/>
    <col min="2050" max="2051" width="5.7109375" style="9" customWidth="1"/>
    <col min="2052" max="2053" width="16.7109375" style="9" customWidth="1"/>
    <col min="2054" max="2054" width="15.7109375" style="9" customWidth="1"/>
    <col min="2055" max="2055" width="14.7109375" style="9" customWidth="1"/>
    <col min="2056" max="2056" width="15.7109375" style="9" customWidth="1"/>
    <col min="2057" max="2057" width="14.7109375" style="9" customWidth="1"/>
    <col min="2058" max="2063" width="15.7109375" style="9" customWidth="1"/>
    <col min="2064" max="2305" width="9.140625" style="9"/>
    <col min="2306" max="2307" width="5.7109375" style="9" customWidth="1"/>
    <col min="2308" max="2309" width="16.7109375" style="9" customWidth="1"/>
    <col min="2310" max="2310" width="15.7109375" style="9" customWidth="1"/>
    <col min="2311" max="2311" width="14.7109375" style="9" customWidth="1"/>
    <col min="2312" max="2312" width="15.7109375" style="9" customWidth="1"/>
    <col min="2313" max="2313" width="14.7109375" style="9" customWidth="1"/>
    <col min="2314" max="2319" width="15.7109375" style="9" customWidth="1"/>
    <col min="2320" max="2561" width="9.140625" style="9"/>
    <col min="2562" max="2563" width="5.7109375" style="9" customWidth="1"/>
    <col min="2564" max="2565" width="16.7109375" style="9" customWidth="1"/>
    <col min="2566" max="2566" width="15.7109375" style="9" customWidth="1"/>
    <col min="2567" max="2567" width="14.7109375" style="9" customWidth="1"/>
    <col min="2568" max="2568" width="15.7109375" style="9" customWidth="1"/>
    <col min="2569" max="2569" width="14.7109375" style="9" customWidth="1"/>
    <col min="2570" max="2575" width="15.7109375" style="9" customWidth="1"/>
    <col min="2576" max="2817" width="9.140625" style="9"/>
    <col min="2818" max="2819" width="5.7109375" style="9" customWidth="1"/>
    <col min="2820" max="2821" width="16.7109375" style="9" customWidth="1"/>
    <col min="2822" max="2822" width="15.7109375" style="9" customWidth="1"/>
    <col min="2823" max="2823" width="14.7109375" style="9" customWidth="1"/>
    <col min="2824" max="2824" width="15.7109375" style="9" customWidth="1"/>
    <col min="2825" max="2825" width="14.7109375" style="9" customWidth="1"/>
    <col min="2826" max="2831" width="15.7109375" style="9" customWidth="1"/>
    <col min="2832" max="3073" width="9.140625" style="9"/>
    <col min="3074" max="3075" width="5.7109375" style="9" customWidth="1"/>
    <col min="3076" max="3077" width="16.7109375" style="9" customWidth="1"/>
    <col min="3078" max="3078" width="15.7109375" style="9" customWidth="1"/>
    <col min="3079" max="3079" width="14.7109375" style="9" customWidth="1"/>
    <col min="3080" max="3080" width="15.7109375" style="9" customWidth="1"/>
    <col min="3081" max="3081" width="14.7109375" style="9" customWidth="1"/>
    <col min="3082" max="3087" width="15.7109375" style="9" customWidth="1"/>
    <col min="3088" max="3329" width="9.140625" style="9"/>
    <col min="3330" max="3331" width="5.7109375" style="9" customWidth="1"/>
    <col min="3332" max="3333" width="16.7109375" style="9" customWidth="1"/>
    <col min="3334" max="3334" width="15.7109375" style="9" customWidth="1"/>
    <col min="3335" max="3335" width="14.7109375" style="9" customWidth="1"/>
    <col min="3336" max="3336" width="15.7109375" style="9" customWidth="1"/>
    <col min="3337" max="3337" width="14.7109375" style="9" customWidth="1"/>
    <col min="3338" max="3343" width="15.7109375" style="9" customWidth="1"/>
    <col min="3344" max="3585" width="9.140625" style="9"/>
    <col min="3586" max="3587" width="5.7109375" style="9" customWidth="1"/>
    <col min="3588" max="3589" width="16.7109375" style="9" customWidth="1"/>
    <col min="3590" max="3590" width="15.7109375" style="9" customWidth="1"/>
    <col min="3591" max="3591" width="14.7109375" style="9" customWidth="1"/>
    <col min="3592" max="3592" width="15.7109375" style="9" customWidth="1"/>
    <col min="3593" max="3593" width="14.7109375" style="9" customWidth="1"/>
    <col min="3594" max="3599" width="15.7109375" style="9" customWidth="1"/>
    <col min="3600" max="3841" width="9.140625" style="9"/>
    <col min="3842" max="3843" width="5.7109375" style="9" customWidth="1"/>
    <col min="3844" max="3845" width="16.7109375" style="9" customWidth="1"/>
    <col min="3846" max="3846" width="15.7109375" style="9" customWidth="1"/>
    <col min="3847" max="3847" width="14.7109375" style="9" customWidth="1"/>
    <col min="3848" max="3848" width="15.7109375" style="9" customWidth="1"/>
    <col min="3849" max="3849" width="14.7109375" style="9" customWidth="1"/>
    <col min="3850" max="3855" width="15.7109375" style="9" customWidth="1"/>
    <col min="3856" max="4097" width="9.140625" style="9"/>
    <col min="4098" max="4099" width="5.7109375" style="9" customWidth="1"/>
    <col min="4100" max="4101" width="16.7109375" style="9" customWidth="1"/>
    <col min="4102" max="4102" width="15.7109375" style="9" customWidth="1"/>
    <col min="4103" max="4103" width="14.7109375" style="9" customWidth="1"/>
    <col min="4104" max="4104" width="15.7109375" style="9" customWidth="1"/>
    <col min="4105" max="4105" width="14.7109375" style="9" customWidth="1"/>
    <col min="4106" max="4111" width="15.7109375" style="9" customWidth="1"/>
    <col min="4112" max="4353" width="9.140625" style="9"/>
    <col min="4354" max="4355" width="5.7109375" style="9" customWidth="1"/>
    <col min="4356" max="4357" width="16.7109375" style="9" customWidth="1"/>
    <col min="4358" max="4358" width="15.7109375" style="9" customWidth="1"/>
    <col min="4359" max="4359" width="14.7109375" style="9" customWidth="1"/>
    <col min="4360" max="4360" width="15.7109375" style="9" customWidth="1"/>
    <col min="4361" max="4361" width="14.7109375" style="9" customWidth="1"/>
    <col min="4362" max="4367" width="15.7109375" style="9" customWidth="1"/>
    <col min="4368" max="4609" width="9.140625" style="9"/>
    <col min="4610" max="4611" width="5.7109375" style="9" customWidth="1"/>
    <col min="4612" max="4613" width="16.7109375" style="9" customWidth="1"/>
    <col min="4614" max="4614" width="15.7109375" style="9" customWidth="1"/>
    <col min="4615" max="4615" width="14.7109375" style="9" customWidth="1"/>
    <col min="4616" max="4616" width="15.7109375" style="9" customWidth="1"/>
    <col min="4617" max="4617" width="14.7109375" style="9" customWidth="1"/>
    <col min="4618" max="4623" width="15.7109375" style="9" customWidth="1"/>
    <col min="4624" max="4865" width="9.140625" style="9"/>
    <col min="4866" max="4867" width="5.7109375" style="9" customWidth="1"/>
    <col min="4868" max="4869" width="16.7109375" style="9" customWidth="1"/>
    <col min="4870" max="4870" width="15.7109375" style="9" customWidth="1"/>
    <col min="4871" max="4871" width="14.7109375" style="9" customWidth="1"/>
    <col min="4872" max="4872" width="15.7109375" style="9" customWidth="1"/>
    <col min="4873" max="4873" width="14.7109375" style="9" customWidth="1"/>
    <col min="4874" max="4879" width="15.7109375" style="9" customWidth="1"/>
    <col min="4880" max="5121" width="9.140625" style="9"/>
    <col min="5122" max="5123" width="5.7109375" style="9" customWidth="1"/>
    <col min="5124" max="5125" width="16.7109375" style="9" customWidth="1"/>
    <col min="5126" max="5126" width="15.7109375" style="9" customWidth="1"/>
    <col min="5127" max="5127" width="14.7109375" style="9" customWidth="1"/>
    <col min="5128" max="5128" width="15.7109375" style="9" customWidth="1"/>
    <col min="5129" max="5129" width="14.7109375" style="9" customWidth="1"/>
    <col min="5130" max="5135" width="15.7109375" style="9" customWidth="1"/>
    <col min="5136" max="5377" width="9.140625" style="9"/>
    <col min="5378" max="5379" width="5.7109375" style="9" customWidth="1"/>
    <col min="5380" max="5381" width="16.7109375" style="9" customWidth="1"/>
    <col min="5382" max="5382" width="15.7109375" style="9" customWidth="1"/>
    <col min="5383" max="5383" width="14.7109375" style="9" customWidth="1"/>
    <col min="5384" max="5384" width="15.7109375" style="9" customWidth="1"/>
    <col min="5385" max="5385" width="14.7109375" style="9" customWidth="1"/>
    <col min="5386" max="5391" width="15.7109375" style="9" customWidth="1"/>
    <col min="5392" max="5633" width="9.140625" style="9"/>
    <col min="5634" max="5635" width="5.7109375" style="9" customWidth="1"/>
    <col min="5636" max="5637" width="16.7109375" style="9" customWidth="1"/>
    <col min="5638" max="5638" width="15.7109375" style="9" customWidth="1"/>
    <col min="5639" max="5639" width="14.7109375" style="9" customWidth="1"/>
    <col min="5640" max="5640" width="15.7109375" style="9" customWidth="1"/>
    <col min="5641" max="5641" width="14.7109375" style="9" customWidth="1"/>
    <col min="5642" max="5647" width="15.7109375" style="9" customWidth="1"/>
    <col min="5648" max="5889" width="9.140625" style="9"/>
    <col min="5890" max="5891" width="5.7109375" style="9" customWidth="1"/>
    <col min="5892" max="5893" width="16.7109375" style="9" customWidth="1"/>
    <col min="5894" max="5894" width="15.7109375" style="9" customWidth="1"/>
    <col min="5895" max="5895" width="14.7109375" style="9" customWidth="1"/>
    <col min="5896" max="5896" width="15.7109375" style="9" customWidth="1"/>
    <col min="5897" max="5897" width="14.7109375" style="9" customWidth="1"/>
    <col min="5898" max="5903" width="15.7109375" style="9" customWidth="1"/>
    <col min="5904" max="6145" width="9.140625" style="9"/>
    <col min="6146" max="6147" width="5.7109375" style="9" customWidth="1"/>
    <col min="6148" max="6149" width="16.7109375" style="9" customWidth="1"/>
    <col min="6150" max="6150" width="15.7109375" style="9" customWidth="1"/>
    <col min="6151" max="6151" width="14.7109375" style="9" customWidth="1"/>
    <col min="6152" max="6152" width="15.7109375" style="9" customWidth="1"/>
    <col min="6153" max="6153" width="14.7109375" style="9" customWidth="1"/>
    <col min="6154" max="6159" width="15.7109375" style="9" customWidth="1"/>
    <col min="6160" max="6401" width="9.140625" style="9"/>
    <col min="6402" max="6403" width="5.7109375" style="9" customWidth="1"/>
    <col min="6404" max="6405" width="16.7109375" style="9" customWidth="1"/>
    <col min="6406" max="6406" width="15.7109375" style="9" customWidth="1"/>
    <col min="6407" max="6407" width="14.7109375" style="9" customWidth="1"/>
    <col min="6408" max="6408" width="15.7109375" style="9" customWidth="1"/>
    <col min="6409" max="6409" width="14.7109375" style="9" customWidth="1"/>
    <col min="6410" max="6415" width="15.7109375" style="9" customWidth="1"/>
    <col min="6416" max="6657" width="9.140625" style="9"/>
    <col min="6658" max="6659" width="5.7109375" style="9" customWidth="1"/>
    <col min="6660" max="6661" width="16.7109375" style="9" customWidth="1"/>
    <col min="6662" max="6662" width="15.7109375" style="9" customWidth="1"/>
    <col min="6663" max="6663" width="14.7109375" style="9" customWidth="1"/>
    <col min="6664" max="6664" width="15.7109375" style="9" customWidth="1"/>
    <col min="6665" max="6665" width="14.7109375" style="9" customWidth="1"/>
    <col min="6666" max="6671" width="15.7109375" style="9" customWidth="1"/>
    <col min="6672" max="6913" width="9.140625" style="9"/>
    <col min="6914" max="6915" width="5.7109375" style="9" customWidth="1"/>
    <col min="6916" max="6917" width="16.7109375" style="9" customWidth="1"/>
    <col min="6918" max="6918" width="15.7109375" style="9" customWidth="1"/>
    <col min="6919" max="6919" width="14.7109375" style="9" customWidth="1"/>
    <col min="6920" max="6920" width="15.7109375" style="9" customWidth="1"/>
    <col min="6921" max="6921" width="14.7109375" style="9" customWidth="1"/>
    <col min="6922" max="6927" width="15.7109375" style="9" customWidth="1"/>
    <col min="6928" max="7169" width="9.140625" style="9"/>
    <col min="7170" max="7171" width="5.7109375" style="9" customWidth="1"/>
    <col min="7172" max="7173" width="16.7109375" style="9" customWidth="1"/>
    <col min="7174" max="7174" width="15.7109375" style="9" customWidth="1"/>
    <col min="7175" max="7175" width="14.7109375" style="9" customWidth="1"/>
    <col min="7176" max="7176" width="15.7109375" style="9" customWidth="1"/>
    <col min="7177" max="7177" width="14.7109375" style="9" customWidth="1"/>
    <col min="7178" max="7183" width="15.7109375" style="9" customWidth="1"/>
    <col min="7184" max="7425" width="9.140625" style="9"/>
    <col min="7426" max="7427" width="5.7109375" style="9" customWidth="1"/>
    <col min="7428" max="7429" width="16.7109375" style="9" customWidth="1"/>
    <col min="7430" max="7430" width="15.7109375" style="9" customWidth="1"/>
    <col min="7431" max="7431" width="14.7109375" style="9" customWidth="1"/>
    <col min="7432" max="7432" width="15.7109375" style="9" customWidth="1"/>
    <col min="7433" max="7433" width="14.7109375" style="9" customWidth="1"/>
    <col min="7434" max="7439" width="15.7109375" style="9" customWidth="1"/>
    <col min="7440" max="7681" width="9.140625" style="9"/>
    <col min="7682" max="7683" width="5.7109375" style="9" customWidth="1"/>
    <col min="7684" max="7685" width="16.7109375" style="9" customWidth="1"/>
    <col min="7686" max="7686" width="15.7109375" style="9" customWidth="1"/>
    <col min="7687" max="7687" width="14.7109375" style="9" customWidth="1"/>
    <col min="7688" max="7688" width="15.7109375" style="9" customWidth="1"/>
    <col min="7689" max="7689" width="14.7109375" style="9" customWidth="1"/>
    <col min="7690" max="7695" width="15.7109375" style="9" customWidth="1"/>
    <col min="7696" max="7937" width="9.140625" style="9"/>
    <col min="7938" max="7939" width="5.7109375" style="9" customWidth="1"/>
    <col min="7940" max="7941" width="16.7109375" style="9" customWidth="1"/>
    <col min="7942" max="7942" width="15.7109375" style="9" customWidth="1"/>
    <col min="7943" max="7943" width="14.7109375" style="9" customWidth="1"/>
    <col min="7944" max="7944" width="15.7109375" style="9" customWidth="1"/>
    <col min="7945" max="7945" width="14.7109375" style="9" customWidth="1"/>
    <col min="7946" max="7951" width="15.7109375" style="9" customWidth="1"/>
    <col min="7952" max="8193" width="9.140625" style="9"/>
    <col min="8194" max="8195" width="5.7109375" style="9" customWidth="1"/>
    <col min="8196" max="8197" width="16.7109375" style="9" customWidth="1"/>
    <col min="8198" max="8198" width="15.7109375" style="9" customWidth="1"/>
    <col min="8199" max="8199" width="14.7109375" style="9" customWidth="1"/>
    <col min="8200" max="8200" width="15.7109375" style="9" customWidth="1"/>
    <col min="8201" max="8201" width="14.7109375" style="9" customWidth="1"/>
    <col min="8202" max="8207" width="15.7109375" style="9" customWidth="1"/>
    <col min="8208" max="8449" width="9.140625" style="9"/>
    <col min="8450" max="8451" width="5.7109375" style="9" customWidth="1"/>
    <col min="8452" max="8453" width="16.7109375" style="9" customWidth="1"/>
    <col min="8454" max="8454" width="15.7109375" style="9" customWidth="1"/>
    <col min="8455" max="8455" width="14.7109375" style="9" customWidth="1"/>
    <col min="8456" max="8456" width="15.7109375" style="9" customWidth="1"/>
    <col min="8457" max="8457" width="14.7109375" style="9" customWidth="1"/>
    <col min="8458" max="8463" width="15.7109375" style="9" customWidth="1"/>
    <col min="8464" max="8705" width="9.140625" style="9"/>
    <col min="8706" max="8707" width="5.7109375" style="9" customWidth="1"/>
    <col min="8708" max="8709" width="16.7109375" style="9" customWidth="1"/>
    <col min="8710" max="8710" width="15.7109375" style="9" customWidth="1"/>
    <col min="8711" max="8711" width="14.7109375" style="9" customWidth="1"/>
    <col min="8712" max="8712" width="15.7109375" style="9" customWidth="1"/>
    <col min="8713" max="8713" width="14.7109375" style="9" customWidth="1"/>
    <col min="8714" max="8719" width="15.7109375" style="9" customWidth="1"/>
    <col min="8720" max="8961" width="9.140625" style="9"/>
    <col min="8962" max="8963" width="5.7109375" style="9" customWidth="1"/>
    <col min="8964" max="8965" width="16.7109375" style="9" customWidth="1"/>
    <col min="8966" max="8966" width="15.7109375" style="9" customWidth="1"/>
    <col min="8967" max="8967" width="14.7109375" style="9" customWidth="1"/>
    <col min="8968" max="8968" width="15.7109375" style="9" customWidth="1"/>
    <col min="8969" max="8969" width="14.7109375" style="9" customWidth="1"/>
    <col min="8970" max="8975" width="15.7109375" style="9" customWidth="1"/>
    <col min="8976" max="9217" width="9.140625" style="9"/>
    <col min="9218" max="9219" width="5.7109375" style="9" customWidth="1"/>
    <col min="9220" max="9221" width="16.7109375" style="9" customWidth="1"/>
    <col min="9222" max="9222" width="15.7109375" style="9" customWidth="1"/>
    <col min="9223" max="9223" width="14.7109375" style="9" customWidth="1"/>
    <col min="9224" max="9224" width="15.7109375" style="9" customWidth="1"/>
    <col min="9225" max="9225" width="14.7109375" style="9" customWidth="1"/>
    <col min="9226" max="9231" width="15.7109375" style="9" customWidth="1"/>
    <col min="9232" max="9473" width="9.140625" style="9"/>
    <col min="9474" max="9475" width="5.7109375" style="9" customWidth="1"/>
    <col min="9476" max="9477" width="16.7109375" style="9" customWidth="1"/>
    <col min="9478" max="9478" width="15.7109375" style="9" customWidth="1"/>
    <col min="9479" max="9479" width="14.7109375" style="9" customWidth="1"/>
    <col min="9480" max="9480" width="15.7109375" style="9" customWidth="1"/>
    <col min="9481" max="9481" width="14.7109375" style="9" customWidth="1"/>
    <col min="9482" max="9487" width="15.7109375" style="9" customWidth="1"/>
    <col min="9488" max="9729" width="9.140625" style="9"/>
    <col min="9730" max="9731" width="5.7109375" style="9" customWidth="1"/>
    <col min="9732" max="9733" width="16.7109375" style="9" customWidth="1"/>
    <col min="9734" max="9734" width="15.7109375" style="9" customWidth="1"/>
    <col min="9735" max="9735" width="14.7109375" style="9" customWidth="1"/>
    <col min="9736" max="9736" width="15.7109375" style="9" customWidth="1"/>
    <col min="9737" max="9737" width="14.7109375" style="9" customWidth="1"/>
    <col min="9738" max="9743" width="15.7109375" style="9" customWidth="1"/>
    <col min="9744" max="9985" width="9.140625" style="9"/>
    <col min="9986" max="9987" width="5.7109375" style="9" customWidth="1"/>
    <col min="9988" max="9989" width="16.7109375" style="9" customWidth="1"/>
    <col min="9990" max="9990" width="15.7109375" style="9" customWidth="1"/>
    <col min="9991" max="9991" width="14.7109375" style="9" customWidth="1"/>
    <col min="9992" max="9992" width="15.7109375" style="9" customWidth="1"/>
    <col min="9993" max="9993" width="14.7109375" style="9" customWidth="1"/>
    <col min="9994" max="9999" width="15.7109375" style="9" customWidth="1"/>
    <col min="10000" max="10241" width="9.140625" style="9"/>
    <col min="10242" max="10243" width="5.7109375" style="9" customWidth="1"/>
    <col min="10244" max="10245" width="16.7109375" style="9" customWidth="1"/>
    <col min="10246" max="10246" width="15.7109375" style="9" customWidth="1"/>
    <col min="10247" max="10247" width="14.7109375" style="9" customWidth="1"/>
    <col min="10248" max="10248" width="15.7109375" style="9" customWidth="1"/>
    <col min="10249" max="10249" width="14.7109375" style="9" customWidth="1"/>
    <col min="10250" max="10255" width="15.7109375" style="9" customWidth="1"/>
    <col min="10256" max="10497" width="9.140625" style="9"/>
    <col min="10498" max="10499" width="5.7109375" style="9" customWidth="1"/>
    <col min="10500" max="10501" width="16.7109375" style="9" customWidth="1"/>
    <col min="10502" max="10502" width="15.7109375" style="9" customWidth="1"/>
    <col min="10503" max="10503" width="14.7109375" style="9" customWidth="1"/>
    <col min="10504" max="10504" width="15.7109375" style="9" customWidth="1"/>
    <col min="10505" max="10505" width="14.7109375" style="9" customWidth="1"/>
    <col min="10506" max="10511" width="15.7109375" style="9" customWidth="1"/>
    <col min="10512" max="10753" width="9.140625" style="9"/>
    <col min="10754" max="10755" width="5.7109375" style="9" customWidth="1"/>
    <col min="10756" max="10757" width="16.7109375" style="9" customWidth="1"/>
    <col min="10758" max="10758" width="15.7109375" style="9" customWidth="1"/>
    <col min="10759" max="10759" width="14.7109375" style="9" customWidth="1"/>
    <col min="10760" max="10760" width="15.7109375" style="9" customWidth="1"/>
    <col min="10761" max="10761" width="14.7109375" style="9" customWidth="1"/>
    <col min="10762" max="10767" width="15.7109375" style="9" customWidth="1"/>
    <col min="10768" max="11009" width="9.140625" style="9"/>
    <col min="11010" max="11011" width="5.7109375" style="9" customWidth="1"/>
    <col min="11012" max="11013" width="16.7109375" style="9" customWidth="1"/>
    <col min="11014" max="11014" width="15.7109375" style="9" customWidth="1"/>
    <col min="11015" max="11015" width="14.7109375" style="9" customWidth="1"/>
    <col min="11016" max="11016" width="15.7109375" style="9" customWidth="1"/>
    <col min="11017" max="11017" width="14.7109375" style="9" customWidth="1"/>
    <col min="11018" max="11023" width="15.7109375" style="9" customWidth="1"/>
    <col min="11024" max="11265" width="9.140625" style="9"/>
    <col min="11266" max="11267" width="5.7109375" style="9" customWidth="1"/>
    <col min="11268" max="11269" width="16.7109375" style="9" customWidth="1"/>
    <col min="11270" max="11270" width="15.7109375" style="9" customWidth="1"/>
    <col min="11271" max="11271" width="14.7109375" style="9" customWidth="1"/>
    <col min="11272" max="11272" width="15.7109375" style="9" customWidth="1"/>
    <col min="11273" max="11273" width="14.7109375" style="9" customWidth="1"/>
    <col min="11274" max="11279" width="15.7109375" style="9" customWidth="1"/>
    <col min="11280" max="11521" width="9.140625" style="9"/>
    <col min="11522" max="11523" width="5.7109375" style="9" customWidth="1"/>
    <col min="11524" max="11525" width="16.7109375" style="9" customWidth="1"/>
    <col min="11526" max="11526" width="15.7109375" style="9" customWidth="1"/>
    <col min="11527" max="11527" width="14.7109375" style="9" customWidth="1"/>
    <col min="11528" max="11528" width="15.7109375" style="9" customWidth="1"/>
    <col min="11529" max="11529" width="14.7109375" style="9" customWidth="1"/>
    <col min="11530" max="11535" width="15.7109375" style="9" customWidth="1"/>
    <col min="11536" max="11777" width="9.140625" style="9"/>
    <col min="11778" max="11779" width="5.7109375" style="9" customWidth="1"/>
    <col min="11780" max="11781" width="16.7109375" style="9" customWidth="1"/>
    <col min="11782" max="11782" width="15.7109375" style="9" customWidth="1"/>
    <col min="11783" max="11783" width="14.7109375" style="9" customWidth="1"/>
    <col min="11784" max="11784" width="15.7109375" style="9" customWidth="1"/>
    <col min="11785" max="11785" width="14.7109375" style="9" customWidth="1"/>
    <col min="11786" max="11791" width="15.7109375" style="9" customWidth="1"/>
    <col min="11792" max="12033" width="9.140625" style="9"/>
    <col min="12034" max="12035" width="5.7109375" style="9" customWidth="1"/>
    <col min="12036" max="12037" width="16.7109375" style="9" customWidth="1"/>
    <col min="12038" max="12038" width="15.7109375" style="9" customWidth="1"/>
    <col min="12039" max="12039" width="14.7109375" style="9" customWidth="1"/>
    <col min="12040" max="12040" width="15.7109375" style="9" customWidth="1"/>
    <col min="12041" max="12041" width="14.7109375" style="9" customWidth="1"/>
    <col min="12042" max="12047" width="15.7109375" style="9" customWidth="1"/>
    <col min="12048" max="12289" width="9.140625" style="9"/>
    <col min="12290" max="12291" width="5.7109375" style="9" customWidth="1"/>
    <col min="12292" max="12293" width="16.7109375" style="9" customWidth="1"/>
    <col min="12294" max="12294" width="15.7109375" style="9" customWidth="1"/>
    <col min="12295" max="12295" width="14.7109375" style="9" customWidth="1"/>
    <col min="12296" max="12296" width="15.7109375" style="9" customWidth="1"/>
    <col min="12297" max="12297" width="14.7109375" style="9" customWidth="1"/>
    <col min="12298" max="12303" width="15.7109375" style="9" customWidth="1"/>
    <col min="12304" max="12545" width="9.140625" style="9"/>
    <col min="12546" max="12547" width="5.7109375" style="9" customWidth="1"/>
    <col min="12548" max="12549" width="16.7109375" style="9" customWidth="1"/>
    <col min="12550" max="12550" width="15.7109375" style="9" customWidth="1"/>
    <col min="12551" max="12551" width="14.7109375" style="9" customWidth="1"/>
    <col min="12552" max="12552" width="15.7109375" style="9" customWidth="1"/>
    <col min="12553" max="12553" width="14.7109375" style="9" customWidth="1"/>
    <col min="12554" max="12559" width="15.7109375" style="9" customWidth="1"/>
    <col min="12560" max="12801" width="9.140625" style="9"/>
    <col min="12802" max="12803" width="5.7109375" style="9" customWidth="1"/>
    <col min="12804" max="12805" width="16.7109375" style="9" customWidth="1"/>
    <col min="12806" max="12806" width="15.7109375" style="9" customWidth="1"/>
    <col min="12807" max="12807" width="14.7109375" style="9" customWidth="1"/>
    <col min="12808" max="12808" width="15.7109375" style="9" customWidth="1"/>
    <col min="12809" max="12809" width="14.7109375" style="9" customWidth="1"/>
    <col min="12810" max="12815" width="15.7109375" style="9" customWidth="1"/>
    <col min="12816" max="13057" width="9.140625" style="9"/>
    <col min="13058" max="13059" width="5.7109375" style="9" customWidth="1"/>
    <col min="13060" max="13061" width="16.7109375" style="9" customWidth="1"/>
    <col min="13062" max="13062" width="15.7109375" style="9" customWidth="1"/>
    <col min="13063" max="13063" width="14.7109375" style="9" customWidth="1"/>
    <col min="13064" max="13064" width="15.7109375" style="9" customWidth="1"/>
    <col min="13065" max="13065" width="14.7109375" style="9" customWidth="1"/>
    <col min="13066" max="13071" width="15.7109375" style="9" customWidth="1"/>
    <col min="13072" max="13313" width="9.140625" style="9"/>
    <col min="13314" max="13315" width="5.7109375" style="9" customWidth="1"/>
    <col min="13316" max="13317" width="16.7109375" style="9" customWidth="1"/>
    <col min="13318" max="13318" width="15.7109375" style="9" customWidth="1"/>
    <col min="13319" max="13319" width="14.7109375" style="9" customWidth="1"/>
    <col min="13320" max="13320" width="15.7109375" style="9" customWidth="1"/>
    <col min="13321" max="13321" width="14.7109375" style="9" customWidth="1"/>
    <col min="13322" max="13327" width="15.7109375" style="9" customWidth="1"/>
    <col min="13328" max="13569" width="9.140625" style="9"/>
    <col min="13570" max="13571" width="5.7109375" style="9" customWidth="1"/>
    <col min="13572" max="13573" width="16.7109375" style="9" customWidth="1"/>
    <col min="13574" max="13574" width="15.7109375" style="9" customWidth="1"/>
    <col min="13575" max="13575" width="14.7109375" style="9" customWidth="1"/>
    <col min="13576" max="13576" width="15.7109375" style="9" customWidth="1"/>
    <col min="13577" max="13577" width="14.7109375" style="9" customWidth="1"/>
    <col min="13578" max="13583" width="15.7109375" style="9" customWidth="1"/>
    <col min="13584" max="13825" width="9.140625" style="9"/>
    <col min="13826" max="13827" width="5.7109375" style="9" customWidth="1"/>
    <col min="13828" max="13829" width="16.7109375" style="9" customWidth="1"/>
    <col min="13830" max="13830" width="15.7109375" style="9" customWidth="1"/>
    <col min="13831" max="13831" width="14.7109375" style="9" customWidth="1"/>
    <col min="13832" max="13832" width="15.7109375" style="9" customWidth="1"/>
    <col min="13833" max="13833" width="14.7109375" style="9" customWidth="1"/>
    <col min="13834" max="13839" width="15.7109375" style="9" customWidth="1"/>
    <col min="13840" max="14081" width="9.140625" style="9"/>
    <col min="14082" max="14083" width="5.7109375" style="9" customWidth="1"/>
    <col min="14084" max="14085" width="16.7109375" style="9" customWidth="1"/>
    <col min="14086" max="14086" width="15.7109375" style="9" customWidth="1"/>
    <col min="14087" max="14087" width="14.7109375" style="9" customWidth="1"/>
    <col min="14088" max="14088" width="15.7109375" style="9" customWidth="1"/>
    <col min="14089" max="14089" width="14.7109375" style="9" customWidth="1"/>
    <col min="14090" max="14095" width="15.7109375" style="9" customWidth="1"/>
    <col min="14096" max="14337" width="9.140625" style="9"/>
    <col min="14338" max="14339" width="5.7109375" style="9" customWidth="1"/>
    <col min="14340" max="14341" width="16.7109375" style="9" customWidth="1"/>
    <col min="14342" max="14342" width="15.7109375" style="9" customWidth="1"/>
    <col min="14343" max="14343" width="14.7109375" style="9" customWidth="1"/>
    <col min="14344" max="14344" width="15.7109375" style="9" customWidth="1"/>
    <col min="14345" max="14345" width="14.7109375" style="9" customWidth="1"/>
    <col min="14346" max="14351" width="15.7109375" style="9" customWidth="1"/>
    <col min="14352" max="14593" width="9.140625" style="9"/>
    <col min="14594" max="14595" width="5.7109375" style="9" customWidth="1"/>
    <col min="14596" max="14597" width="16.7109375" style="9" customWidth="1"/>
    <col min="14598" max="14598" width="15.7109375" style="9" customWidth="1"/>
    <col min="14599" max="14599" width="14.7109375" style="9" customWidth="1"/>
    <col min="14600" max="14600" width="15.7109375" style="9" customWidth="1"/>
    <col min="14601" max="14601" width="14.7109375" style="9" customWidth="1"/>
    <col min="14602" max="14607" width="15.7109375" style="9" customWidth="1"/>
    <col min="14608" max="14849" width="9.140625" style="9"/>
    <col min="14850" max="14851" width="5.7109375" style="9" customWidth="1"/>
    <col min="14852" max="14853" width="16.7109375" style="9" customWidth="1"/>
    <col min="14854" max="14854" width="15.7109375" style="9" customWidth="1"/>
    <col min="14855" max="14855" width="14.7109375" style="9" customWidth="1"/>
    <col min="14856" max="14856" width="15.7109375" style="9" customWidth="1"/>
    <col min="14857" max="14857" width="14.7109375" style="9" customWidth="1"/>
    <col min="14858" max="14863" width="15.7109375" style="9" customWidth="1"/>
    <col min="14864" max="15105" width="9.140625" style="9"/>
    <col min="15106" max="15107" width="5.7109375" style="9" customWidth="1"/>
    <col min="15108" max="15109" width="16.7109375" style="9" customWidth="1"/>
    <col min="15110" max="15110" width="15.7109375" style="9" customWidth="1"/>
    <col min="15111" max="15111" width="14.7109375" style="9" customWidth="1"/>
    <col min="15112" max="15112" width="15.7109375" style="9" customWidth="1"/>
    <col min="15113" max="15113" width="14.7109375" style="9" customWidth="1"/>
    <col min="15114" max="15119" width="15.7109375" style="9" customWidth="1"/>
    <col min="15120" max="15361" width="9.140625" style="9"/>
    <col min="15362" max="15363" width="5.7109375" style="9" customWidth="1"/>
    <col min="15364" max="15365" width="16.7109375" style="9" customWidth="1"/>
    <col min="15366" max="15366" width="15.7109375" style="9" customWidth="1"/>
    <col min="15367" max="15367" width="14.7109375" style="9" customWidth="1"/>
    <col min="15368" max="15368" width="15.7109375" style="9" customWidth="1"/>
    <col min="15369" max="15369" width="14.7109375" style="9" customWidth="1"/>
    <col min="15370" max="15375" width="15.7109375" style="9" customWidth="1"/>
    <col min="15376" max="15617" width="9.140625" style="9"/>
    <col min="15618" max="15619" width="5.7109375" style="9" customWidth="1"/>
    <col min="15620" max="15621" width="16.7109375" style="9" customWidth="1"/>
    <col min="15622" max="15622" width="15.7109375" style="9" customWidth="1"/>
    <col min="15623" max="15623" width="14.7109375" style="9" customWidth="1"/>
    <col min="15624" max="15624" width="15.7109375" style="9" customWidth="1"/>
    <col min="15625" max="15625" width="14.7109375" style="9" customWidth="1"/>
    <col min="15626" max="15631" width="15.7109375" style="9" customWidth="1"/>
    <col min="15632" max="15873" width="9.140625" style="9"/>
    <col min="15874" max="15875" width="5.7109375" style="9" customWidth="1"/>
    <col min="15876" max="15877" width="16.7109375" style="9" customWidth="1"/>
    <col min="15878" max="15878" width="15.7109375" style="9" customWidth="1"/>
    <col min="15879" max="15879" width="14.7109375" style="9" customWidth="1"/>
    <col min="15880" max="15880" width="15.7109375" style="9" customWidth="1"/>
    <col min="15881" max="15881" width="14.7109375" style="9" customWidth="1"/>
    <col min="15882" max="15887" width="15.7109375" style="9" customWidth="1"/>
    <col min="15888" max="16129" width="9.140625" style="9"/>
    <col min="16130" max="16131" width="5.7109375" style="9" customWidth="1"/>
    <col min="16132" max="16133" width="16.7109375" style="9" customWidth="1"/>
    <col min="16134" max="16134" width="15.7109375" style="9" customWidth="1"/>
    <col min="16135" max="16135" width="14.7109375" style="9" customWidth="1"/>
    <col min="16136" max="16136" width="15.7109375" style="9" customWidth="1"/>
    <col min="16137" max="16137" width="14.7109375" style="9" customWidth="1"/>
    <col min="16138" max="16143" width="15.7109375" style="9" customWidth="1"/>
    <col min="16144" max="16384" width="9.140625" style="9"/>
  </cols>
  <sheetData>
    <row r="1" spans="2:19" ht="26.25" customHeight="1" x14ac:dyDescent="0.35">
      <c r="B1" s="1566" t="s">
        <v>302</v>
      </c>
      <c r="C1" s="1566"/>
      <c r="D1" s="1566"/>
      <c r="E1" s="1566"/>
      <c r="F1" s="1566"/>
      <c r="G1" s="1566"/>
      <c r="H1" s="1566"/>
      <c r="I1" s="1566"/>
      <c r="J1" s="1566"/>
      <c r="K1" s="1566"/>
      <c r="L1" s="1566"/>
      <c r="M1" s="1566"/>
      <c r="N1" s="1566"/>
      <c r="O1" s="1566"/>
    </row>
    <row r="2" spans="2:19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</row>
    <row r="3" spans="2:19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152"/>
      <c r="L3" s="152"/>
      <c r="M3" s="152"/>
      <c r="N3" s="152"/>
      <c r="O3" s="152"/>
      <c r="P3" s="20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39" t="s">
        <v>0</v>
      </c>
    </row>
    <row r="5" spans="2:19" ht="18" customHeight="1" x14ac:dyDescent="0.25">
      <c r="B5" s="39" t="s">
        <v>303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1132"/>
      <c r="P5" s="263"/>
      <c r="Q5" s="263"/>
      <c r="R5" s="263"/>
      <c r="S5" s="263"/>
    </row>
    <row r="6" spans="2:19" ht="18" customHeight="1" x14ac:dyDescent="0.2">
      <c r="B6" s="127" t="s">
        <v>180</v>
      </c>
      <c r="C6" s="92"/>
    </row>
    <row r="7" spans="2:19" ht="26.1" customHeight="1" x14ac:dyDescent="0.2">
      <c r="B7" s="1540"/>
      <c r="C7" s="1541"/>
      <c r="D7" s="1213" t="s">
        <v>304</v>
      </c>
      <c r="E7" s="1567"/>
      <c r="F7" s="1567"/>
      <c r="G7" s="1567"/>
      <c r="H7" s="1213" t="s">
        <v>188</v>
      </c>
      <c r="I7" s="1567"/>
      <c r="J7" s="1567"/>
      <c r="K7" s="1567"/>
      <c r="L7" s="1213" t="s">
        <v>58</v>
      </c>
      <c r="M7" s="1567"/>
      <c r="N7" s="1567"/>
      <c r="O7" s="1568"/>
    </row>
    <row r="8" spans="2:19" ht="21.95" customHeight="1" x14ac:dyDescent="0.2">
      <c r="B8" s="1548"/>
      <c r="C8" s="1549"/>
      <c r="D8" s="1569" t="s">
        <v>151</v>
      </c>
      <c r="E8" s="1570"/>
      <c r="F8" s="1215" t="s">
        <v>59</v>
      </c>
      <c r="G8" s="1215" t="s">
        <v>126</v>
      </c>
      <c r="H8" s="1569" t="s">
        <v>151</v>
      </c>
      <c r="I8" s="1570"/>
      <c r="J8" s="1215" t="s">
        <v>59</v>
      </c>
      <c r="K8" s="1215" t="s">
        <v>126</v>
      </c>
      <c r="L8" s="1569" t="s">
        <v>151</v>
      </c>
      <c r="M8" s="1570"/>
      <c r="N8" s="1215" t="s">
        <v>59</v>
      </c>
      <c r="O8" s="1215" t="s">
        <v>126</v>
      </c>
    </row>
    <row r="9" spans="2:19" ht="21.95" customHeight="1" x14ac:dyDescent="0.2">
      <c r="B9" s="1542"/>
      <c r="C9" s="1543"/>
      <c r="D9" s="1571"/>
      <c r="E9" s="1571"/>
      <c r="F9" s="1571"/>
      <c r="G9" s="1571"/>
      <c r="H9" s="1571"/>
      <c r="I9" s="1571"/>
      <c r="J9" s="1571"/>
      <c r="K9" s="1571"/>
      <c r="L9" s="1571"/>
      <c r="M9" s="1571"/>
      <c r="N9" s="1571"/>
      <c r="O9" s="1572"/>
    </row>
    <row r="10" spans="2:19" ht="24" customHeight="1" x14ac:dyDescent="0.2">
      <c r="B10" s="1181">
        <v>2020</v>
      </c>
      <c r="C10" s="1181"/>
      <c r="D10" s="1551">
        <v>52919.481</v>
      </c>
      <c r="E10" s="1552"/>
      <c r="F10" s="400">
        <v>-11.569550103000271</v>
      </c>
      <c r="G10" s="408"/>
      <c r="H10" s="1551">
        <v>18767.647000000001</v>
      </c>
      <c r="I10" s="1552"/>
      <c r="J10" s="400">
        <v>-33.587780289750704</v>
      </c>
      <c r="K10" s="408"/>
      <c r="L10" s="1552">
        <v>71687.128000000012</v>
      </c>
      <c r="M10" s="1552"/>
      <c r="N10" s="400">
        <v>-18.632019718059588</v>
      </c>
      <c r="O10" s="400"/>
    </row>
    <row r="11" spans="2:19" ht="24" customHeight="1" x14ac:dyDescent="0.2">
      <c r="B11" s="1181">
        <v>2021</v>
      </c>
      <c r="C11" s="1181"/>
      <c r="D11" s="1551">
        <v>58860.225999999995</v>
      </c>
      <c r="E11" s="1552"/>
      <c r="F11" s="400">
        <v>11.226007677588523</v>
      </c>
      <c r="G11" s="408"/>
      <c r="H11" s="1551">
        <v>22450.561000000002</v>
      </c>
      <c r="I11" s="1552"/>
      <c r="J11" s="400">
        <v>19.623738660472469</v>
      </c>
      <c r="K11" s="408"/>
      <c r="L11" s="1552">
        <v>81310.786999999997</v>
      </c>
      <c r="M11" s="1552"/>
      <c r="N11" s="400">
        <v>13.424528598774366</v>
      </c>
      <c r="O11" s="400"/>
    </row>
    <row r="12" spans="2:19" ht="24" customHeight="1" x14ac:dyDescent="0.2">
      <c r="B12" s="1181">
        <v>2022</v>
      </c>
      <c r="C12" s="1181"/>
      <c r="D12" s="1551">
        <v>63991.163</v>
      </c>
      <c r="E12" s="1552"/>
      <c r="F12" s="400">
        <v>8.7171547727322718</v>
      </c>
      <c r="G12" s="408"/>
      <c r="H12" s="1551">
        <v>30914.383000000002</v>
      </c>
      <c r="I12" s="1552"/>
      <c r="J12" s="400">
        <v>37.699824071211395</v>
      </c>
      <c r="K12" s="408"/>
      <c r="L12" s="1552">
        <v>94905.546000000002</v>
      </c>
      <c r="M12" s="1552"/>
      <c r="N12" s="400">
        <v>16.719502419771203</v>
      </c>
      <c r="O12" s="400"/>
    </row>
    <row r="13" spans="2:19" ht="24" customHeight="1" x14ac:dyDescent="0.2">
      <c r="B13" s="1563"/>
      <c r="C13" s="1563"/>
      <c r="D13" s="1564"/>
      <c r="E13" s="1565"/>
      <c r="F13" s="409"/>
      <c r="G13" s="410"/>
      <c r="H13" s="1564"/>
      <c r="I13" s="1565"/>
      <c r="J13" s="409"/>
      <c r="K13" s="410"/>
      <c r="L13" s="1565"/>
      <c r="M13" s="1565"/>
      <c r="N13" s="409"/>
      <c r="O13" s="411"/>
    </row>
    <row r="14" spans="2:19" ht="24" customHeight="1" x14ac:dyDescent="0.2">
      <c r="B14" s="255">
        <v>19</v>
      </c>
      <c r="C14" s="256" t="s">
        <v>175</v>
      </c>
      <c r="D14" s="1553">
        <v>15048.037</v>
      </c>
      <c r="E14" s="1550"/>
      <c r="F14" s="404">
        <v>3.5816887738595815</v>
      </c>
      <c r="G14" s="413">
        <v>3.5816887738595815</v>
      </c>
      <c r="H14" s="1553">
        <v>7011.7470000000003</v>
      </c>
      <c r="I14" s="1550"/>
      <c r="J14" s="404">
        <v>6.5991382672028642</v>
      </c>
      <c r="K14" s="413">
        <v>6.5991382672028642</v>
      </c>
      <c r="L14" s="1550">
        <v>22059.784</v>
      </c>
      <c r="M14" s="1550"/>
      <c r="N14" s="404">
        <v>4.5221035378804064</v>
      </c>
      <c r="O14" s="404">
        <v>4.5221035378804064</v>
      </c>
    </row>
    <row r="15" spans="2:19" ht="24" customHeight="1" x14ac:dyDescent="0.2">
      <c r="B15" s="57"/>
      <c r="C15" s="58" t="s">
        <v>176</v>
      </c>
      <c r="D15" s="1553">
        <v>14859.829</v>
      </c>
      <c r="E15" s="1550"/>
      <c r="F15" s="404">
        <v>2.3624082886675168</v>
      </c>
      <c r="G15" s="413">
        <v>2.9722756200201372</v>
      </c>
      <c r="H15" s="1553">
        <v>6899.24</v>
      </c>
      <c r="I15" s="1550"/>
      <c r="J15" s="404">
        <v>1.3207959757408405</v>
      </c>
      <c r="K15" s="413">
        <v>3.9143033006697747</v>
      </c>
      <c r="L15" s="1550">
        <v>21759.069</v>
      </c>
      <c r="M15" s="1550"/>
      <c r="N15" s="404">
        <v>2.0298286838376534</v>
      </c>
      <c r="O15" s="404">
        <v>3.2694814126682736</v>
      </c>
    </row>
    <row r="16" spans="2:19" ht="24" customHeight="1" x14ac:dyDescent="0.2">
      <c r="B16" s="57"/>
      <c r="C16" s="58" t="s">
        <v>177</v>
      </c>
      <c r="D16" s="1553">
        <v>14573.564000000002</v>
      </c>
      <c r="E16" s="1550"/>
      <c r="F16" s="404">
        <v>1.0007649785898964</v>
      </c>
      <c r="G16" s="413">
        <v>2.3179209574846205</v>
      </c>
      <c r="H16" s="1553">
        <v>7152.7079999999996</v>
      </c>
      <c r="I16" s="1550"/>
      <c r="J16" s="404">
        <v>7.5908253002941573</v>
      </c>
      <c r="K16" s="413">
        <v>5.1342535042971038</v>
      </c>
      <c r="L16" s="1550">
        <v>21726.272000000001</v>
      </c>
      <c r="M16" s="1550"/>
      <c r="N16" s="404">
        <v>3.0793661803803829</v>
      </c>
      <c r="O16" s="404">
        <v>3.2063861776105762</v>
      </c>
    </row>
    <row r="17" spans="2:15" ht="24" customHeight="1" x14ac:dyDescent="0.2">
      <c r="B17" s="57"/>
      <c r="C17" s="58" t="s">
        <v>174</v>
      </c>
      <c r="D17" s="1556">
        <v>15361.623000000001</v>
      </c>
      <c r="E17" s="1557"/>
      <c r="F17" s="403">
        <v>7.6159600585212095</v>
      </c>
      <c r="G17" s="412">
        <v>3.6275156984473478</v>
      </c>
      <c r="H17" s="1556">
        <v>7195.6329999999998</v>
      </c>
      <c r="I17" s="1557"/>
      <c r="J17" s="403">
        <v>4.7509969758084969</v>
      </c>
      <c r="K17" s="412">
        <v>5.0363995461100597</v>
      </c>
      <c r="L17" s="1557">
        <v>22557.256000000001</v>
      </c>
      <c r="M17" s="1557"/>
      <c r="N17" s="403">
        <v>6.6851786706979777</v>
      </c>
      <c r="O17" s="403">
        <v>4.0752879423142208</v>
      </c>
    </row>
    <row r="18" spans="2:15" ht="24" customHeight="1" x14ac:dyDescent="0.2">
      <c r="B18" s="255">
        <v>20</v>
      </c>
      <c r="C18" s="256" t="s">
        <v>175</v>
      </c>
      <c r="D18" s="1553">
        <v>14346.532000000001</v>
      </c>
      <c r="E18" s="1550"/>
      <c r="F18" s="404">
        <v>-4.6617708342955204</v>
      </c>
      <c r="G18" s="413">
        <v>-4.6617708342955204</v>
      </c>
      <c r="H18" s="1553">
        <v>6591.0990000000002</v>
      </c>
      <c r="I18" s="1550"/>
      <c r="J18" s="404">
        <v>-5.99918964560473</v>
      </c>
      <c r="K18" s="413">
        <v>-5.99918964560473</v>
      </c>
      <c r="L18" s="1550">
        <v>20937.631000000001</v>
      </c>
      <c r="M18" s="1550"/>
      <c r="N18" s="404">
        <v>-5.0868721108057962</v>
      </c>
      <c r="O18" s="404">
        <v>-5.0868721108057962</v>
      </c>
    </row>
    <row r="19" spans="2:15" ht="24" customHeight="1" x14ac:dyDescent="0.2">
      <c r="B19" s="57"/>
      <c r="C19" s="58" t="s">
        <v>176</v>
      </c>
      <c r="D19" s="1553">
        <v>9884.36</v>
      </c>
      <c r="E19" s="1550"/>
      <c r="F19" s="404">
        <v>-33.482680049682934</v>
      </c>
      <c r="G19" s="413">
        <v>-18.981541511520749</v>
      </c>
      <c r="H19" s="1553">
        <v>3358.2939999999999</v>
      </c>
      <c r="I19" s="1550"/>
      <c r="J19" s="404">
        <v>-51.323711017445397</v>
      </c>
      <c r="K19" s="413">
        <v>-28.478166214949386</v>
      </c>
      <c r="L19" s="1550">
        <v>13242.654</v>
      </c>
      <c r="M19" s="1550"/>
      <c r="N19" s="404">
        <v>-39.139611166268182</v>
      </c>
      <c r="O19" s="404">
        <v>-21.996395022023961</v>
      </c>
    </row>
    <row r="20" spans="2:15" ht="24" customHeight="1" x14ac:dyDescent="0.2">
      <c r="B20" s="57"/>
      <c r="C20" s="58" t="s">
        <v>177</v>
      </c>
      <c r="D20" s="1553">
        <v>14133.812</v>
      </c>
      <c r="E20" s="1550"/>
      <c r="F20" s="404">
        <v>-3.0174636760095352</v>
      </c>
      <c r="G20" s="413">
        <v>-13.751190103375743</v>
      </c>
      <c r="H20" s="1553">
        <v>4247.6360000000004</v>
      </c>
      <c r="I20" s="1550"/>
      <c r="J20" s="404">
        <v>-40.614995048029357</v>
      </c>
      <c r="K20" s="413">
        <v>-32.599532038419653</v>
      </c>
      <c r="L20" s="1550">
        <v>18381.448</v>
      </c>
      <c r="M20" s="1550"/>
      <c r="N20" s="404">
        <v>-15.3952965331558</v>
      </c>
      <c r="O20" s="404">
        <v>-19.808325943386318</v>
      </c>
    </row>
    <row r="21" spans="2:15" ht="24" customHeight="1" x14ac:dyDescent="0.2">
      <c r="B21" s="57"/>
      <c r="C21" s="58" t="s">
        <v>174</v>
      </c>
      <c r="D21" s="1556">
        <v>14554.777</v>
      </c>
      <c r="E21" s="1557"/>
      <c r="F21" s="403">
        <v>-5.2523486613361143</v>
      </c>
      <c r="G21" s="412">
        <v>-11.569550103000271</v>
      </c>
      <c r="H21" s="1556">
        <v>4570.6180000000004</v>
      </c>
      <c r="I21" s="1557"/>
      <c r="J21" s="403">
        <v>-36.480668205285063</v>
      </c>
      <c r="K21" s="412">
        <v>-33.587780289750704</v>
      </c>
      <c r="L21" s="1557">
        <v>19125.395</v>
      </c>
      <c r="M21" s="1557"/>
      <c r="N21" s="403">
        <v>-15.214000319897069</v>
      </c>
      <c r="O21" s="403">
        <v>-18.632019718059588</v>
      </c>
    </row>
    <row r="22" spans="2:15" ht="24" customHeight="1" x14ac:dyDescent="0.2">
      <c r="B22" s="255">
        <v>21</v>
      </c>
      <c r="C22" s="256" t="s">
        <v>175</v>
      </c>
      <c r="D22" s="1553">
        <v>14911.915999999999</v>
      </c>
      <c r="E22" s="1550"/>
      <c r="F22" s="404">
        <v>3.9409105977667558</v>
      </c>
      <c r="G22" s="413">
        <v>3.9409105977667558</v>
      </c>
      <c r="H22" s="1553">
        <v>4511.5969999999998</v>
      </c>
      <c r="I22" s="1550"/>
      <c r="J22" s="404">
        <v>-31.550155747926112</v>
      </c>
      <c r="K22" s="413">
        <v>-31.550155747926112</v>
      </c>
      <c r="L22" s="1550">
        <v>19423.512999999999</v>
      </c>
      <c r="M22" s="1550"/>
      <c r="N22" s="404">
        <v>-7.2315631123693098</v>
      </c>
      <c r="O22" s="404">
        <v>-7.2315631123693098</v>
      </c>
    </row>
    <row r="23" spans="2:15" ht="24" customHeight="1" x14ac:dyDescent="0.2">
      <c r="B23" s="57"/>
      <c r="C23" s="58" t="s">
        <v>176</v>
      </c>
      <c r="D23" s="1553">
        <v>14167.510000000002</v>
      </c>
      <c r="E23" s="1550"/>
      <c r="F23" s="404">
        <v>43.332598165182176</v>
      </c>
      <c r="G23" s="413">
        <v>20.009721474554041</v>
      </c>
      <c r="H23" s="1553">
        <v>4838.4949999999999</v>
      </c>
      <c r="I23" s="1550"/>
      <c r="J23" s="404">
        <v>44.075980244731404</v>
      </c>
      <c r="K23" s="413">
        <v>-6.0234930914880858</v>
      </c>
      <c r="L23" s="1550">
        <v>19006.005000000001</v>
      </c>
      <c r="M23" s="1550"/>
      <c r="N23" s="404">
        <v>43.521117443678591</v>
      </c>
      <c r="O23" s="404">
        <v>12.431824368930776</v>
      </c>
    </row>
    <row r="24" spans="2:15" ht="24" customHeight="1" x14ac:dyDescent="0.2">
      <c r="B24" s="57"/>
      <c r="C24" s="58" t="s">
        <v>177</v>
      </c>
      <c r="D24" s="1553">
        <v>14598.141</v>
      </c>
      <c r="E24" s="1550"/>
      <c r="F24" s="404">
        <v>3.2852354340074719</v>
      </c>
      <c r="G24" s="413">
        <v>13.848309633771706</v>
      </c>
      <c r="H24" s="1553">
        <v>6030.9759999999997</v>
      </c>
      <c r="I24" s="1550"/>
      <c r="J24" s="404">
        <v>41.984294322771511</v>
      </c>
      <c r="K24" s="413">
        <v>8.3400477663319492</v>
      </c>
      <c r="L24" s="1550">
        <v>20629.116999999998</v>
      </c>
      <c r="M24" s="1550"/>
      <c r="N24" s="404">
        <v>12.227921325893366</v>
      </c>
      <c r="O24" s="404">
        <v>12.36051710852073</v>
      </c>
    </row>
    <row r="25" spans="2:15" ht="24" customHeight="1" x14ac:dyDescent="0.2">
      <c r="B25" s="57"/>
      <c r="C25" s="58" t="s">
        <v>174</v>
      </c>
      <c r="D25" s="1556">
        <v>15182.658999999998</v>
      </c>
      <c r="E25" s="1557"/>
      <c r="F25" s="403">
        <v>4.313923875302228</v>
      </c>
      <c r="G25" s="412">
        <v>11.226007677588523</v>
      </c>
      <c r="H25" s="1556">
        <v>7069.4930000000004</v>
      </c>
      <c r="I25" s="1557"/>
      <c r="J25" s="403">
        <v>54.672584757684838</v>
      </c>
      <c r="K25" s="412">
        <v>19.623738660472469</v>
      </c>
      <c r="L25" s="1557">
        <v>22252.151999999998</v>
      </c>
      <c r="M25" s="1557"/>
      <c r="N25" s="403">
        <v>16.348718549342365</v>
      </c>
      <c r="O25" s="403">
        <v>13.424528598774366</v>
      </c>
    </row>
    <row r="26" spans="2:15" ht="24" customHeight="1" x14ac:dyDescent="0.2">
      <c r="B26" s="255">
        <v>22</v>
      </c>
      <c r="C26" s="256" t="s">
        <v>175</v>
      </c>
      <c r="D26" s="1553">
        <v>15585.634</v>
      </c>
      <c r="E26" s="1550"/>
      <c r="F26" s="404">
        <v>4.5179841410050825</v>
      </c>
      <c r="G26" s="413">
        <v>4.5179841410050825</v>
      </c>
      <c r="H26" s="1553">
        <v>7485.5969999999998</v>
      </c>
      <c r="I26" s="1550"/>
      <c r="J26" s="404">
        <v>65.919008280216531</v>
      </c>
      <c r="K26" s="413">
        <v>65.919008280216531</v>
      </c>
      <c r="L26" s="1550">
        <v>23071.231</v>
      </c>
      <c r="M26" s="1550"/>
      <c r="N26" s="404">
        <v>18.779908660189328</v>
      </c>
      <c r="O26" s="404">
        <v>18.779908660189328</v>
      </c>
    </row>
    <row r="27" spans="2:15" ht="24" customHeight="1" x14ac:dyDescent="0.2">
      <c r="B27" s="57"/>
      <c r="C27" s="58" t="s">
        <v>176</v>
      </c>
      <c r="D27" s="1553">
        <v>16208.366999999998</v>
      </c>
      <c r="E27" s="1550"/>
      <c r="F27" s="404">
        <v>14.405191879165757</v>
      </c>
      <c r="G27" s="413">
        <v>9.3350363930842164</v>
      </c>
      <c r="H27" s="1553">
        <v>7586.3090000000002</v>
      </c>
      <c r="I27" s="1550"/>
      <c r="J27" s="404">
        <v>56.790675612974709</v>
      </c>
      <c r="K27" s="413">
        <v>61.195269522481688</v>
      </c>
      <c r="L27" s="1550">
        <v>23794.675999999999</v>
      </c>
      <c r="M27" s="1550"/>
      <c r="N27" s="404">
        <v>25.195568453233584</v>
      </c>
      <c r="O27" s="404">
        <v>21.952887881653904</v>
      </c>
    </row>
    <row r="28" spans="2:15" ht="24" customHeight="1" x14ac:dyDescent="0.2">
      <c r="B28" s="57"/>
      <c r="C28" s="58" t="s">
        <v>177</v>
      </c>
      <c r="D28" s="1553">
        <v>16282.481000000002</v>
      </c>
      <c r="E28" s="1550"/>
      <c r="F28" s="404">
        <v>11.53804446744282</v>
      </c>
      <c r="G28" s="413">
        <v>10.071337077910037</v>
      </c>
      <c r="H28" s="1553">
        <v>7707.42</v>
      </c>
      <c r="I28" s="1550"/>
      <c r="J28" s="404">
        <v>27.797225523696344</v>
      </c>
      <c r="K28" s="413">
        <v>48.099767844469589</v>
      </c>
      <c r="L28" s="1550">
        <v>23989.901000000002</v>
      </c>
      <c r="M28" s="1550"/>
      <c r="N28" s="404">
        <v>16.29145833047534</v>
      </c>
      <c r="O28" s="404">
        <v>19.975356694241263</v>
      </c>
    </row>
    <row r="29" spans="2:15" ht="24" customHeight="1" x14ac:dyDescent="0.2">
      <c r="B29" s="57"/>
      <c r="C29" s="58" t="s">
        <v>174</v>
      </c>
      <c r="D29" s="1553">
        <v>15914.681</v>
      </c>
      <c r="E29" s="1550"/>
      <c r="F29" s="404">
        <v>4.8214347697593807</v>
      </c>
      <c r="G29" s="413">
        <v>8.7171547727322718</v>
      </c>
      <c r="H29" s="1553">
        <v>8135.0569999999998</v>
      </c>
      <c r="I29" s="1550"/>
      <c r="J29" s="404">
        <v>15.072707477042545</v>
      </c>
      <c r="K29" s="413">
        <v>37.699824071211395</v>
      </c>
      <c r="L29" s="1550">
        <v>24049.738000000001</v>
      </c>
      <c r="M29" s="1550"/>
      <c r="N29" s="404">
        <v>8.0782568805030763</v>
      </c>
      <c r="O29" s="404">
        <v>16.719502419771203</v>
      </c>
    </row>
    <row r="30" spans="2:15" ht="2.1" customHeight="1" x14ac:dyDescent="0.2">
      <c r="B30" s="101"/>
      <c r="C30" s="62"/>
      <c r="D30" s="257"/>
      <c r="E30" s="143"/>
      <c r="F30" s="143"/>
      <c r="G30" s="414"/>
      <c r="H30" s="257"/>
      <c r="I30" s="143"/>
      <c r="J30" s="143"/>
      <c r="K30" s="102"/>
      <c r="L30" s="143"/>
      <c r="M30" s="143"/>
      <c r="N30" s="143"/>
      <c r="O30" s="414"/>
    </row>
    <row r="31" spans="2:15" s="69" customFormat="1" ht="18" customHeight="1" x14ac:dyDescent="0.2">
      <c r="B31" s="67" t="s">
        <v>178</v>
      </c>
      <c r="C31" s="67"/>
      <c r="G31" s="397"/>
      <c r="L31" s="43"/>
      <c r="M31" s="43"/>
      <c r="N31" s="43"/>
      <c r="O31" s="43"/>
    </row>
    <row r="32" spans="2:15" ht="18" customHeight="1" x14ac:dyDescent="0.2">
      <c r="B32" s="390"/>
      <c r="C32" s="415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2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2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25">
      <c r="B70" s="39" t="s">
        <v>305</v>
      </c>
      <c r="C70" s="262"/>
      <c r="D70" s="263"/>
      <c r="E70" s="263"/>
      <c r="F70" s="263"/>
      <c r="G70" s="263"/>
      <c r="H70" s="263"/>
      <c r="I70" s="263"/>
      <c r="J70" s="263"/>
      <c r="K70" s="263"/>
      <c r="L70" s="263"/>
      <c r="M70" s="263"/>
      <c r="N70" s="263"/>
      <c r="O70" s="263"/>
      <c r="P70" s="263"/>
      <c r="Q70" s="263"/>
      <c r="R70" s="263"/>
      <c r="S70" s="263"/>
    </row>
    <row r="71" spans="2:19" ht="18" customHeight="1" x14ac:dyDescent="0.2">
      <c r="B71" s="127" t="s">
        <v>180</v>
      </c>
      <c r="C71" s="92"/>
    </row>
    <row r="72" spans="2:19" ht="24.95" customHeight="1" x14ac:dyDescent="0.2">
      <c r="B72" s="1229"/>
      <c r="C72" s="1258"/>
      <c r="D72" s="1176" t="s">
        <v>304</v>
      </c>
      <c r="E72" s="1176"/>
      <c r="F72" s="1176"/>
      <c r="G72" s="1176"/>
      <c r="H72" s="1176" t="s">
        <v>188</v>
      </c>
      <c r="I72" s="1176"/>
      <c r="J72" s="1176"/>
      <c r="K72" s="1176"/>
      <c r="L72" s="1176" t="s">
        <v>58</v>
      </c>
      <c r="M72" s="1176"/>
      <c r="N72" s="1176"/>
      <c r="O72" s="1176"/>
    </row>
    <row r="73" spans="2:19" ht="21.95" customHeight="1" x14ac:dyDescent="0.2">
      <c r="B73" s="1231"/>
      <c r="C73" s="1259"/>
      <c r="D73" s="1558" t="s">
        <v>151</v>
      </c>
      <c r="E73" s="1559"/>
      <c r="F73" s="1178" t="s">
        <v>59</v>
      </c>
      <c r="G73" s="1178" t="s">
        <v>126</v>
      </c>
      <c r="H73" s="1562" t="s">
        <v>151</v>
      </c>
      <c r="I73" s="1236"/>
      <c r="J73" s="1178" t="s">
        <v>59</v>
      </c>
      <c r="K73" s="1178" t="s">
        <v>126</v>
      </c>
      <c r="L73" s="1562" t="s">
        <v>151</v>
      </c>
      <c r="M73" s="1236"/>
      <c r="N73" s="1178" t="s">
        <v>59</v>
      </c>
      <c r="O73" s="1261" t="s">
        <v>126</v>
      </c>
    </row>
    <row r="74" spans="2:19" ht="21.95" customHeight="1" x14ac:dyDescent="0.2">
      <c r="B74" s="1233"/>
      <c r="C74" s="1260"/>
      <c r="D74" s="1560"/>
      <c r="E74" s="1561"/>
      <c r="F74" s="1255"/>
      <c r="G74" s="1255"/>
      <c r="H74" s="1236"/>
      <c r="I74" s="1236"/>
      <c r="J74" s="1255"/>
      <c r="K74" s="1255"/>
      <c r="L74" s="1236"/>
      <c r="M74" s="1236"/>
      <c r="N74" s="1255"/>
      <c r="O74" s="1262"/>
    </row>
    <row r="75" spans="2:19" ht="24" customHeight="1" x14ac:dyDescent="0.2">
      <c r="B75" s="1181">
        <v>2020</v>
      </c>
      <c r="C75" s="1181"/>
      <c r="D75" s="1551">
        <v>64708.118000000002</v>
      </c>
      <c r="E75" s="1552"/>
      <c r="F75" s="400">
        <v>-10.012592484532657</v>
      </c>
      <c r="G75" s="408"/>
      <c r="H75" s="1551">
        <v>11796.605</v>
      </c>
      <c r="I75" s="1552"/>
      <c r="J75" s="400">
        <v>-20.521961217433848</v>
      </c>
      <c r="K75" s="408"/>
      <c r="L75" s="1552">
        <v>76504.722999999998</v>
      </c>
      <c r="M75" s="1552"/>
      <c r="N75" s="400">
        <v>-11.810693986588017</v>
      </c>
      <c r="O75" s="400"/>
    </row>
    <row r="76" spans="2:19" ht="24" customHeight="1" x14ac:dyDescent="0.2">
      <c r="B76" s="1181">
        <v>2021</v>
      </c>
      <c r="C76" s="1181"/>
      <c r="D76" s="1551">
        <v>73050.427999999985</v>
      </c>
      <c r="E76" s="1552"/>
      <c r="F76" s="400">
        <v>12.892215471326152</v>
      </c>
      <c r="G76" s="408"/>
      <c r="H76" s="1551">
        <v>13581.846</v>
      </c>
      <c r="I76" s="1552"/>
      <c r="J76" s="400">
        <v>15.133515108796125</v>
      </c>
      <c r="K76" s="408"/>
      <c r="L76" s="1552">
        <v>86632.27399999999</v>
      </c>
      <c r="M76" s="1552"/>
      <c r="N76" s="400">
        <v>13.237811474724225</v>
      </c>
      <c r="O76" s="400"/>
    </row>
    <row r="77" spans="2:19" ht="24" customHeight="1" x14ac:dyDescent="0.2">
      <c r="B77" s="1181">
        <v>2022</v>
      </c>
      <c r="C77" s="1181"/>
      <c r="D77" s="1551">
        <v>80233.990999999995</v>
      </c>
      <c r="E77" s="1552"/>
      <c r="F77" s="400">
        <v>9.8337041913019405</v>
      </c>
      <c r="G77" s="408"/>
      <c r="H77" s="1551">
        <v>15918.135</v>
      </c>
      <c r="I77" s="1552"/>
      <c r="J77" s="400">
        <v>17.201557137372948</v>
      </c>
      <c r="K77" s="408"/>
      <c r="L77" s="1552">
        <v>96152.126000000004</v>
      </c>
      <c r="M77" s="1552"/>
      <c r="N77" s="400">
        <v>10.988805396012125</v>
      </c>
      <c r="O77" s="400"/>
    </row>
    <row r="78" spans="2:19" ht="24" customHeight="1" x14ac:dyDescent="0.2">
      <c r="B78" s="110"/>
      <c r="C78" s="51"/>
      <c r="D78" s="1556"/>
      <c r="E78" s="1557"/>
      <c r="F78" s="403"/>
      <c r="G78" s="412"/>
      <c r="H78" s="1556"/>
      <c r="I78" s="1557"/>
      <c r="J78" s="403"/>
      <c r="K78" s="412"/>
      <c r="L78" s="1557"/>
      <c r="M78" s="1557"/>
      <c r="N78" s="403"/>
      <c r="O78" s="403"/>
    </row>
    <row r="79" spans="2:19" ht="24" customHeight="1" x14ac:dyDescent="0.2">
      <c r="B79" s="255">
        <v>19</v>
      </c>
      <c r="C79" s="256" t="s">
        <v>175</v>
      </c>
      <c r="D79" s="1554">
        <v>18224.339</v>
      </c>
      <c r="E79" s="1555"/>
      <c r="F79" s="416">
        <v>5.7798647268789693</v>
      </c>
      <c r="G79" s="417">
        <v>5.7798647268789693</v>
      </c>
      <c r="H79" s="1554">
        <v>3593.84</v>
      </c>
      <c r="I79" s="1555"/>
      <c r="J79" s="416">
        <v>8.7160319120262351</v>
      </c>
      <c r="K79" s="417">
        <v>8.7160319120262351</v>
      </c>
      <c r="L79" s="1554">
        <v>21818.179</v>
      </c>
      <c r="M79" s="1555"/>
      <c r="N79" s="416">
        <v>6.2525442230340289</v>
      </c>
      <c r="O79" s="416">
        <v>6.2525442230340289</v>
      </c>
    </row>
    <row r="80" spans="2:19" ht="24" customHeight="1" x14ac:dyDescent="0.2">
      <c r="B80" s="57"/>
      <c r="C80" s="58" t="s">
        <v>176</v>
      </c>
      <c r="D80" s="1553">
        <v>17815.137000000002</v>
      </c>
      <c r="E80" s="1550"/>
      <c r="F80" s="404">
        <v>3.6161195081625408</v>
      </c>
      <c r="G80" s="413">
        <v>4.6990968409551526</v>
      </c>
      <c r="H80" s="1553">
        <v>3590.299</v>
      </c>
      <c r="I80" s="1550"/>
      <c r="J80" s="404">
        <v>6.2862645768797076</v>
      </c>
      <c r="K80" s="413">
        <v>7.4880174275640643</v>
      </c>
      <c r="L80" s="1553">
        <v>21405.436000000002</v>
      </c>
      <c r="M80" s="1550"/>
      <c r="N80" s="404">
        <v>4.054574917403353</v>
      </c>
      <c r="O80" s="404">
        <v>5.1525679456969842</v>
      </c>
    </row>
    <row r="81" spans="2:15" ht="24" customHeight="1" x14ac:dyDescent="0.2">
      <c r="B81" s="57"/>
      <c r="C81" s="58" t="s">
        <v>177</v>
      </c>
      <c r="D81" s="1553">
        <v>17929.067999999999</v>
      </c>
      <c r="E81" s="1550"/>
      <c r="F81" s="404">
        <v>5.0616690731121849</v>
      </c>
      <c r="G81" s="413">
        <v>4.8192702521314246</v>
      </c>
      <c r="H81" s="1553">
        <v>3736.21</v>
      </c>
      <c r="I81" s="1550"/>
      <c r="J81" s="404">
        <v>10.529731891715354</v>
      </c>
      <c r="K81" s="413">
        <v>8.5096683297328557</v>
      </c>
      <c r="L81" s="1553">
        <v>21665.277999999998</v>
      </c>
      <c r="M81" s="1550"/>
      <c r="N81" s="404">
        <v>5.9657071688341334</v>
      </c>
      <c r="O81" s="404">
        <v>5.4226697472035568</v>
      </c>
    </row>
    <row r="82" spans="2:15" ht="24" customHeight="1" x14ac:dyDescent="0.2">
      <c r="B82" s="110"/>
      <c r="C82" s="51" t="s">
        <v>174</v>
      </c>
      <c r="D82" s="1553">
        <v>17939.425999999999</v>
      </c>
      <c r="E82" s="1550"/>
      <c r="F82" s="404">
        <v>2.4422991277221584</v>
      </c>
      <c r="G82" s="413">
        <v>4.2160019427535778</v>
      </c>
      <c r="H82" s="1553">
        <v>3922.248</v>
      </c>
      <c r="I82" s="1550"/>
      <c r="J82" s="404">
        <v>8.8947987836314866</v>
      </c>
      <c r="K82" s="413">
        <v>8.6111763591034673</v>
      </c>
      <c r="L82" s="1553">
        <v>21861.673999999999</v>
      </c>
      <c r="M82" s="1550"/>
      <c r="N82" s="404">
        <v>3.5430612847469067</v>
      </c>
      <c r="O82" s="404">
        <v>4.9425945380222824</v>
      </c>
    </row>
    <row r="83" spans="2:15" ht="24" customHeight="1" x14ac:dyDescent="0.2">
      <c r="B83" s="255">
        <v>20</v>
      </c>
      <c r="C83" s="256" t="s">
        <v>175</v>
      </c>
      <c r="D83" s="1554">
        <v>18018.281999999999</v>
      </c>
      <c r="E83" s="1555"/>
      <c r="F83" s="416">
        <v>-1.1306692659744821</v>
      </c>
      <c r="G83" s="417">
        <v>-1.1306692659744821</v>
      </c>
      <c r="H83" s="1554">
        <v>3488.5</v>
      </c>
      <c r="I83" s="1555"/>
      <c r="J83" s="416">
        <v>-2.9311265943948617</v>
      </c>
      <c r="K83" s="417">
        <v>-2.9311265943948617</v>
      </c>
      <c r="L83" s="1554">
        <v>21506.781999999999</v>
      </c>
      <c r="M83" s="1555"/>
      <c r="N83" s="416">
        <v>-1.4272364343513755</v>
      </c>
      <c r="O83" s="416">
        <v>-1.4272364343513755</v>
      </c>
    </row>
    <row r="84" spans="2:15" ht="24" customHeight="1" x14ac:dyDescent="0.2">
      <c r="B84" s="57"/>
      <c r="C84" s="58" t="s">
        <v>176</v>
      </c>
      <c r="D84" s="1553">
        <v>12670.096000000001</v>
      </c>
      <c r="E84" s="1550"/>
      <c r="F84" s="404">
        <v>-28.880165221294686</v>
      </c>
      <c r="G84" s="413">
        <v>-14.847879586262581</v>
      </c>
      <c r="H84" s="1553">
        <v>2401.683</v>
      </c>
      <c r="I84" s="1550"/>
      <c r="J84" s="404">
        <v>-33.106323456625752</v>
      </c>
      <c r="K84" s="413">
        <v>-18.011288478688957</v>
      </c>
      <c r="L84" s="1553">
        <v>15071.779</v>
      </c>
      <c r="M84" s="1550"/>
      <c r="N84" s="404">
        <v>-29.589011875301207</v>
      </c>
      <c r="O84" s="404">
        <v>-15.373665529826697</v>
      </c>
    </row>
    <row r="85" spans="2:15" ht="24" customHeight="1" x14ac:dyDescent="0.2">
      <c r="B85" s="57"/>
      <c r="C85" s="58" t="s">
        <v>177</v>
      </c>
      <c r="D85" s="1553">
        <v>16644.566999999999</v>
      </c>
      <c r="E85" s="1550"/>
      <c r="F85" s="404">
        <v>-7.1643489778721374</v>
      </c>
      <c r="G85" s="413">
        <v>-12.295308541212457</v>
      </c>
      <c r="H85" s="1553">
        <v>2757.1860000000001</v>
      </c>
      <c r="I85" s="1550"/>
      <c r="J85" s="404">
        <v>-26.203666282141526</v>
      </c>
      <c r="K85" s="413">
        <v>-20.814169950062944</v>
      </c>
      <c r="L85" s="1553">
        <v>19401.753000000001</v>
      </c>
      <c r="M85" s="1550"/>
      <c r="N85" s="404">
        <v>-10.447708079259343</v>
      </c>
      <c r="O85" s="404">
        <v>-13.728973616486273</v>
      </c>
    </row>
    <row r="86" spans="2:15" ht="24" customHeight="1" x14ac:dyDescent="0.2">
      <c r="B86" s="110"/>
      <c r="C86" s="51" t="s">
        <v>174</v>
      </c>
      <c r="D86" s="1553">
        <v>17375.172999999999</v>
      </c>
      <c r="E86" s="1550"/>
      <c r="F86" s="404">
        <v>-3.1453236017696451</v>
      </c>
      <c r="G86" s="413">
        <v>-10.012592484532657</v>
      </c>
      <c r="H86" s="1553">
        <v>3149.2359999999999</v>
      </c>
      <c r="I86" s="1550"/>
      <c r="J86" s="404">
        <v>-19.708391718218742</v>
      </c>
      <c r="K86" s="413">
        <v>-20.521961217433848</v>
      </c>
      <c r="L86" s="1553">
        <v>20524.409</v>
      </c>
      <c r="M86" s="1550"/>
      <c r="N86" s="404">
        <v>-6.1169377971695971</v>
      </c>
      <c r="O86" s="404">
        <v>-11.810693986588017</v>
      </c>
    </row>
    <row r="87" spans="2:15" ht="24" customHeight="1" x14ac:dyDescent="0.2">
      <c r="B87" s="255">
        <v>21</v>
      </c>
      <c r="C87" s="256" t="s">
        <v>175</v>
      </c>
      <c r="D87" s="1554">
        <v>17953.841</v>
      </c>
      <c r="E87" s="1555"/>
      <c r="F87" s="416">
        <v>-0.35764231018250436</v>
      </c>
      <c r="G87" s="417">
        <v>-0.35764231018250436</v>
      </c>
      <c r="H87" s="1554">
        <v>2957.3829999999998</v>
      </c>
      <c r="I87" s="1555"/>
      <c r="J87" s="416">
        <v>-15.224795757488895</v>
      </c>
      <c r="K87" s="417">
        <v>-15.224795757488895</v>
      </c>
      <c r="L87" s="1554">
        <v>20911.223999999998</v>
      </c>
      <c r="M87" s="1555"/>
      <c r="N87" s="416">
        <v>-2.7691636991531321</v>
      </c>
      <c r="O87" s="416">
        <v>-2.7691636991531321</v>
      </c>
    </row>
    <row r="88" spans="2:15" ht="24" customHeight="1" x14ac:dyDescent="0.2">
      <c r="B88" s="57"/>
      <c r="C88" s="58" t="s">
        <v>176</v>
      </c>
      <c r="D88" s="1553">
        <v>17626.312999999998</v>
      </c>
      <c r="E88" s="1550"/>
      <c r="F88" s="404">
        <v>39.117438415620498</v>
      </c>
      <c r="G88" s="413">
        <v>15.940158192785535</v>
      </c>
      <c r="H88" s="1553">
        <v>3153.4470000000001</v>
      </c>
      <c r="I88" s="1550"/>
      <c r="J88" s="404">
        <v>31.301549788211027</v>
      </c>
      <c r="K88" s="413">
        <v>3.7460126451079656</v>
      </c>
      <c r="L88" s="1553">
        <v>20779.759999999998</v>
      </c>
      <c r="M88" s="1550"/>
      <c r="N88" s="404">
        <v>37.871979147252603</v>
      </c>
      <c r="O88" s="404">
        <v>13.976555830066673</v>
      </c>
    </row>
    <row r="89" spans="2:15" ht="24" customHeight="1" x14ac:dyDescent="0.2">
      <c r="B89" s="57"/>
      <c r="C89" s="58" t="s">
        <v>177</v>
      </c>
      <c r="D89" s="1553">
        <v>18162.351999999999</v>
      </c>
      <c r="E89" s="1550"/>
      <c r="F89" s="404">
        <v>9.1188013482117025</v>
      </c>
      <c r="G89" s="413">
        <v>13.54143715334002</v>
      </c>
      <c r="H89" s="1553">
        <v>3608.4349999999999</v>
      </c>
      <c r="I89" s="1550"/>
      <c r="J89" s="404">
        <v>30.873832958675983</v>
      </c>
      <c r="K89" s="413">
        <v>12.395631549896846</v>
      </c>
      <c r="L89" s="1553">
        <v>21770.787</v>
      </c>
      <c r="M89" s="1550"/>
      <c r="N89" s="404">
        <v>12.210412121007819</v>
      </c>
      <c r="O89" s="404">
        <v>13.364442721775372</v>
      </c>
    </row>
    <row r="90" spans="2:15" ht="24" customHeight="1" x14ac:dyDescent="0.2">
      <c r="B90" s="57"/>
      <c r="C90" s="58" t="s">
        <v>174</v>
      </c>
      <c r="D90" s="1553">
        <v>19307.921999999999</v>
      </c>
      <c r="E90" s="1550"/>
      <c r="F90" s="404">
        <v>11.12362449571005</v>
      </c>
      <c r="G90" s="413">
        <v>12.892215471326152</v>
      </c>
      <c r="H90" s="1553">
        <v>3862.5810000000001</v>
      </c>
      <c r="I90" s="1550"/>
      <c r="J90" s="404">
        <v>22.651366871203059</v>
      </c>
      <c r="K90" s="413">
        <v>15.133515108796125</v>
      </c>
      <c r="L90" s="1553">
        <v>23170.503000000001</v>
      </c>
      <c r="M90" s="1550"/>
      <c r="N90" s="404">
        <v>12.892424819637927</v>
      </c>
      <c r="O90" s="404">
        <v>13.237811474724225</v>
      </c>
    </row>
    <row r="91" spans="2:15" ht="24" customHeight="1" x14ac:dyDescent="0.2">
      <c r="B91" s="255">
        <v>22</v>
      </c>
      <c r="C91" s="256" t="s">
        <v>175</v>
      </c>
      <c r="D91" s="1554">
        <v>19884.498</v>
      </c>
      <c r="E91" s="1555"/>
      <c r="F91" s="416">
        <v>10.753448245420017</v>
      </c>
      <c r="G91" s="417">
        <v>10.753448245420017</v>
      </c>
      <c r="H91" s="1554">
        <v>3707.393</v>
      </c>
      <c r="I91" s="1555"/>
      <c r="J91" s="416">
        <v>25.360597528287698</v>
      </c>
      <c r="K91" s="417">
        <v>25.360597528287698</v>
      </c>
      <c r="L91" s="1554">
        <v>23591.891</v>
      </c>
      <c r="M91" s="1555"/>
      <c r="N91" s="416">
        <v>12.819273515505358</v>
      </c>
      <c r="O91" s="416">
        <v>12.819273515505358</v>
      </c>
    </row>
    <row r="92" spans="2:15" ht="24" customHeight="1" x14ac:dyDescent="0.2">
      <c r="B92" s="57"/>
      <c r="C92" s="58" t="s">
        <v>176</v>
      </c>
      <c r="D92" s="1553">
        <v>19903.969000000001</v>
      </c>
      <c r="E92" s="1550"/>
      <c r="F92" s="404">
        <v>12.921908285640926</v>
      </c>
      <c r="G92" s="413">
        <v>11.827697541725124</v>
      </c>
      <c r="H92" s="1553">
        <v>4031.2150000000001</v>
      </c>
      <c r="I92" s="1550"/>
      <c r="J92" s="404">
        <v>27.835191141630091</v>
      </c>
      <c r="K92" s="413">
        <v>26.63759260198697</v>
      </c>
      <c r="L92" s="1553">
        <v>23935.184000000001</v>
      </c>
      <c r="M92" s="1550"/>
      <c r="N92" s="404">
        <v>15.185083947071586</v>
      </c>
      <c r="O92" s="404">
        <v>13.998448681374365</v>
      </c>
    </row>
    <row r="93" spans="2:15" ht="24" customHeight="1" x14ac:dyDescent="0.2">
      <c r="B93" s="57"/>
      <c r="C93" s="58" t="s">
        <v>177</v>
      </c>
      <c r="D93" s="1553">
        <v>20242.600999999999</v>
      </c>
      <c r="E93" s="1550"/>
      <c r="F93" s="404">
        <v>11.453632216796583</v>
      </c>
      <c r="G93" s="413">
        <v>11.701281663344854</v>
      </c>
      <c r="H93" s="1553">
        <v>4075.0790000000002</v>
      </c>
      <c r="I93" s="1550"/>
      <c r="J93" s="404">
        <v>12.932032861891663</v>
      </c>
      <c r="K93" s="413">
        <v>21.549180930862576</v>
      </c>
      <c r="L93" s="1553">
        <v>24317.68</v>
      </c>
      <c r="M93" s="1550"/>
      <c r="N93" s="404">
        <v>11.698672170188429</v>
      </c>
      <c r="O93" s="404">
        <v>13.20950214263641</v>
      </c>
    </row>
    <row r="94" spans="2:15" ht="24" customHeight="1" x14ac:dyDescent="0.2">
      <c r="B94" s="57"/>
      <c r="C94" s="58" t="s">
        <v>174</v>
      </c>
      <c r="D94" s="1553">
        <v>20202.922999999999</v>
      </c>
      <c r="E94" s="1550"/>
      <c r="F94" s="404">
        <v>4.6354082018769338</v>
      </c>
      <c r="G94" s="413">
        <v>9.8337041913019405</v>
      </c>
      <c r="H94" s="1553">
        <v>4104.4480000000003</v>
      </c>
      <c r="I94" s="1550"/>
      <c r="J94" s="404">
        <v>6.2617974872242188</v>
      </c>
      <c r="K94" s="413">
        <v>17.201557137372948</v>
      </c>
      <c r="L94" s="1553">
        <v>24307.370999999999</v>
      </c>
      <c r="M94" s="1550"/>
      <c r="N94" s="404">
        <v>4.9065313774155017</v>
      </c>
      <c r="O94" s="404">
        <v>10.988805396012125</v>
      </c>
    </row>
    <row r="95" spans="2:15" ht="3" customHeight="1" x14ac:dyDescent="0.2">
      <c r="B95" s="101"/>
      <c r="C95" s="62"/>
      <c r="D95" s="418"/>
      <c r="E95" s="419"/>
      <c r="F95" s="419"/>
      <c r="G95" s="420"/>
      <c r="H95" s="418"/>
      <c r="I95" s="419"/>
      <c r="J95" s="419"/>
      <c r="K95" s="421"/>
      <c r="L95" s="419"/>
      <c r="M95" s="419"/>
      <c r="N95" s="419"/>
      <c r="O95" s="420"/>
    </row>
    <row r="96" spans="2:15" s="69" customFormat="1" ht="18" customHeight="1" x14ac:dyDescent="0.2">
      <c r="B96" s="67" t="s">
        <v>235</v>
      </c>
      <c r="C96" s="67"/>
      <c r="G96" s="397"/>
      <c r="L96" s="274"/>
      <c r="M96" s="274"/>
    </row>
    <row r="97" spans="2:16" ht="18" customHeight="1" x14ac:dyDescent="0.2">
      <c r="B97" s="390"/>
      <c r="C97" s="72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</row>
    <row r="101" spans="2:16" ht="18" customHeight="1" x14ac:dyDescent="0.3">
      <c r="B101" s="123" t="s">
        <v>358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+Capa!G15</f>
        <v>Indicadores de Conjuntura  •  março | 2023</v>
      </c>
      <c r="P101" s="422"/>
    </row>
    <row r="102" spans="2:16" ht="15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B13:C13"/>
    <mergeCell ref="D13:E13"/>
    <mergeCell ref="H13:I13"/>
    <mergeCell ref="L13:M13"/>
    <mergeCell ref="B10:C10"/>
    <mergeCell ref="D10:E10"/>
    <mergeCell ref="H10:I10"/>
    <mergeCell ref="L10:M10"/>
    <mergeCell ref="B11:C11"/>
    <mergeCell ref="D11:E11"/>
    <mergeCell ref="H11:I11"/>
    <mergeCell ref="L11:M11"/>
    <mergeCell ref="D16:E16"/>
    <mergeCell ref="H16:I16"/>
    <mergeCell ref="L16:M16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D20:E20"/>
    <mergeCell ref="H20:I20"/>
    <mergeCell ref="L20:M20"/>
    <mergeCell ref="D21:E21"/>
    <mergeCell ref="H21:I21"/>
    <mergeCell ref="L21:M21"/>
    <mergeCell ref="D18:E18"/>
    <mergeCell ref="H18:I18"/>
    <mergeCell ref="L18:M18"/>
    <mergeCell ref="D19:E19"/>
    <mergeCell ref="H19:I19"/>
    <mergeCell ref="L19:M19"/>
    <mergeCell ref="D24:E24"/>
    <mergeCell ref="H24:I24"/>
    <mergeCell ref="L24:M24"/>
    <mergeCell ref="D25:E25"/>
    <mergeCell ref="H25:I25"/>
    <mergeCell ref="L25:M25"/>
    <mergeCell ref="D22:E22"/>
    <mergeCell ref="H22:I22"/>
    <mergeCell ref="L22:M22"/>
    <mergeCell ref="D23:E23"/>
    <mergeCell ref="H23:I23"/>
    <mergeCell ref="L23:M23"/>
    <mergeCell ref="B72:C74"/>
    <mergeCell ref="D72:G72"/>
    <mergeCell ref="H72:K72"/>
    <mergeCell ref="L72:O72"/>
    <mergeCell ref="D73:E74"/>
    <mergeCell ref="F73:F74"/>
    <mergeCell ref="G73:G74"/>
    <mergeCell ref="D26:E26"/>
    <mergeCell ref="H26:I26"/>
    <mergeCell ref="L26:M26"/>
    <mergeCell ref="D27:E27"/>
    <mergeCell ref="H27:I27"/>
    <mergeCell ref="L27:M27"/>
    <mergeCell ref="H73:I74"/>
    <mergeCell ref="J73:J74"/>
    <mergeCell ref="K73:K74"/>
    <mergeCell ref="L73:M74"/>
    <mergeCell ref="N73:N74"/>
    <mergeCell ref="O73:O74"/>
    <mergeCell ref="D28:E28"/>
    <mergeCell ref="H28:I28"/>
    <mergeCell ref="L28:M28"/>
    <mergeCell ref="D29:E29"/>
    <mergeCell ref="H29:I29"/>
    <mergeCell ref="B76:C76"/>
    <mergeCell ref="D76:E76"/>
    <mergeCell ref="H76:I76"/>
    <mergeCell ref="L76:M76"/>
    <mergeCell ref="D78:E78"/>
    <mergeCell ref="H78:I78"/>
    <mergeCell ref="L78:M78"/>
    <mergeCell ref="B75:C75"/>
    <mergeCell ref="D75:E75"/>
    <mergeCell ref="H75:I75"/>
    <mergeCell ref="L75:M75"/>
    <mergeCell ref="D80:E80"/>
    <mergeCell ref="H80:I80"/>
    <mergeCell ref="L80:M80"/>
    <mergeCell ref="D81:E81"/>
    <mergeCell ref="H81:I81"/>
    <mergeCell ref="L81:M81"/>
    <mergeCell ref="D79:E79"/>
    <mergeCell ref="H79:I79"/>
    <mergeCell ref="L79:M79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B100:O100"/>
    <mergeCell ref="D92:E92"/>
    <mergeCell ref="H92:I92"/>
    <mergeCell ref="L92:M92"/>
    <mergeCell ref="D93:E93"/>
    <mergeCell ref="H93:I93"/>
    <mergeCell ref="L93:M93"/>
    <mergeCell ref="D90:E90"/>
    <mergeCell ref="H90:I90"/>
    <mergeCell ref="L90:M90"/>
    <mergeCell ref="D91:E91"/>
    <mergeCell ref="H91:I91"/>
    <mergeCell ref="L91:M91"/>
    <mergeCell ref="L29:M29"/>
    <mergeCell ref="B12:C12"/>
    <mergeCell ref="D12:E12"/>
    <mergeCell ref="H12:I12"/>
    <mergeCell ref="L12:M12"/>
    <mergeCell ref="D94:E94"/>
    <mergeCell ref="H94:I94"/>
    <mergeCell ref="L94:M94"/>
    <mergeCell ref="B77:C77"/>
    <mergeCell ref="D77:E77"/>
    <mergeCell ref="H77:I77"/>
    <mergeCell ref="L77:M77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</mergeCells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U2171"/>
  <sheetViews>
    <sheetView showGridLines="0" view="pageBreakPreview" topLeftCell="A55" zoomScale="65" zoomScaleNormal="100" zoomScaleSheetLayoutView="65" workbookViewId="0">
      <selection activeCell="J88" sqref="J88"/>
    </sheetView>
  </sheetViews>
  <sheetFormatPr defaultRowHeight="12.75" x14ac:dyDescent="0.2"/>
  <cols>
    <col min="1" max="1" width="9.140625" style="9"/>
    <col min="2" max="3" width="5.7109375" style="9" customWidth="1"/>
    <col min="4" max="4" width="12.7109375" style="9" customWidth="1"/>
    <col min="5" max="5" width="11.7109375" style="9" customWidth="1"/>
    <col min="6" max="6" width="10.7109375" style="9" customWidth="1"/>
    <col min="7" max="7" width="12.7109375" style="9" customWidth="1"/>
    <col min="8" max="8" width="11.7109375" style="9" customWidth="1"/>
    <col min="9" max="9" width="10.7109375" style="9" customWidth="1"/>
    <col min="10" max="10" width="12.7109375" style="9" customWidth="1"/>
    <col min="11" max="11" width="11.7109375" style="9" customWidth="1"/>
    <col min="12" max="13" width="12.7109375" style="9" customWidth="1"/>
    <col min="14" max="15" width="11.7109375" style="9" customWidth="1"/>
    <col min="16" max="17" width="10.7109375" style="9" customWidth="1"/>
    <col min="18" max="19" width="11.7109375" style="9" customWidth="1"/>
    <col min="20" max="257" width="9.140625" style="9"/>
    <col min="258" max="259" width="5.7109375" style="9" customWidth="1"/>
    <col min="260" max="260" width="12.7109375" style="9" customWidth="1"/>
    <col min="261" max="261" width="11.7109375" style="9" customWidth="1"/>
    <col min="262" max="262" width="10.7109375" style="9" customWidth="1"/>
    <col min="263" max="263" width="12.7109375" style="9" customWidth="1"/>
    <col min="264" max="264" width="11.7109375" style="9" customWidth="1"/>
    <col min="265" max="265" width="10.7109375" style="9" customWidth="1"/>
    <col min="266" max="266" width="12.7109375" style="9" customWidth="1"/>
    <col min="267" max="267" width="11.7109375" style="9" customWidth="1"/>
    <col min="268" max="269" width="12.7109375" style="9" customWidth="1"/>
    <col min="270" max="271" width="11.7109375" style="9" customWidth="1"/>
    <col min="272" max="273" width="10.7109375" style="9" customWidth="1"/>
    <col min="274" max="275" width="11.7109375" style="9" customWidth="1"/>
    <col min="276" max="513" width="9.140625" style="9"/>
    <col min="514" max="515" width="5.7109375" style="9" customWidth="1"/>
    <col min="516" max="516" width="12.7109375" style="9" customWidth="1"/>
    <col min="517" max="517" width="11.7109375" style="9" customWidth="1"/>
    <col min="518" max="518" width="10.7109375" style="9" customWidth="1"/>
    <col min="519" max="519" width="12.7109375" style="9" customWidth="1"/>
    <col min="520" max="520" width="11.7109375" style="9" customWidth="1"/>
    <col min="521" max="521" width="10.7109375" style="9" customWidth="1"/>
    <col min="522" max="522" width="12.7109375" style="9" customWidth="1"/>
    <col min="523" max="523" width="11.7109375" style="9" customWidth="1"/>
    <col min="524" max="525" width="12.7109375" style="9" customWidth="1"/>
    <col min="526" max="527" width="11.7109375" style="9" customWidth="1"/>
    <col min="528" max="529" width="10.7109375" style="9" customWidth="1"/>
    <col min="530" max="531" width="11.7109375" style="9" customWidth="1"/>
    <col min="532" max="769" width="9.140625" style="9"/>
    <col min="770" max="771" width="5.7109375" style="9" customWidth="1"/>
    <col min="772" max="772" width="12.7109375" style="9" customWidth="1"/>
    <col min="773" max="773" width="11.7109375" style="9" customWidth="1"/>
    <col min="774" max="774" width="10.7109375" style="9" customWidth="1"/>
    <col min="775" max="775" width="12.7109375" style="9" customWidth="1"/>
    <col min="776" max="776" width="11.7109375" style="9" customWidth="1"/>
    <col min="777" max="777" width="10.7109375" style="9" customWidth="1"/>
    <col min="778" max="778" width="12.7109375" style="9" customWidth="1"/>
    <col min="779" max="779" width="11.7109375" style="9" customWidth="1"/>
    <col min="780" max="781" width="12.7109375" style="9" customWidth="1"/>
    <col min="782" max="783" width="11.7109375" style="9" customWidth="1"/>
    <col min="784" max="785" width="10.7109375" style="9" customWidth="1"/>
    <col min="786" max="787" width="11.7109375" style="9" customWidth="1"/>
    <col min="788" max="1025" width="9.140625" style="9"/>
    <col min="1026" max="1027" width="5.7109375" style="9" customWidth="1"/>
    <col min="1028" max="1028" width="12.7109375" style="9" customWidth="1"/>
    <col min="1029" max="1029" width="11.7109375" style="9" customWidth="1"/>
    <col min="1030" max="1030" width="10.7109375" style="9" customWidth="1"/>
    <col min="1031" max="1031" width="12.7109375" style="9" customWidth="1"/>
    <col min="1032" max="1032" width="11.7109375" style="9" customWidth="1"/>
    <col min="1033" max="1033" width="10.7109375" style="9" customWidth="1"/>
    <col min="1034" max="1034" width="12.7109375" style="9" customWidth="1"/>
    <col min="1035" max="1035" width="11.7109375" style="9" customWidth="1"/>
    <col min="1036" max="1037" width="12.7109375" style="9" customWidth="1"/>
    <col min="1038" max="1039" width="11.7109375" style="9" customWidth="1"/>
    <col min="1040" max="1041" width="10.7109375" style="9" customWidth="1"/>
    <col min="1042" max="1043" width="11.7109375" style="9" customWidth="1"/>
    <col min="1044" max="1281" width="9.140625" style="9"/>
    <col min="1282" max="1283" width="5.7109375" style="9" customWidth="1"/>
    <col min="1284" max="1284" width="12.7109375" style="9" customWidth="1"/>
    <col min="1285" max="1285" width="11.7109375" style="9" customWidth="1"/>
    <col min="1286" max="1286" width="10.7109375" style="9" customWidth="1"/>
    <col min="1287" max="1287" width="12.7109375" style="9" customWidth="1"/>
    <col min="1288" max="1288" width="11.7109375" style="9" customWidth="1"/>
    <col min="1289" max="1289" width="10.7109375" style="9" customWidth="1"/>
    <col min="1290" max="1290" width="12.7109375" style="9" customWidth="1"/>
    <col min="1291" max="1291" width="11.7109375" style="9" customWidth="1"/>
    <col min="1292" max="1293" width="12.7109375" style="9" customWidth="1"/>
    <col min="1294" max="1295" width="11.7109375" style="9" customWidth="1"/>
    <col min="1296" max="1297" width="10.7109375" style="9" customWidth="1"/>
    <col min="1298" max="1299" width="11.7109375" style="9" customWidth="1"/>
    <col min="1300" max="1537" width="9.140625" style="9"/>
    <col min="1538" max="1539" width="5.7109375" style="9" customWidth="1"/>
    <col min="1540" max="1540" width="12.7109375" style="9" customWidth="1"/>
    <col min="1541" max="1541" width="11.7109375" style="9" customWidth="1"/>
    <col min="1542" max="1542" width="10.7109375" style="9" customWidth="1"/>
    <col min="1543" max="1543" width="12.7109375" style="9" customWidth="1"/>
    <col min="1544" max="1544" width="11.7109375" style="9" customWidth="1"/>
    <col min="1545" max="1545" width="10.7109375" style="9" customWidth="1"/>
    <col min="1546" max="1546" width="12.7109375" style="9" customWidth="1"/>
    <col min="1547" max="1547" width="11.7109375" style="9" customWidth="1"/>
    <col min="1548" max="1549" width="12.7109375" style="9" customWidth="1"/>
    <col min="1550" max="1551" width="11.7109375" style="9" customWidth="1"/>
    <col min="1552" max="1553" width="10.7109375" style="9" customWidth="1"/>
    <col min="1554" max="1555" width="11.7109375" style="9" customWidth="1"/>
    <col min="1556" max="1793" width="9.140625" style="9"/>
    <col min="1794" max="1795" width="5.7109375" style="9" customWidth="1"/>
    <col min="1796" max="1796" width="12.7109375" style="9" customWidth="1"/>
    <col min="1797" max="1797" width="11.7109375" style="9" customWidth="1"/>
    <col min="1798" max="1798" width="10.7109375" style="9" customWidth="1"/>
    <col min="1799" max="1799" width="12.7109375" style="9" customWidth="1"/>
    <col min="1800" max="1800" width="11.7109375" style="9" customWidth="1"/>
    <col min="1801" max="1801" width="10.7109375" style="9" customWidth="1"/>
    <col min="1802" max="1802" width="12.7109375" style="9" customWidth="1"/>
    <col min="1803" max="1803" width="11.7109375" style="9" customWidth="1"/>
    <col min="1804" max="1805" width="12.7109375" style="9" customWidth="1"/>
    <col min="1806" max="1807" width="11.7109375" style="9" customWidth="1"/>
    <col min="1808" max="1809" width="10.7109375" style="9" customWidth="1"/>
    <col min="1810" max="1811" width="11.7109375" style="9" customWidth="1"/>
    <col min="1812" max="2049" width="9.140625" style="9"/>
    <col min="2050" max="2051" width="5.7109375" style="9" customWidth="1"/>
    <col min="2052" max="2052" width="12.7109375" style="9" customWidth="1"/>
    <col min="2053" max="2053" width="11.7109375" style="9" customWidth="1"/>
    <col min="2054" max="2054" width="10.7109375" style="9" customWidth="1"/>
    <col min="2055" max="2055" width="12.7109375" style="9" customWidth="1"/>
    <col min="2056" max="2056" width="11.7109375" style="9" customWidth="1"/>
    <col min="2057" max="2057" width="10.7109375" style="9" customWidth="1"/>
    <col min="2058" max="2058" width="12.7109375" style="9" customWidth="1"/>
    <col min="2059" max="2059" width="11.7109375" style="9" customWidth="1"/>
    <col min="2060" max="2061" width="12.7109375" style="9" customWidth="1"/>
    <col min="2062" max="2063" width="11.7109375" style="9" customWidth="1"/>
    <col min="2064" max="2065" width="10.7109375" style="9" customWidth="1"/>
    <col min="2066" max="2067" width="11.7109375" style="9" customWidth="1"/>
    <col min="2068" max="2305" width="9.140625" style="9"/>
    <col min="2306" max="2307" width="5.7109375" style="9" customWidth="1"/>
    <col min="2308" max="2308" width="12.7109375" style="9" customWidth="1"/>
    <col min="2309" max="2309" width="11.7109375" style="9" customWidth="1"/>
    <col min="2310" max="2310" width="10.7109375" style="9" customWidth="1"/>
    <col min="2311" max="2311" width="12.7109375" style="9" customWidth="1"/>
    <col min="2312" max="2312" width="11.7109375" style="9" customWidth="1"/>
    <col min="2313" max="2313" width="10.7109375" style="9" customWidth="1"/>
    <col min="2314" max="2314" width="12.7109375" style="9" customWidth="1"/>
    <col min="2315" max="2315" width="11.7109375" style="9" customWidth="1"/>
    <col min="2316" max="2317" width="12.7109375" style="9" customWidth="1"/>
    <col min="2318" max="2319" width="11.7109375" style="9" customWidth="1"/>
    <col min="2320" max="2321" width="10.7109375" style="9" customWidth="1"/>
    <col min="2322" max="2323" width="11.7109375" style="9" customWidth="1"/>
    <col min="2324" max="2561" width="9.140625" style="9"/>
    <col min="2562" max="2563" width="5.7109375" style="9" customWidth="1"/>
    <col min="2564" max="2564" width="12.7109375" style="9" customWidth="1"/>
    <col min="2565" max="2565" width="11.7109375" style="9" customWidth="1"/>
    <col min="2566" max="2566" width="10.7109375" style="9" customWidth="1"/>
    <col min="2567" max="2567" width="12.7109375" style="9" customWidth="1"/>
    <col min="2568" max="2568" width="11.7109375" style="9" customWidth="1"/>
    <col min="2569" max="2569" width="10.7109375" style="9" customWidth="1"/>
    <col min="2570" max="2570" width="12.7109375" style="9" customWidth="1"/>
    <col min="2571" max="2571" width="11.7109375" style="9" customWidth="1"/>
    <col min="2572" max="2573" width="12.7109375" style="9" customWidth="1"/>
    <col min="2574" max="2575" width="11.7109375" style="9" customWidth="1"/>
    <col min="2576" max="2577" width="10.7109375" style="9" customWidth="1"/>
    <col min="2578" max="2579" width="11.7109375" style="9" customWidth="1"/>
    <col min="2580" max="2817" width="9.140625" style="9"/>
    <col min="2818" max="2819" width="5.7109375" style="9" customWidth="1"/>
    <col min="2820" max="2820" width="12.7109375" style="9" customWidth="1"/>
    <col min="2821" max="2821" width="11.7109375" style="9" customWidth="1"/>
    <col min="2822" max="2822" width="10.7109375" style="9" customWidth="1"/>
    <col min="2823" max="2823" width="12.7109375" style="9" customWidth="1"/>
    <col min="2824" max="2824" width="11.7109375" style="9" customWidth="1"/>
    <col min="2825" max="2825" width="10.7109375" style="9" customWidth="1"/>
    <col min="2826" max="2826" width="12.7109375" style="9" customWidth="1"/>
    <col min="2827" max="2827" width="11.7109375" style="9" customWidth="1"/>
    <col min="2828" max="2829" width="12.7109375" style="9" customWidth="1"/>
    <col min="2830" max="2831" width="11.7109375" style="9" customWidth="1"/>
    <col min="2832" max="2833" width="10.7109375" style="9" customWidth="1"/>
    <col min="2834" max="2835" width="11.7109375" style="9" customWidth="1"/>
    <col min="2836" max="3073" width="9.140625" style="9"/>
    <col min="3074" max="3075" width="5.7109375" style="9" customWidth="1"/>
    <col min="3076" max="3076" width="12.7109375" style="9" customWidth="1"/>
    <col min="3077" max="3077" width="11.7109375" style="9" customWidth="1"/>
    <col min="3078" max="3078" width="10.7109375" style="9" customWidth="1"/>
    <col min="3079" max="3079" width="12.7109375" style="9" customWidth="1"/>
    <col min="3080" max="3080" width="11.7109375" style="9" customWidth="1"/>
    <col min="3081" max="3081" width="10.7109375" style="9" customWidth="1"/>
    <col min="3082" max="3082" width="12.7109375" style="9" customWidth="1"/>
    <col min="3083" max="3083" width="11.7109375" style="9" customWidth="1"/>
    <col min="3084" max="3085" width="12.7109375" style="9" customWidth="1"/>
    <col min="3086" max="3087" width="11.7109375" style="9" customWidth="1"/>
    <col min="3088" max="3089" width="10.7109375" style="9" customWidth="1"/>
    <col min="3090" max="3091" width="11.7109375" style="9" customWidth="1"/>
    <col min="3092" max="3329" width="9.140625" style="9"/>
    <col min="3330" max="3331" width="5.7109375" style="9" customWidth="1"/>
    <col min="3332" max="3332" width="12.7109375" style="9" customWidth="1"/>
    <col min="3333" max="3333" width="11.7109375" style="9" customWidth="1"/>
    <col min="3334" max="3334" width="10.7109375" style="9" customWidth="1"/>
    <col min="3335" max="3335" width="12.7109375" style="9" customWidth="1"/>
    <col min="3336" max="3336" width="11.7109375" style="9" customWidth="1"/>
    <col min="3337" max="3337" width="10.7109375" style="9" customWidth="1"/>
    <col min="3338" max="3338" width="12.7109375" style="9" customWidth="1"/>
    <col min="3339" max="3339" width="11.7109375" style="9" customWidth="1"/>
    <col min="3340" max="3341" width="12.7109375" style="9" customWidth="1"/>
    <col min="3342" max="3343" width="11.7109375" style="9" customWidth="1"/>
    <col min="3344" max="3345" width="10.7109375" style="9" customWidth="1"/>
    <col min="3346" max="3347" width="11.7109375" style="9" customWidth="1"/>
    <col min="3348" max="3585" width="9.140625" style="9"/>
    <col min="3586" max="3587" width="5.7109375" style="9" customWidth="1"/>
    <col min="3588" max="3588" width="12.7109375" style="9" customWidth="1"/>
    <col min="3589" max="3589" width="11.7109375" style="9" customWidth="1"/>
    <col min="3590" max="3590" width="10.7109375" style="9" customWidth="1"/>
    <col min="3591" max="3591" width="12.7109375" style="9" customWidth="1"/>
    <col min="3592" max="3592" width="11.7109375" style="9" customWidth="1"/>
    <col min="3593" max="3593" width="10.7109375" style="9" customWidth="1"/>
    <col min="3594" max="3594" width="12.7109375" style="9" customWidth="1"/>
    <col min="3595" max="3595" width="11.7109375" style="9" customWidth="1"/>
    <col min="3596" max="3597" width="12.7109375" style="9" customWidth="1"/>
    <col min="3598" max="3599" width="11.7109375" style="9" customWidth="1"/>
    <col min="3600" max="3601" width="10.7109375" style="9" customWidth="1"/>
    <col min="3602" max="3603" width="11.7109375" style="9" customWidth="1"/>
    <col min="3604" max="3841" width="9.140625" style="9"/>
    <col min="3842" max="3843" width="5.7109375" style="9" customWidth="1"/>
    <col min="3844" max="3844" width="12.7109375" style="9" customWidth="1"/>
    <col min="3845" max="3845" width="11.7109375" style="9" customWidth="1"/>
    <col min="3846" max="3846" width="10.7109375" style="9" customWidth="1"/>
    <col min="3847" max="3847" width="12.7109375" style="9" customWidth="1"/>
    <col min="3848" max="3848" width="11.7109375" style="9" customWidth="1"/>
    <col min="3849" max="3849" width="10.7109375" style="9" customWidth="1"/>
    <col min="3850" max="3850" width="12.7109375" style="9" customWidth="1"/>
    <col min="3851" max="3851" width="11.7109375" style="9" customWidth="1"/>
    <col min="3852" max="3853" width="12.7109375" style="9" customWidth="1"/>
    <col min="3854" max="3855" width="11.7109375" style="9" customWidth="1"/>
    <col min="3856" max="3857" width="10.7109375" style="9" customWidth="1"/>
    <col min="3858" max="3859" width="11.7109375" style="9" customWidth="1"/>
    <col min="3860" max="4097" width="9.140625" style="9"/>
    <col min="4098" max="4099" width="5.7109375" style="9" customWidth="1"/>
    <col min="4100" max="4100" width="12.7109375" style="9" customWidth="1"/>
    <col min="4101" max="4101" width="11.7109375" style="9" customWidth="1"/>
    <col min="4102" max="4102" width="10.7109375" style="9" customWidth="1"/>
    <col min="4103" max="4103" width="12.7109375" style="9" customWidth="1"/>
    <col min="4104" max="4104" width="11.7109375" style="9" customWidth="1"/>
    <col min="4105" max="4105" width="10.7109375" style="9" customWidth="1"/>
    <col min="4106" max="4106" width="12.7109375" style="9" customWidth="1"/>
    <col min="4107" max="4107" width="11.7109375" style="9" customWidth="1"/>
    <col min="4108" max="4109" width="12.7109375" style="9" customWidth="1"/>
    <col min="4110" max="4111" width="11.7109375" style="9" customWidth="1"/>
    <col min="4112" max="4113" width="10.7109375" style="9" customWidth="1"/>
    <col min="4114" max="4115" width="11.7109375" style="9" customWidth="1"/>
    <col min="4116" max="4353" width="9.140625" style="9"/>
    <col min="4354" max="4355" width="5.7109375" style="9" customWidth="1"/>
    <col min="4356" max="4356" width="12.7109375" style="9" customWidth="1"/>
    <col min="4357" max="4357" width="11.7109375" style="9" customWidth="1"/>
    <col min="4358" max="4358" width="10.7109375" style="9" customWidth="1"/>
    <col min="4359" max="4359" width="12.7109375" style="9" customWidth="1"/>
    <col min="4360" max="4360" width="11.7109375" style="9" customWidth="1"/>
    <col min="4361" max="4361" width="10.7109375" style="9" customWidth="1"/>
    <col min="4362" max="4362" width="12.7109375" style="9" customWidth="1"/>
    <col min="4363" max="4363" width="11.7109375" style="9" customWidth="1"/>
    <col min="4364" max="4365" width="12.7109375" style="9" customWidth="1"/>
    <col min="4366" max="4367" width="11.7109375" style="9" customWidth="1"/>
    <col min="4368" max="4369" width="10.7109375" style="9" customWidth="1"/>
    <col min="4370" max="4371" width="11.7109375" style="9" customWidth="1"/>
    <col min="4372" max="4609" width="9.140625" style="9"/>
    <col min="4610" max="4611" width="5.7109375" style="9" customWidth="1"/>
    <col min="4612" max="4612" width="12.7109375" style="9" customWidth="1"/>
    <col min="4613" max="4613" width="11.7109375" style="9" customWidth="1"/>
    <col min="4614" max="4614" width="10.7109375" style="9" customWidth="1"/>
    <col min="4615" max="4615" width="12.7109375" style="9" customWidth="1"/>
    <col min="4616" max="4616" width="11.7109375" style="9" customWidth="1"/>
    <col min="4617" max="4617" width="10.7109375" style="9" customWidth="1"/>
    <col min="4618" max="4618" width="12.7109375" style="9" customWidth="1"/>
    <col min="4619" max="4619" width="11.7109375" style="9" customWidth="1"/>
    <col min="4620" max="4621" width="12.7109375" style="9" customWidth="1"/>
    <col min="4622" max="4623" width="11.7109375" style="9" customWidth="1"/>
    <col min="4624" max="4625" width="10.7109375" style="9" customWidth="1"/>
    <col min="4626" max="4627" width="11.7109375" style="9" customWidth="1"/>
    <col min="4628" max="4865" width="9.140625" style="9"/>
    <col min="4866" max="4867" width="5.7109375" style="9" customWidth="1"/>
    <col min="4868" max="4868" width="12.7109375" style="9" customWidth="1"/>
    <col min="4869" max="4869" width="11.7109375" style="9" customWidth="1"/>
    <col min="4870" max="4870" width="10.7109375" style="9" customWidth="1"/>
    <col min="4871" max="4871" width="12.7109375" style="9" customWidth="1"/>
    <col min="4872" max="4872" width="11.7109375" style="9" customWidth="1"/>
    <col min="4873" max="4873" width="10.7109375" style="9" customWidth="1"/>
    <col min="4874" max="4874" width="12.7109375" style="9" customWidth="1"/>
    <col min="4875" max="4875" width="11.7109375" style="9" customWidth="1"/>
    <col min="4876" max="4877" width="12.7109375" style="9" customWidth="1"/>
    <col min="4878" max="4879" width="11.7109375" style="9" customWidth="1"/>
    <col min="4880" max="4881" width="10.7109375" style="9" customWidth="1"/>
    <col min="4882" max="4883" width="11.7109375" style="9" customWidth="1"/>
    <col min="4884" max="5121" width="9.140625" style="9"/>
    <col min="5122" max="5123" width="5.7109375" style="9" customWidth="1"/>
    <col min="5124" max="5124" width="12.7109375" style="9" customWidth="1"/>
    <col min="5125" max="5125" width="11.7109375" style="9" customWidth="1"/>
    <col min="5126" max="5126" width="10.7109375" style="9" customWidth="1"/>
    <col min="5127" max="5127" width="12.7109375" style="9" customWidth="1"/>
    <col min="5128" max="5128" width="11.7109375" style="9" customWidth="1"/>
    <col min="5129" max="5129" width="10.7109375" style="9" customWidth="1"/>
    <col min="5130" max="5130" width="12.7109375" style="9" customWidth="1"/>
    <col min="5131" max="5131" width="11.7109375" style="9" customWidth="1"/>
    <col min="5132" max="5133" width="12.7109375" style="9" customWidth="1"/>
    <col min="5134" max="5135" width="11.7109375" style="9" customWidth="1"/>
    <col min="5136" max="5137" width="10.7109375" style="9" customWidth="1"/>
    <col min="5138" max="5139" width="11.7109375" style="9" customWidth="1"/>
    <col min="5140" max="5377" width="9.140625" style="9"/>
    <col min="5378" max="5379" width="5.7109375" style="9" customWidth="1"/>
    <col min="5380" max="5380" width="12.7109375" style="9" customWidth="1"/>
    <col min="5381" max="5381" width="11.7109375" style="9" customWidth="1"/>
    <col min="5382" max="5382" width="10.7109375" style="9" customWidth="1"/>
    <col min="5383" max="5383" width="12.7109375" style="9" customWidth="1"/>
    <col min="5384" max="5384" width="11.7109375" style="9" customWidth="1"/>
    <col min="5385" max="5385" width="10.7109375" style="9" customWidth="1"/>
    <col min="5386" max="5386" width="12.7109375" style="9" customWidth="1"/>
    <col min="5387" max="5387" width="11.7109375" style="9" customWidth="1"/>
    <col min="5388" max="5389" width="12.7109375" style="9" customWidth="1"/>
    <col min="5390" max="5391" width="11.7109375" style="9" customWidth="1"/>
    <col min="5392" max="5393" width="10.7109375" style="9" customWidth="1"/>
    <col min="5394" max="5395" width="11.7109375" style="9" customWidth="1"/>
    <col min="5396" max="5633" width="9.140625" style="9"/>
    <col min="5634" max="5635" width="5.7109375" style="9" customWidth="1"/>
    <col min="5636" max="5636" width="12.7109375" style="9" customWidth="1"/>
    <col min="5637" max="5637" width="11.7109375" style="9" customWidth="1"/>
    <col min="5638" max="5638" width="10.7109375" style="9" customWidth="1"/>
    <col min="5639" max="5639" width="12.7109375" style="9" customWidth="1"/>
    <col min="5640" max="5640" width="11.7109375" style="9" customWidth="1"/>
    <col min="5641" max="5641" width="10.7109375" style="9" customWidth="1"/>
    <col min="5642" max="5642" width="12.7109375" style="9" customWidth="1"/>
    <col min="5643" max="5643" width="11.7109375" style="9" customWidth="1"/>
    <col min="5644" max="5645" width="12.7109375" style="9" customWidth="1"/>
    <col min="5646" max="5647" width="11.7109375" style="9" customWidth="1"/>
    <col min="5648" max="5649" width="10.7109375" style="9" customWidth="1"/>
    <col min="5650" max="5651" width="11.7109375" style="9" customWidth="1"/>
    <col min="5652" max="5889" width="9.140625" style="9"/>
    <col min="5890" max="5891" width="5.7109375" style="9" customWidth="1"/>
    <col min="5892" max="5892" width="12.7109375" style="9" customWidth="1"/>
    <col min="5893" max="5893" width="11.7109375" style="9" customWidth="1"/>
    <col min="5894" max="5894" width="10.7109375" style="9" customWidth="1"/>
    <col min="5895" max="5895" width="12.7109375" style="9" customWidth="1"/>
    <col min="5896" max="5896" width="11.7109375" style="9" customWidth="1"/>
    <col min="5897" max="5897" width="10.7109375" style="9" customWidth="1"/>
    <col min="5898" max="5898" width="12.7109375" style="9" customWidth="1"/>
    <col min="5899" max="5899" width="11.7109375" style="9" customWidth="1"/>
    <col min="5900" max="5901" width="12.7109375" style="9" customWidth="1"/>
    <col min="5902" max="5903" width="11.7109375" style="9" customWidth="1"/>
    <col min="5904" max="5905" width="10.7109375" style="9" customWidth="1"/>
    <col min="5906" max="5907" width="11.7109375" style="9" customWidth="1"/>
    <col min="5908" max="6145" width="9.140625" style="9"/>
    <col min="6146" max="6147" width="5.7109375" style="9" customWidth="1"/>
    <col min="6148" max="6148" width="12.7109375" style="9" customWidth="1"/>
    <col min="6149" max="6149" width="11.7109375" style="9" customWidth="1"/>
    <col min="6150" max="6150" width="10.7109375" style="9" customWidth="1"/>
    <col min="6151" max="6151" width="12.7109375" style="9" customWidth="1"/>
    <col min="6152" max="6152" width="11.7109375" style="9" customWidth="1"/>
    <col min="6153" max="6153" width="10.7109375" style="9" customWidth="1"/>
    <col min="6154" max="6154" width="12.7109375" style="9" customWidth="1"/>
    <col min="6155" max="6155" width="11.7109375" style="9" customWidth="1"/>
    <col min="6156" max="6157" width="12.7109375" style="9" customWidth="1"/>
    <col min="6158" max="6159" width="11.7109375" style="9" customWidth="1"/>
    <col min="6160" max="6161" width="10.7109375" style="9" customWidth="1"/>
    <col min="6162" max="6163" width="11.7109375" style="9" customWidth="1"/>
    <col min="6164" max="6401" width="9.140625" style="9"/>
    <col min="6402" max="6403" width="5.7109375" style="9" customWidth="1"/>
    <col min="6404" max="6404" width="12.7109375" style="9" customWidth="1"/>
    <col min="6405" max="6405" width="11.7109375" style="9" customWidth="1"/>
    <col min="6406" max="6406" width="10.7109375" style="9" customWidth="1"/>
    <col min="6407" max="6407" width="12.7109375" style="9" customWidth="1"/>
    <col min="6408" max="6408" width="11.7109375" style="9" customWidth="1"/>
    <col min="6409" max="6409" width="10.7109375" style="9" customWidth="1"/>
    <col min="6410" max="6410" width="12.7109375" style="9" customWidth="1"/>
    <col min="6411" max="6411" width="11.7109375" style="9" customWidth="1"/>
    <col min="6412" max="6413" width="12.7109375" style="9" customWidth="1"/>
    <col min="6414" max="6415" width="11.7109375" style="9" customWidth="1"/>
    <col min="6416" max="6417" width="10.7109375" style="9" customWidth="1"/>
    <col min="6418" max="6419" width="11.7109375" style="9" customWidth="1"/>
    <col min="6420" max="6657" width="9.140625" style="9"/>
    <col min="6658" max="6659" width="5.7109375" style="9" customWidth="1"/>
    <col min="6660" max="6660" width="12.7109375" style="9" customWidth="1"/>
    <col min="6661" max="6661" width="11.7109375" style="9" customWidth="1"/>
    <col min="6662" max="6662" width="10.7109375" style="9" customWidth="1"/>
    <col min="6663" max="6663" width="12.7109375" style="9" customWidth="1"/>
    <col min="6664" max="6664" width="11.7109375" style="9" customWidth="1"/>
    <col min="6665" max="6665" width="10.7109375" style="9" customWidth="1"/>
    <col min="6666" max="6666" width="12.7109375" style="9" customWidth="1"/>
    <col min="6667" max="6667" width="11.7109375" style="9" customWidth="1"/>
    <col min="6668" max="6669" width="12.7109375" style="9" customWidth="1"/>
    <col min="6670" max="6671" width="11.7109375" style="9" customWidth="1"/>
    <col min="6672" max="6673" width="10.7109375" style="9" customWidth="1"/>
    <col min="6674" max="6675" width="11.7109375" style="9" customWidth="1"/>
    <col min="6676" max="6913" width="9.140625" style="9"/>
    <col min="6914" max="6915" width="5.7109375" style="9" customWidth="1"/>
    <col min="6916" max="6916" width="12.7109375" style="9" customWidth="1"/>
    <col min="6917" max="6917" width="11.7109375" style="9" customWidth="1"/>
    <col min="6918" max="6918" width="10.7109375" style="9" customWidth="1"/>
    <col min="6919" max="6919" width="12.7109375" style="9" customWidth="1"/>
    <col min="6920" max="6920" width="11.7109375" style="9" customWidth="1"/>
    <col min="6921" max="6921" width="10.7109375" style="9" customWidth="1"/>
    <col min="6922" max="6922" width="12.7109375" style="9" customWidth="1"/>
    <col min="6923" max="6923" width="11.7109375" style="9" customWidth="1"/>
    <col min="6924" max="6925" width="12.7109375" style="9" customWidth="1"/>
    <col min="6926" max="6927" width="11.7109375" style="9" customWidth="1"/>
    <col min="6928" max="6929" width="10.7109375" style="9" customWidth="1"/>
    <col min="6930" max="6931" width="11.7109375" style="9" customWidth="1"/>
    <col min="6932" max="7169" width="9.140625" style="9"/>
    <col min="7170" max="7171" width="5.7109375" style="9" customWidth="1"/>
    <col min="7172" max="7172" width="12.7109375" style="9" customWidth="1"/>
    <col min="7173" max="7173" width="11.7109375" style="9" customWidth="1"/>
    <col min="7174" max="7174" width="10.7109375" style="9" customWidth="1"/>
    <col min="7175" max="7175" width="12.7109375" style="9" customWidth="1"/>
    <col min="7176" max="7176" width="11.7109375" style="9" customWidth="1"/>
    <col min="7177" max="7177" width="10.7109375" style="9" customWidth="1"/>
    <col min="7178" max="7178" width="12.7109375" style="9" customWidth="1"/>
    <col min="7179" max="7179" width="11.7109375" style="9" customWidth="1"/>
    <col min="7180" max="7181" width="12.7109375" style="9" customWidth="1"/>
    <col min="7182" max="7183" width="11.7109375" style="9" customWidth="1"/>
    <col min="7184" max="7185" width="10.7109375" style="9" customWidth="1"/>
    <col min="7186" max="7187" width="11.7109375" style="9" customWidth="1"/>
    <col min="7188" max="7425" width="9.140625" style="9"/>
    <col min="7426" max="7427" width="5.7109375" style="9" customWidth="1"/>
    <col min="7428" max="7428" width="12.7109375" style="9" customWidth="1"/>
    <col min="7429" max="7429" width="11.7109375" style="9" customWidth="1"/>
    <col min="7430" max="7430" width="10.7109375" style="9" customWidth="1"/>
    <col min="7431" max="7431" width="12.7109375" style="9" customWidth="1"/>
    <col min="7432" max="7432" width="11.7109375" style="9" customWidth="1"/>
    <col min="7433" max="7433" width="10.7109375" style="9" customWidth="1"/>
    <col min="7434" max="7434" width="12.7109375" style="9" customWidth="1"/>
    <col min="7435" max="7435" width="11.7109375" style="9" customWidth="1"/>
    <col min="7436" max="7437" width="12.7109375" style="9" customWidth="1"/>
    <col min="7438" max="7439" width="11.7109375" style="9" customWidth="1"/>
    <col min="7440" max="7441" width="10.7109375" style="9" customWidth="1"/>
    <col min="7442" max="7443" width="11.7109375" style="9" customWidth="1"/>
    <col min="7444" max="7681" width="9.140625" style="9"/>
    <col min="7682" max="7683" width="5.7109375" style="9" customWidth="1"/>
    <col min="7684" max="7684" width="12.7109375" style="9" customWidth="1"/>
    <col min="7685" max="7685" width="11.7109375" style="9" customWidth="1"/>
    <col min="7686" max="7686" width="10.7109375" style="9" customWidth="1"/>
    <col min="7687" max="7687" width="12.7109375" style="9" customWidth="1"/>
    <col min="7688" max="7688" width="11.7109375" style="9" customWidth="1"/>
    <col min="7689" max="7689" width="10.7109375" style="9" customWidth="1"/>
    <col min="7690" max="7690" width="12.7109375" style="9" customWidth="1"/>
    <col min="7691" max="7691" width="11.7109375" style="9" customWidth="1"/>
    <col min="7692" max="7693" width="12.7109375" style="9" customWidth="1"/>
    <col min="7694" max="7695" width="11.7109375" style="9" customWidth="1"/>
    <col min="7696" max="7697" width="10.7109375" style="9" customWidth="1"/>
    <col min="7698" max="7699" width="11.7109375" style="9" customWidth="1"/>
    <col min="7700" max="7937" width="9.140625" style="9"/>
    <col min="7938" max="7939" width="5.7109375" style="9" customWidth="1"/>
    <col min="7940" max="7940" width="12.7109375" style="9" customWidth="1"/>
    <col min="7941" max="7941" width="11.7109375" style="9" customWidth="1"/>
    <col min="7942" max="7942" width="10.7109375" style="9" customWidth="1"/>
    <col min="7943" max="7943" width="12.7109375" style="9" customWidth="1"/>
    <col min="7944" max="7944" width="11.7109375" style="9" customWidth="1"/>
    <col min="7945" max="7945" width="10.7109375" style="9" customWidth="1"/>
    <col min="7946" max="7946" width="12.7109375" style="9" customWidth="1"/>
    <col min="7947" max="7947" width="11.7109375" style="9" customWidth="1"/>
    <col min="7948" max="7949" width="12.7109375" style="9" customWidth="1"/>
    <col min="7950" max="7951" width="11.7109375" style="9" customWidth="1"/>
    <col min="7952" max="7953" width="10.7109375" style="9" customWidth="1"/>
    <col min="7954" max="7955" width="11.7109375" style="9" customWidth="1"/>
    <col min="7956" max="8193" width="9.140625" style="9"/>
    <col min="8194" max="8195" width="5.7109375" style="9" customWidth="1"/>
    <col min="8196" max="8196" width="12.7109375" style="9" customWidth="1"/>
    <col min="8197" max="8197" width="11.7109375" style="9" customWidth="1"/>
    <col min="8198" max="8198" width="10.7109375" style="9" customWidth="1"/>
    <col min="8199" max="8199" width="12.7109375" style="9" customWidth="1"/>
    <col min="8200" max="8200" width="11.7109375" style="9" customWidth="1"/>
    <col min="8201" max="8201" width="10.7109375" style="9" customWidth="1"/>
    <col min="8202" max="8202" width="12.7109375" style="9" customWidth="1"/>
    <col min="8203" max="8203" width="11.7109375" style="9" customWidth="1"/>
    <col min="8204" max="8205" width="12.7109375" style="9" customWidth="1"/>
    <col min="8206" max="8207" width="11.7109375" style="9" customWidth="1"/>
    <col min="8208" max="8209" width="10.7109375" style="9" customWidth="1"/>
    <col min="8210" max="8211" width="11.7109375" style="9" customWidth="1"/>
    <col min="8212" max="8449" width="9.140625" style="9"/>
    <col min="8450" max="8451" width="5.7109375" style="9" customWidth="1"/>
    <col min="8452" max="8452" width="12.7109375" style="9" customWidth="1"/>
    <col min="8453" max="8453" width="11.7109375" style="9" customWidth="1"/>
    <col min="8454" max="8454" width="10.7109375" style="9" customWidth="1"/>
    <col min="8455" max="8455" width="12.7109375" style="9" customWidth="1"/>
    <col min="8456" max="8456" width="11.7109375" style="9" customWidth="1"/>
    <col min="8457" max="8457" width="10.7109375" style="9" customWidth="1"/>
    <col min="8458" max="8458" width="12.7109375" style="9" customWidth="1"/>
    <col min="8459" max="8459" width="11.7109375" style="9" customWidth="1"/>
    <col min="8460" max="8461" width="12.7109375" style="9" customWidth="1"/>
    <col min="8462" max="8463" width="11.7109375" style="9" customWidth="1"/>
    <col min="8464" max="8465" width="10.7109375" style="9" customWidth="1"/>
    <col min="8466" max="8467" width="11.7109375" style="9" customWidth="1"/>
    <col min="8468" max="8705" width="9.140625" style="9"/>
    <col min="8706" max="8707" width="5.7109375" style="9" customWidth="1"/>
    <col min="8708" max="8708" width="12.7109375" style="9" customWidth="1"/>
    <col min="8709" max="8709" width="11.7109375" style="9" customWidth="1"/>
    <col min="8710" max="8710" width="10.7109375" style="9" customWidth="1"/>
    <col min="8711" max="8711" width="12.7109375" style="9" customWidth="1"/>
    <col min="8712" max="8712" width="11.7109375" style="9" customWidth="1"/>
    <col min="8713" max="8713" width="10.7109375" style="9" customWidth="1"/>
    <col min="8714" max="8714" width="12.7109375" style="9" customWidth="1"/>
    <col min="8715" max="8715" width="11.7109375" style="9" customWidth="1"/>
    <col min="8716" max="8717" width="12.7109375" style="9" customWidth="1"/>
    <col min="8718" max="8719" width="11.7109375" style="9" customWidth="1"/>
    <col min="8720" max="8721" width="10.7109375" style="9" customWidth="1"/>
    <col min="8722" max="8723" width="11.7109375" style="9" customWidth="1"/>
    <col min="8724" max="8961" width="9.140625" style="9"/>
    <col min="8962" max="8963" width="5.7109375" style="9" customWidth="1"/>
    <col min="8964" max="8964" width="12.7109375" style="9" customWidth="1"/>
    <col min="8965" max="8965" width="11.7109375" style="9" customWidth="1"/>
    <col min="8966" max="8966" width="10.7109375" style="9" customWidth="1"/>
    <col min="8967" max="8967" width="12.7109375" style="9" customWidth="1"/>
    <col min="8968" max="8968" width="11.7109375" style="9" customWidth="1"/>
    <col min="8969" max="8969" width="10.7109375" style="9" customWidth="1"/>
    <col min="8970" max="8970" width="12.7109375" style="9" customWidth="1"/>
    <col min="8971" max="8971" width="11.7109375" style="9" customWidth="1"/>
    <col min="8972" max="8973" width="12.7109375" style="9" customWidth="1"/>
    <col min="8974" max="8975" width="11.7109375" style="9" customWidth="1"/>
    <col min="8976" max="8977" width="10.7109375" style="9" customWidth="1"/>
    <col min="8978" max="8979" width="11.7109375" style="9" customWidth="1"/>
    <col min="8980" max="9217" width="9.140625" style="9"/>
    <col min="9218" max="9219" width="5.7109375" style="9" customWidth="1"/>
    <col min="9220" max="9220" width="12.7109375" style="9" customWidth="1"/>
    <col min="9221" max="9221" width="11.7109375" style="9" customWidth="1"/>
    <col min="9222" max="9222" width="10.7109375" style="9" customWidth="1"/>
    <col min="9223" max="9223" width="12.7109375" style="9" customWidth="1"/>
    <col min="9224" max="9224" width="11.7109375" style="9" customWidth="1"/>
    <col min="9225" max="9225" width="10.7109375" style="9" customWidth="1"/>
    <col min="9226" max="9226" width="12.7109375" style="9" customWidth="1"/>
    <col min="9227" max="9227" width="11.7109375" style="9" customWidth="1"/>
    <col min="9228" max="9229" width="12.7109375" style="9" customWidth="1"/>
    <col min="9230" max="9231" width="11.7109375" style="9" customWidth="1"/>
    <col min="9232" max="9233" width="10.7109375" style="9" customWidth="1"/>
    <col min="9234" max="9235" width="11.7109375" style="9" customWidth="1"/>
    <col min="9236" max="9473" width="9.140625" style="9"/>
    <col min="9474" max="9475" width="5.7109375" style="9" customWidth="1"/>
    <col min="9476" max="9476" width="12.7109375" style="9" customWidth="1"/>
    <col min="9477" max="9477" width="11.7109375" style="9" customWidth="1"/>
    <col min="9478" max="9478" width="10.7109375" style="9" customWidth="1"/>
    <col min="9479" max="9479" width="12.7109375" style="9" customWidth="1"/>
    <col min="9480" max="9480" width="11.7109375" style="9" customWidth="1"/>
    <col min="9481" max="9481" width="10.7109375" style="9" customWidth="1"/>
    <col min="9482" max="9482" width="12.7109375" style="9" customWidth="1"/>
    <col min="9483" max="9483" width="11.7109375" style="9" customWidth="1"/>
    <col min="9484" max="9485" width="12.7109375" style="9" customWidth="1"/>
    <col min="9486" max="9487" width="11.7109375" style="9" customWidth="1"/>
    <col min="9488" max="9489" width="10.7109375" style="9" customWidth="1"/>
    <col min="9490" max="9491" width="11.7109375" style="9" customWidth="1"/>
    <col min="9492" max="9729" width="9.140625" style="9"/>
    <col min="9730" max="9731" width="5.7109375" style="9" customWidth="1"/>
    <col min="9732" max="9732" width="12.7109375" style="9" customWidth="1"/>
    <col min="9733" max="9733" width="11.7109375" style="9" customWidth="1"/>
    <col min="9734" max="9734" width="10.7109375" style="9" customWidth="1"/>
    <col min="9735" max="9735" width="12.7109375" style="9" customWidth="1"/>
    <col min="9736" max="9736" width="11.7109375" style="9" customWidth="1"/>
    <col min="9737" max="9737" width="10.7109375" style="9" customWidth="1"/>
    <col min="9738" max="9738" width="12.7109375" style="9" customWidth="1"/>
    <col min="9739" max="9739" width="11.7109375" style="9" customWidth="1"/>
    <col min="9740" max="9741" width="12.7109375" style="9" customWidth="1"/>
    <col min="9742" max="9743" width="11.7109375" style="9" customWidth="1"/>
    <col min="9744" max="9745" width="10.7109375" style="9" customWidth="1"/>
    <col min="9746" max="9747" width="11.7109375" style="9" customWidth="1"/>
    <col min="9748" max="9985" width="9.140625" style="9"/>
    <col min="9986" max="9987" width="5.7109375" style="9" customWidth="1"/>
    <col min="9988" max="9988" width="12.7109375" style="9" customWidth="1"/>
    <col min="9989" max="9989" width="11.7109375" style="9" customWidth="1"/>
    <col min="9990" max="9990" width="10.7109375" style="9" customWidth="1"/>
    <col min="9991" max="9991" width="12.7109375" style="9" customWidth="1"/>
    <col min="9992" max="9992" width="11.7109375" style="9" customWidth="1"/>
    <col min="9993" max="9993" width="10.7109375" style="9" customWidth="1"/>
    <col min="9994" max="9994" width="12.7109375" style="9" customWidth="1"/>
    <col min="9995" max="9995" width="11.7109375" style="9" customWidth="1"/>
    <col min="9996" max="9997" width="12.7109375" style="9" customWidth="1"/>
    <col min="9998" max="9999" width="11.7109375" style="9" customWidth="1"/>
    <col min="10000" max="10001" width="10.7109375" style="9" customWidth="1"/>
    <col min="10002" max="10003" width="11.7109375" style="9" customWidth="1"/>
    <col min="10004" max="10241" width="9.140625" style="9"/>
    <col min="10242" max="10243" width="5.7109375" style="9" customWidth="1"/>
    <col min="10244" max="10244" width="12.7109375" style="9" customWidth="1"/>
    <col min="10245" max="10245" width="11.7109375" style="9" customWidth="1"/>
    <col min="10246" max="10246" width="10.7109375" style="9" customWidth="1"/>
    <col min="10247" max="10247" width="12.7109375" style="9" customWidth="1"/>
    <col min="10248" max="10248" width="11.7109375" style="9" customWidth="1"/>
    <col min="10249" max="10249" width="10.7109375" style="9" customWidth="1"/>
    <col min="10250" max="10250" width="12.7109375" style="9" customWidth="1"/>
    <col min="10251" max="10251" width="11.7109375" style="9" customWidth="1"/>
    <col min="10252" max="10253" width="12.7109375" style="9" customWidth="1"/>
    <col min="10254" max="10255" width="11.7109375" style="9" customWidth="1"/>
    <col min="10256" max="10257" width="10.7109375" style="9" customWidth="1"/>
    <col min="10258" max="10259" width="11.7109375" style="9" customWidth="1"/>
    <col min="10260" max="10497" width="9.140625" style="9"/>
    <col min="10498" max="10499" width="5.7109375" style="9" customWidth="1"/>
    <col min="10500" max="10500" width="12.7109375" style="9" customWidth="1"/>
    <col min="10501" max="10501" width="11.7109375" style="9" customWidth="1"/>
    <col min="10502" max="10502" width="10.7109375" style="9" customWidth="1"/>
    <col min="10503" max="10503" width="12.7109375" style="9" customWidth="1"/>
    <col min="10504" max="10504" width="11.7109375" style="9" customWidth="1"/>
    <col min="10505" max="10505" width="10.7109375" style="9" customWidth="1"/>
    <col min="10506" max="10506" width="12.7109375" style="9" customWidth="1"/>
    <col min="10507" max="10507" width="11.7109375" style="9" customWidth="1"/>
    <col min="10508" max="10509" width="12.7109375" style="9" customWidth="1"/>
    <col min="10510" max="10511" width="11.7109375" style="9" customWidth="1"/>
    <col min="10512" max="10513" width="10.7109375" style="9" customWidth="1"/>
    <col min="10514" max="10515" width="11.7109375" style="9" customWidth="1"/>
    <col min="10516" max="10753" width="9.140625" style="9"/>
    <col min="10754" max="10755" width="5.7109375" style="9" customWidth="1"/>
    <col min="10756" max="10756" width="12.7109375" style="9" customWidth="1"/>
    <col min="10757" max="10757" width="11.7109375" style="9" customWidth="1"/>
    <col min="10758" max="10758" width="10.7109375" style="9" customWidth="1"/>
    <col min="10759" max="10759" width="12.7109375" style="9" customWidth="1"/>
    <col min="10760" max="10760" width="11.7109375" style="9" customWidth="1"/>
    <col min="10761" max="10761" width="10.7109375" style="9" customWidth="1"/>
    <col min="10762" max="10762" width="12.7109375" style="9" customWidth="1"/>
    <col min="10763" max="10763" width="11.7109375" style="9" customWidth="1"/>
    <col min="10764" max="10765" width="12.7109375" style="9" customWidth="1"/>
    <col min="10766" max="10767" width="11.7109375" style="9" customWidth="1"/>
    <col min="10768" max="10769" width="10.7109375" style="9" customWidth="1"/>
    <col min="10770" max="10771" width="11.7109375" style="9" customWidth="1"/>
    <col min="10772" max="11009" width="9.140625" style="9"/>
    <col min="11010" max="11011" width="5.7109375" style="9" customWidth="1"/>
    <col min="11012" max="11012" width="12.7109375" style="9" customWidth="1"/>
    <col min="11013" max="11013" width="11.7109375" style="9" customWidth="1"/>
    <col min="11014" max="11014" width="10.7109375" style="9" customWidth="1"/>
    <col min="11015" max="11015" width="12.7109375" style="9" customWidth="1"/>
    <col min="11016" max="11016" width="11.7109375" style="9" customWidth="1"/>
    <col min="11017" max="11017" width="10.7109375" style="9" customWidth="1"/>
    <col min="11018" max="11018" width="12.7109375" style="9" customWidth="1"/>
    <col min="11019" max="11019" width="11.7109375" style="9" customWidth="1"/>
    <col min="11020" max="11021" width="12.7109375" style="9" customWidth="1"/>
    <col min="11022" max="11023" width="11.7109375" style="9" customWidth="1"/>
    <col min="11024" max="11025" width="10.7109375" style="9" customWidth="1"/>
    <col min="11026" max="11027" width="11.7109375" style="9" customWidth="1"/>
    <col min="11028" max="11265" width="9.140625" style="9"/>
    <col min="11266" max="11267" width="5.7109375" style="9" customWidth="1"/>
    <col min="11268" max="11268" width="12.7109375" style="9" customWidth="1"/>
    <col min="11269" max="11269" width="11.7109375" style="9" customWidth="1"/>
    <col min="11270" max="11270" width="10.7109375" style="9" customWidth="1"/>
    <col min="11271" max="11271" width="12.7109375" style="9" customWidth="1"/>
    <col min="11272" max="11272" width="11.7109375" style="9" customWidth="1"/>
    <col min="11273" max="11273" width="10.7109375" style="9" customWidth="1"/>
    <col min="11274" max="11274" width="12.7109375" style="9" customWidth="1"/>
    <col min="11275" max="11275" width="11.7109375" style="9" customWidth="1"/>
    <col min="11276" max="11277" width="12.7109375" style="9" customWidth="1"/>
    <col min="11278" max="11279" width="11.7109375" style="9" customWidth="1"/>
    <col min="11280" max="11281" width="10.7109375" style="9" customWidth="1"/>
    <col min="11282" max="11283" width="11.7109375" style="9" customWidth="1"/>
    <col min="11284" max="11521" width="9.140625" style="9"/>
    <col min="11522" max="11523" width="5.7109375" style="9" customWidth="1"/>
    <col min="11524" max="11524" width="12.7109375" style="9" customWidth="1"/>
    <col min="11525" max="11525" width="11.7109375" style="9" customWidth="1"/>
    <col min="11526" max="11526" width="10.7109375" style="9" customWidth="1"/>
    <col min="11527" max="11527" width="12.7109375" style="9" customWidth="1"/>
    <col min="11528" max="11528" width="11.7109375" style="9" customWidth="1"/>
    <col min="11529" max="11529" width="10.7109375" style="9" customWidth="1"/>
    <col min="11530" max="11530" width="12.7109375" style="9" customWidth="1"/>
    <col min="11531" max="11531" width="11.7109375" style="9" customWidth="1"/>
    <col min="11532" max="11533" width="12.7109375" style="9" customWidth="1"/>
    <col min="11534" max="11535" width="11.7109375" style="9" customWidth="1"/>
    <col min="11536" max="11537" width="10.7109375" style="9" customWidth="1"/>
    <col min="11538" max="11539" width="11.7109375" style="9" customWidth="1"/>
    <col min="11540" max="11777" width="9.140625" style="9"/>
    <col min="11778" max="11779" width="5.7109375" style="9" customWidth="1"/>
    <col min="11780" max="11780" width="12.7109375" style="9" customWidth="1"/>
    <col min="11781" max="11781" width="11.7109375" style="9" customWidth="1"/>
    <col min="11782" max="11782" width="10.7109375" style="9" customWidth="1"/>
    <col min="11783" max="11783" width="12.7109375" style="9" customWidth="1"/>
    <col min="11784" max="11784" width="11.7109375" style="9" customWidth="1"/>
    <col min="11785" max="11785" width="10.7109375" style="9" customWidth="1"/>
    <col min="11786" max="11786" width="12.7109375" style="9" customWidth="1"/>
    <col min="11787" max="11787" width="11.7109375" style="9" customWidth="1"/>
    <col min="11788" max="11789" width="12.7109375" style="9" customWidth="1"/>
    <col min="11790" max="11791" width="11.7109375" style="9" customWidth="1"/>
    <col min="11792" max="11793" width="10.7109375" style="9" customWidth="1"/>
    <col min="11794" max="11795" width="11.7109375" style="9" customWidth="1"/>
    <col min="11796" max="12033" width="9.140625" style="9"/>
    <col min="12034" max="12035" width="5.7109375" style="9" customWidth="1"/>
    <col min="12036" max="12036" width="12.7109375" style="9" customWidth="1"/>
    <col min="12037" max="12037" width="11.7109375" style="9" customWidth="1"/>
    <col min="12038" max="12038" width="10.7109375" style="9" customWidth="1"/>
    <col min="12039" max="12039" width="12.7109375" style="9" customWidth="1"/>
    <col min="12040" max="12040" width="11.7109375" style="9" customWidth="1"/>
    <col min="12041" max="12041" width="10.7109375" style="9" customWidth="1"/>
    <col min="12042" max="12042" width="12.7109375" style="9" customWidth="1"/>
    <col min="12043" max="12043" width="11.7109375" style="9" customWidth="1"/>
    <col min="12044" max="12045" width="12.7109375" style="9" customWidth="1"/>
    <col min="12046" max="12047" width="11.7109375" style="9" customWidth="1"/>
    <col min="12048" max="12049" width="10.7109375" style="9" customWidth="1"/>
    <col min="12050" max="12051" width="11.7109375" style="9" customWidth="1"/>
    <col min="12052" max="12289" width="9.140625" style="9"/>
    <col min="12290" max="12291" width="5.7109375" style="9" customWidth="1"/>
    <col min="12292" max="12292" width="12.7109375" style="9" customWidth="1"/>
    <col min="12293" max="12293" width="11.7109375" style="9" customWidth="1"/>
    <col min="12294" max="12294" width="10.7109375" style="9" customWidth="1"/>
    <col min="12295" max="12295" width="12.7109375" style="9" customWidth="1"/>
    <col min="12296" max="12296" width="11.7109375" style="9" customWidth="1"/>
    <col min="12297" max="12297" width="10.7109375" style="9" customWidth="1"/>
    <col min="12298" max="12298" width="12.7109375" style="9" customWidth="1"/>
    <col min="12299" max="12299" width="11.7109375" style="9" customWidth="1"/>
    <col min="12300" max="12301" width="12.7109375" style="9" customWidth="1"/>
    <col min="12302" max="12303" width="11.7109375" style="9" customWidth="1"/>
    <col min="12304" max="12305" width="10.7109375" style="9" customWidth="1"/>
    <col min="12306" max="12307" width="11.7109375" style="9" customWidth="1"/>
    <col min="12308" max="12545" width="9.140625" style="9"/>
    <col min="12546" max="12547" width="5.7109375" style="9" customWidth="1"/>
    <col min="12548" max="12548" width="12.7109375" style="9" customWidth="1"/>
    <col min="12549" max="12549" width="11.7109375" style="9" customWidth="1"/>
    <col min="12550" max="12550" width="10.7109375" style="9" customWidth="1"/>
    <col min="12551" max="12551" width="12.7109375" style="9" customWidth="1"/>
    <col min="12552" max="12552" width="11.7109375" style="9" customWidth="1"/>
    <col min="12553" max="12553" width="10.7109375" style="9" customWidth="1"/>
    <col min="12554" max="12554" width="12.7109375" style="9" customWidth="1"/>
    <col min="12555" max="12555" width="11.7109375" style="9" customWidth="1"/>
    <col min="12556" max="12557" width="12.7109375" style="9" customWidth="1"/>
    <col min="12558" max="12559" width="11.7109375" style="9" customWidth="1"/>
    <col min="12560" max="12561" width="10.7109375" style="9" customWidth="1"/>
    <col min="12562" max="12563" width="11.7109375" style="9" customWidth="1"/>
    <col min="12564" max="12801" width="9.140625" style="9"/>
    <col min="12802" max="12803" width="5.7109375" style="9" customWidth="1"/>
    <col min="12804" max="12804" width="12.7109375" style="9" customWidth="1"/>
    <col min="12805" max="12805" width="11.7109375" style="9" customWidth="1"/>
    <col min="12806" max="12806" width="10.7109375" style="9" customWidth="1"/>
    <col min="12807" max="12807" width="12.7109375" style="9" customWidth="1"/>
    <col min="12808" max="12808" width="11.7109375" style="9" customWidth="1"/>
    <col min="12809" max="12809" width="10.7109375" style="9" customWidth="1"/>
    <col min="12810" max="12810" width="12.7109375" style="9" customWidth="1"/>
    <col min="12811" max="12811" width="11.7109375" style="9" customWidth="1"/>
    <col min="12812" max="12813" width="12.7109375" style="9" customWidth="1"/>
    <col min="12814" max="12815" width="11.7109375" style="9" customWidth="1"/>
    <col min="12816" max="12817" width="10.7109375" style="9" customWidth="1"/>
    <col min="12818" max="12819" width="11.7109375" style="9" customWidth="1"/>
    <col min="12820" max="13057" width="9.140625" style="9"/>
    <col min="13058" max="13059" width="5.7109375" style="9" customWidth="1"/>
    <col min="13060" max="13060" width="12.7109375" style="9" customWidth="1"/>
    <col min="13061" max="13061" width="11.7109375" style="9" customWidth="1"/>
    <col min="13062" max="13062" width="10.7109375" style="9" customWidth="1"/>
    <col min="13063" max="13063" width="12.7109375" style="9" customWidth="1"/>
    <col min="13064" max="13064" width="11.7109375" style="9" customWidth="1"/>
    <col min="13065" max="13065" width="10.7109375" style="9" customWidth="1"/>
    <col min="13066" max="13066" width="12.7109375" style="9" customWidth="1"/>
    <col min="13067" max="13067" width="11.7109375" style="9" customWidth="1"/>
    <col min="13068" max="13069" width="12.7109375" style="9" customWidth="1"/>
    <col min="13070" max="13071" width="11.7109375" style="9" customWidth="1"/>
    <col min="13072" max="13073" width="10.7109375" style="9" customWidth="1"/>
    <col min="13074" max="13075" width="11.7109375" style="9" customWidth="1"/>
    <col min="13076" max="13313" width="9.140625" style="9"/>
    <col min="13314" max="13315" width="5.7109375" style="9" customWidth="1"/>
    <col min="13316" max="13316" width="12.7109375" style="9" customWidth="1"/>
    <col min="13317" max="13317" width="11.7109375" style="9" customWidth="1"/>
    <col min="13318" max="13318" width="10.7109375" style="9" customWidth="1"/>
    <col min="13319" max="13319" width="12.7109375" style="9" customWidth="1"/>
    <col min="13320" max="13320" width="11.7109375" style="9" customWidth="1"/>
    <col min="13321" max="13321" width="10.7109375" style="9" customWidth="1"/>
    <col min="13322" max="13322" width="12.7109375" style="9" customWidth="1"/>
    <col min="13323" max="13323" width="11.7109375" style="9" customWidth="1"/>
    <col min="13324" max="13325" width="12.7109375" style="9" customWidth="1"/>
    <col min="13326" max="13327" width="11.7109375" style="9" customWidth="1"/>
    <col min="13328" max="13329" width="10.7109375" style="9" customWidth="1"/>
    <col min="13330" max="13331" width="11.7109375" style="9" customWidth="1"/>
    <col min="13332" max="13569" width="9.140625" style="9"/>
    <col min="13570" max="13571" width="5.7109375" style="9" customWidth="1"/>
    <col min="13572" max="13572" width="12.7109375" style="9" customWidth="1"/>
    <col min="13573" max="13573" width="11.7109375" style="9" customWidth="1"/>
    <col min="13574" max="13574" width="10.7109375" style="9" customWidth="1"/>
    <col min="13575" max="13575" width="12.7109375" style="9" customWidth="1"/>
    <col min="13576" max="13576" width="11.7109375" style="9" customWidth="1"/>
    <col min="13577" max="13577" width="10.7109375" style="9" customWidth="1"/>
    <col min="13578" max="13578" width="12.7109375" style="9" customWidth="1"/>
    <col min="13579" max="13579" width="11.7109375" style="9" customWidth="1"/>
    <col min="13580" max="13581" width="12.7109375" style="9" customWidth="1"/>
    <col min="13582" max="13583" width="11.7109375" style="9" customWidth="1"/>
    <col min="13584" max="13585" width="10.7109375" style="9" customWidth="1"/>
    <col min="13586" max="13587" width="11.7109375" style="9" customWidth="1"/>
    <col min="13588" max="13825" width="9.140625" style="9"/>
    <col min="13826" max="13827" width="5.7109375" style="9" customWidth="1"/>
    <col min="13828" max="13828" width="12.7109375" style="9" customWidth="1"/>
    <col min="13829" max="13829" width="11.7109375" style="9" customWidth="1"/>
    <col min="13830" max="13830" width="10.7109375" style="9" customWidth="1"/>
    <col min="13831" max="13831" width="12.7109375" style="9" customWidth="1"/>
    <col min="13832" max="13832" width="11.7109375" style="9" customWidth="1"/>
    <col min="13833" max="13833" width="10.7109375" style="9" customWidth="1"/>
    <col min="13834" max="13834" width="12.7109375" style="9" customWidth="1"/>
    <col min="13835" max="13835" width="11.7109375" style="9" customWidth="1"/>
    <col min="13836" max="13837" width="12.7109375" style="9" customWidth="1"/>
    <col min="13838" max="13839" width="11.7109375" style="9" customWidth="1"/>
    <col min="13840" max="13841" width="10.7109375" style="9" customWidth="1"/>
    <col min="13842" max="13843" width="11.7109375" style="9" customWidth="1"/>
    <col min="13844" max="14081" width="9.140625" style="9"/>
    <col min="14082" max="14083" width="5.7109375" style="9" customWidth="1"/>
    <col min="14084" max="14084" width="12.7109375" style="9" customWidth="1"/>
    <col min="14085" max="14085" width="11.7109375" style="9" customWidth="1"/>
    <col min="14086" max="14086" width="10.7109375" style="9" customWidth="1"/>
    <col min="14087" max="14087" width="12.7109375" style="9" customWidth="1"/>
    <col min="14088" max="14088" width="11.7109375" style="9" customWidth="1"/>
    <col min="14089" max="14089" width="10.7109375" style="9" customWidth="1"/>
    <col min="14090" max="14090" width="12.7109375" style="9" customWidth="1"/>
    <col min="14091" max="14091" width="11.7109375" style="9" customWidth="1"/>
    <col min="14092" max="14093" width="12.7109375" style="9" customWidth="1"/>
    <col min="14094" max="14095" width="11.7109375" style="9" customWidth="1"/>
    <col min="14096" max="14097" width="10.7109375" style="9" customWidth="1"/>
    <col min="14098" max="14099" width="11.7109375" style="9" customWidth="1"/>
    <col min="14100" max="14337" width="9.140625" style="9"/>
    <col min="14338" max="14339" width="5.7109375" style="9" customWidth="1"/>
    <col min="14340" max="14340" width="12.7109375" style="9" customWidth="1"/>
    <col min="14341" max="14341" width="11.7109375" style="9" customWidth="1"/>
    <col min="14342" max="14342" width="10.7109375" style="9" customWidth="1"/>
    <col min="14343" max="14343" width="12.7109375" style="9" customWidth="1"/>
    <col min="14344" max="14344" width="11.7109375" style="9" customWidth="1"/>
    <col min="14345" max="14345" width="10.7109375" style="9" customWidth="1"/>
    <col min="14346" max="14346" width="12.7109375" style="9" customWidth="1"/>
    <col min="14347" max="14347" width="11.7109375" style="9" customWidth="1"/>
    <col min="14348" max="14349" width="12.7109375" style="9" customWidth="1"/>
    <col min="14350" max="14351" width="11.7109375" style="9" customWidth="1"/>
    <col min="14352" max="14353" width="10.7109375" style="9" customWidth="1"/>
    <col min="14354" max="14355" width="11.7109375" style="9" customWidth="1"/>
    <col min="14356" max="14593" width="9.140625" style="9"/>
    <col min="14594" max="14595" width="5.7109375" style="9" customWidth="1"/>
    <col min="14596" max="14596" width="12.7109375" style="9" customWidth="1"/>
    <col min="14597" max="14597" width="11.7109375" style="9" customWidth="1"/>
    <col min="14598" max="14598" width="10.7109375" style="9" customWidth="1"/>
    <col min="14599" max="14599" width="12.7109375" style="9" customWidth="1"/>
    <col min="14600" max="14600" width="11.7109375" style="9" customWidth="1"/>
    <col min="14601" max="14601" width="10.7109375" style="9" customWidth="1"/>
    <col min="14602" max="14602" width="12.7109375" style="9" customWidth="1"/>
    <col min="14603" max="14603" width="11.7109375" style="9" customWidth="1"/>
    <col min="14604" max="14605" width="12.7109375" style="9" customWidth="1"/>
    <col min="14606" max="14607" width="11.7109375" style="9" customWidth="1"/>
    <col min="14608" max="14609" width="10.7109375" style="9" customWidth="1"/>
    <col min="14610" max="14611" width="11.7109375" style="9" customWidth="1"/>
    <col min="14612" max="14849" width="9.140625" style="9"/>
    <col min="14850" max="14851" width="5.7109375" style="9" customWidth="1"/>
    <col min="14852" max="14852" width="12.7109375" style="9" customWidth="1"/>
    <col min="14853" max="14853" width="11.7109375" style="9" customWidth="1"/>
    <col min="14854" max="14854" width="10.7109375" style="9" customWidth="1"/>
    <col min="14855" max="14855" width="12.7109375" style="9" customWidth="1"/>
    <col min="14856" max="14856" width="11.7109375" style="9" customWidth="1"/>
    <col min="14857" max="14857" width="10.7109375" style="9" customWidth="1"/>
    <col min="14858" max="14858" width="12.7109375" style="9" customWidth="1"/>
    <col min="14859" max="14859" width="11.7109375" style="9" customWidth="1"/>
    <col min="14860" max="14861" width="12.7109375" style="9" customWidth="1"/>
    <col min="14862" max="14863" width="11.7109375" style="9" customWidth="1"/>
    <col min="14864" max="14865" width="10.7109375" style="9" customWidth="1"/>
    <col min="14866" max="14867" width="11.7109375" style="9" customWidth="1"/>
    <col min="14868" max="15105" width="9.140625" style="9"/>
    <col min="15106" max="15107" width="5.7109375" style="9" customWidth="1"/>
    <col min="15108" max="15108" width="12.7109375" style="9" customWidth="1"/>
    <col min="15109" max="15109" width="11.7109375" style="9" customWidth="1"/>
    <col min="15110" max="15110" width="10.7109375" style="9" customWidth="1"/>
    <col min="15111" max="15111" width="12.7109375" style="9" customWidth="1"/>
    <col min="15112" max="15112" width="11.7109375" style="9" customWidth="1"/>
    <col min="15113" max="15113" width="10.7109375" style="9" customWidth="1"/>
    <col min="15114" max="15114" width="12.7109375" style="9" customWidth="1"/>
    <col min="15115" max="15115" width="11.7109375" style="9" customWidth="1"/>
    <col min="15116" max="15117" width="12.7109375" style="9" customWidth="1"/>
    <col min="15118" max="15119" width="11.7109375" style="9" customWidth="1"/>
    <col min="15120" max="15121" width="10.7109375" style="9" customWidth="1"/>
    <col min="15122" max="15123" width="11.7109375" style="9" customWidth="1"/>
    <col min="15124" max="15361" width="9.140625" style="9"/>
    <col min="15362" max="15363" width="5.7109375" style="9" customWidth="1"/>
    <col min="15364" max="15364" width="12.7109375" style="9" customWidth="1"/>
    <col min="15365" max="15365" width="11.7109375" style="9" customWidth="1"/>
    <col min="15366" max="15366" width="10.7109375" style="9" customWidth="1"/>
    <col min="15367" max="15367" width="12.7109375" style="9" customWidth="1"/>
    <col min="15368" max="15368" width="11.7109375" style="9" customWidth="1"/>
    <col min="15369" max="15369" width="10.7109375" style="9" customWidth="1"/>
    <col min="15370" max="15370" width="12.7109375" style="9" customWidth="1"/>
    <col min="15371" max="15371" width="11.7109375" style="9" customWidth="1"/>
    <col min="15372" max="15373" width="12.7109375" style="9" customWidth="1"/>
    <col min="15374" max="15375" width="11.7109375" style="9" customWidth="1"/>
    <col min="15376" max="15377" width="10.7109375" style="9" customWidth="1"/>
    <col min="15378" max="15379" width="11.7109375" style="9" customWidth="1"/>
    <col min="15380" max="15617" width="9.140625" style="9"/>
    <col min="15618" max="15619" width="5.7109375" style="9" customWidth="1"/>
    <col min="15620" max="15620" width="12.7109375" style="9" customWidth="1"/>
    <col min="15621" max="15621" width="11.7109375" style="9" customWidth="1"/>
    <col min="15622" max="15622" width="10.7109375" style="9" customWidth="1"/>
    <col min="15623" max="15623" width="12.7109375" style="9" customWidth="1"/>
    <col min="15624" max="15624" width="11.7109375" style="9" customWidth="1"/>
    <col min="15625" max="15625" width="10.7109375" style="9" customWidth="1"/>
    <col min="15626" max="15626" width="12.7109375" style="9" customWidth="1"/>
    <col min="15627" max="15627" width="11.7109375" style="9" customWidth="1"/>
    <col min="15628" max="15629" width="12.7109375" style="9" customWidth="1"/>
    <col min="15630" max="15631" width="11.7109375" style="9" customWidth="1"/>
    <col min="15632" max="15633" width="10.7109375" style="9" customWidth="1"/>
    <col min="15634" max="15635" width="11.7109375" style="9" customWidth="1"/>
    <col min="15636" max="15873" width="9.140625" style="9"/>
    <col min="15874" max="15875" width="5.7109375" style="9" customWidth="1"/>
    <col min="15876" max="15876" width="12.7109375" style="9" customWidth="1"/>
    <col min="15877" max="15877" width="11.7109375" style="9" customWidth="1"/>
    <col min="15878" max="15878" width="10.7109375" style="9" customWidth="1"/>
    <col min="15879" max="15879" width="12.7109375" style="9" customWidth="1"/>
    <col min="15880" max="15880" width="11.7109375" style="9" customWidth="1"/>
    <col min="15881" max="15881" width="10.7109375" style="9" customWidth="1"/>
    <col min="15882" max="15882" width="12.7109375" style="9" customWidth="1"/>
    <col min="15883" max="15883" width="11.7109375" style="9" customWidth="1"/>
    <col min="15884" max="15885" width="12.7109375" style="9" customWidth="1"/>
    <col min="15886" max="15887" width="11.7109375" style="9" customWidth="1"/>
    <col min="15888" max="15889" width="10.7109375" style="9" customWidth="1"/>
    <col min="15890" max="15891" width="11.7109375" style="9" customWidth="1"/>
    <col min="15892" max="16129" width="9.140625" style="9"/>
    <col min="16130" max="16131" width="5.7109375" style="9" customWidth="1"/>
    <col min="16132" max="16132" width="12.7109375" style="9" customWidth="1"/>
    <col min="16133" max="16133" width="11.7109375" style="9" customWidth="1"/>
    <col min="16134" max="16134" width="10.7109375" style="9" customWidth="1"/>
    <col min="16135" max="16135" width="12.7109375" style="9" customWidth="1"/>
    <col min="16136" max="16136" width="11.7109375" style="9" customWidth="1"/>
    <col min="16137" max="16137" width="10.7109375" style="9" customWidth="1"/>
    <col min="16138" max="16138" width="12.7109375" style="9" customWidth="1"/>
    <col min="16139" max="16139" width="11.7109375" style="9" customWidth="1"/>
    <col min="16140" max="16141" width="12.7109375" style="9" customWidth="1"/>
    <col min="16142" max="16143" width="11.7109375" style="9" customWidth="1"/>
    <col min="16144" max="16145" width="10.7109375" style="9" customWidth="1"/>
    <col min="16146" max="16147" width="11.7109375" style="9" customWidth="1"/>
    <col min="16148" max="16384" width="9.140625" style="9"/>
  </cols>
  <sheetData>
    <row r="1" spans="2:21" ht="26.25" customHeight="1" x14ac:dyDescent="0.35">
      <c r="B1" s="1547" t="s">
        <v>302</v>
      </c>
      <c r="C1" s="1547"/>
      <c r="D1" s="1547"/>
      <c r="E1" s="1547"/>
      <c r="F1" s="1547"/>
      <c r="G1" s="1547"/>
      <c r="H1" s="1547"/>
      <c r="I1" s="1547"/>
      <c r="J1" s="1547"/>
      <c r="K1" s="1547"/>
      <c r="L1" s="1547"/>
      <c r="M1" s="1547"/>
      <c r="N1" s="1547"/>
      <c r="O1" s="1547"/>
      <c r="P1" s="1580"/>
      <c r="Q1" s="1580"/>
      <c r="R1" s="1580"/>
      <c r="S1" s="1580"/>
    </row>
    <row r="2" spans="2:21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  <c r="S2" s="1322"/>
    </row>
    <row r="3" spans="2:21" ht="18" customHeight="1" x14ac:dyDescent="0.2">
      <c r="B3" s="152"/>
      <c r="C3" s="152"/>
      <c r="D3" s="152"/>
      <c r="E3" s="152"/>
      <c r="F3" s="152"/>
      <c r="G3" s="152"/>
      <c r="H3" s="152"/>
      <c r="I3" s="152"/>
      <c r="J3" s="43"/>
      <c r="K3" s="43"/>
      <c r="L3" s="43"/>
      <c r="M3" s="43"/>
      <c r="N3" s="43"/>
      <c r="O3" s="43"/>
    </row>
    <row r="4" spans="2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139" t="s">
        <v>0</v>
      </c>
    </row>
    <row r="5" spans="2:21" ht="18" customHeight="1" x14ac:dyDescent="0.25">
      <c r="B5" s="39" t="s">
        <v>306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21" ht="30" customHeight="1" x14ac:dyDescent="0.2">
      <c r="B6" s="1503"/>
      <c r="C6" s="1503"/>
      <c r="D6" s="1285" t="s">
        <v>307</v>
      </c>
      <c r="E6" s="1285"/>
      <c r="F6" s="1285"/>
      <c r="G6" s="1285"/>
      <c r="H6" s="1285"/>
      <c r="I6" s="1285"/>
      <c r="J6" s="1285" t="s">
        <v>308</v>
      </c>
      <c r="K6" s="1285"/>
      <c r="L6" s="1285"/>
      <c r="M6" s="1285"/>
      <c r="N6" s="1285"/>
      <c r="O6" s="1285"/>
      <c r="P6" s="1285" t="s">
        <v>98</v>
      </c>
      <c r="Q6" s="1285"/>
      <c r="R6" s="1285" t="s">
        <v>309</v>
      </c>
      <c r="S6" s="1286"/>
    </row>
    <row r="7" spans="2:21" ht="30" customHeight="1" x14ac:dyDescent="0.2">
      <c r="B7" s="1503"/>
      <c r="C7" s="1503"/>
      <c r="D7" s="1575" t="s">
        <v>151</v>
      </c>
      <c r="E7" s="1575"/>
      <c r="F7" s="1269" t="s">
        <v>59</v>
      </c>
      <c r="G7" s="1269"/>
      <c r="H7" s="1575" t="s">
        <v>126</v>
      </c>
      <c r="I7" s="1269"/>
      <c r="J7" s="1575" t="s">
        <v>151</v>
      </c>
      <c r="K7" s="1575"/>
      <c r="L7" s="1269" t="s">
        <v>59</v>
      </c>
      <c r="M7" s="1269"/>
      <c r="N7" s="1575" t="s">
        <v>126</v>
      </c>
      <c r="O7" s="1269"/>
      <c r="P7" s="1575" t="s">
        <v>151</v>
      </c>
      <c r="Q7" s="1575"/>
      <c r="R7" s="1269" t="s">
        <v>310</v>
      </c>
      <c r="S7" s="1269"/>
    </row>
    <row r="8" spans="2:21" ht="24" customHeight="1" x14ac:dyDescent="0.2">
      <c r="B8" s="1181">
        <v>2020</v>
      </c>
      <c r="C8" s="1181"/>
      <c r="D8" s="1241">
        <v>68145.56797199999</v>
      </c>
      <c r="E8" s="1242"/>
      <c r="F8" s="1254">
        <v>-14.793679915540114</v>
      </c>
      <c r="G8" s="1254"/>
      <c r="H8" s="1254"/>
      <c r="I8" s="1573"/>
      <c r="J8" s="1241">
        <v>53757.392564000002</v>
      </c>
      <c r="K8" s="1242"/>
      <c r="L8" s="1254">
        <v>-10.258980147584108</v>
      </c>
      <c r="M8" s="1254"/>
      <c r="N8" s="1254"/>
      <c r="O8" s="1573"/>
      <c r="P8" s="1574">
        <v>-14388.175407999988</v>
      </c>
      <c r="Q8" s="1574"/>
      <c r="R8" s="1382">
        <v>78.886117122228868</v>
      </c>
      <c r="S8" s="1253"/>
    </row>
    <row r="9" spans="2:21" ht="24" customHeight="1" x14ac:dyDescent="0.2">
      <c r="B9" s="1181">
        <v>2021</v>
      </c>
      <c r="C9" s="1181"/>
      <c r="D9" s="1241">
        <v>83145.714808999997</v>
      </c>
      <c r="E9" s="1242"/>
      <c r="F9" s="1254">
        <v>22.011918431971012</v>
      </c>
      <c r="G9" s="1254"/>
      <c r="H9" s="1254"/>
      <c r="I9" s="1573"/>
      <c r="J9" s="1241">
        <v>63618.525288000012</v>
      </c>
      <c r="K9" s="1242"/>
      <c r="L9" s="1254">
        <v>18.34377050981406</v>
      </c>
      <c r="M9" s="1254"/>
      <c r="N9" s="1254"/>
      <c r="O9" s="1573"/>
      <c r="P9" s="1574">
        <v>-19527.189520999986</v>
      </c>
      <c r="Q9" s="1574"/>
      <c r="R9" s="1382">
        <v>76.514496789332682</v>
      </c>
      <c r="S9" s="1253"/>
    </row>
    <row r="10" spans="2:21" ht="24" customHeight="1" x14ac:dyDescent="0.2">
      <c r="B10" s="1181">
        <v>2022</v>
      </c>
      <c r="C10" s="1181"/>
      <c r="D10" s="1241">
        <v>109206.01011500001</v>
      </c>
      <c r="E10" s="1242"/>
      <c r="F10" s="1254">
        <v>31.342920517148709</v>
      </c>
      <c r="G10" s="1254"/>
      <c r="H10" s="1254"/>
      <c r="I10" s="1573"/>
      <c r="J10" s="1241">
        <v>78299.363873000009</v>
      </c>
      <c r="K10" s="1242"/>
      <c r="L10" s="1254">
        <v>23.076357898175239</v>
      </c>
      <c r="M10" s="1254"/>
      <c r="N10" s="1254"/>
      <c r="O10" s="1573"/>
      <c r="P10" s="1574">
        <v>-30809.791391999999</v>
      </c>
      <c r="Q10" s="1574"/>
      <c r="R10" s="1382">
        <v>71.762414146484417</v>
      </c>
      <c r="S10" s="1253"/>
    </row>
    <row r="11" spans="2:21" ht="24" customHeight="1" x14ac:dyDescent="0.2">
      <c r="B11" s="110"/>
      <c r="C11" s="51"/>
      <c r="D11" s="96"/>
      <c r="E11" s="97"/>
      <c r="F11" s="134"/>
      <c r="G11" s="134"/>
      <c r="H11" s="134"/>
      <c r="I11" s="424"/>
      <c r="J11" s="96"/>
      <c r="K11" s="97"/>
      <c r="L11" s="134"/>
      <c r="M11" s="134"/>
      <c r="N11" s="134"/>
      <c r="O11" s="424"/>
      <c r="P11" s="56"/>
      <c r="Q11" s="54"/>
      <c r="R11" s="133"/>
      <c r="S11" s="134"/>
    </row>
    <row r="12" spans="2:21" ht="24" customHeight="1" x14ac:dyDescent="0.2">
      <c r="B12" s="57">
        <v>21</v>
      </c>
      <c r="C12" s="58" t="s">
        <v>67</v>
      </c>
      <c r="D12" s="1224">
        <v>6110.7221140000001</v>
      </c>
      <c r="E12" s="1225"/>
      <c r="F12" s="1252">
        <v>21.778331594280864</v>
      </c>
      <c r="G12" s="1252"/>
      <c r="H12" s="1252">
        <v>19.134812760740914</v>
      </c>
      <c r="I12" s="1577"/>
      <c r="J12" s="1224">
        <v>4357.8049200000005</v>
      </c>
      <c r="K12" s="1225"/>
      <c r="L12" s="1252">
        <v>16.443909436169935</v>
      </c>
      <c r="M12" s="1252"/>
      <c r="N12" s="1252">
        <v>21.674822760858458</v>
      </c>
      <c r="O12" s="1577"/>
      <c r="P12" s="1576">
        <v>-1752.9171939999997</v>
      </c>
      <c r="Q12" s="1576"/>
      <c r="R12" s="1360">
        <v>71.314074485829266</v>
      </c>
      <c r="S12" s="1251"/>
    </row>
    <row r="13" spans="2:21" ht="24" customHeight="1" x14ac:dyDescent="0.2">
      <c r="B13" s="57"/>
      <c r="C13" s="58" t="s">
        <v>68</v>
      </c>
      <c r="D13" s="1224">
        <v>7370.4669760000015</v>
      </c>
      <c r="E13" s="1225"/>
      <c r="F13" s="1252">
        <v>19.451758195155321</v>
      </c>
      <c r="G13" s="1252"/>
      <c r="H13" s="1252">
        <v>19.17404403077223</v>
      </c>
      <c r="I13" s="1577"/>
      <c r="J13" s="1224">
        <v>5491.7760070000004</v>
      </c>
      <c r="K13" s="1225"/>
      <c r="L13" s="1252">
        <v>9.5921566188396987</v>
      </c>
      <c r="M13" s="1252"/>
      <c r="N13" s="1252">
        <v>20.116672581926977</v>
      </c>
      <c r="O13" s="1577"/>
      <c r="P13" s="1576">
        <v>-1878.6909690000011</v>
      </c>
      <c r="Q13" s="1576"/>
      <c r="R13" s="1360">
        <v>74.510557131353181</v>
      </c>
      <c r="S13" s="1251"/>
    </row>
    <row r="14" spans="2:21" ht="24" customHeight="1" x14ac:dyDescent="0.2">
      <c r="B14" s="57"/>
      <c r="C14" s="58" t="s">
        <v>69</v>
      </c>
      <c r="D14" s="1224">
        <v>7586.5331050000023</v>
      </c>
      <c r="E14" s="1225"/>
      <c r="F14" s="1252">
        <v>17.380967478066879</v>
      </c>
      <c r="G14" s="1252"/>
      <c r="H14" s="1252">
        <v>18.968244738691009</v>
      </c>
      <c r="I14" s="1577"/>
      <c r="J14" s="1224">
        <v>5567.9180939999997</v>
      </c>
      <c r="K14" s="1225"/>
      <c r="L14" s="1252">
        <v>2.1779801282419742</v>
      </c>
      <c r="M14" s="1252"/>
      <c r="N14" s="1252">
        <v>17.910466465355078</v>
      </c>
      <c r="O14" s="1577"/>
      <c r="P14" s="1576">
        <v>-2018.6150110000026</v>
      </c>
      <c r="Q14" s="1576"/>
      <c r="R14" s="1360">
        <v>73.392128089843723</v>
      </c>
      <c r="S14" s="1251"/>
    </row>
    <row r="15" spans="2:21" ht="24" customHeight="1" x14ac:dyDescent="0.2">
      <c r="B15" s="57"/>
      <c r="C15" s="58" t="s">
        <v>70</v>
      </c>
      <c r="D15" s="1224">
        <v>8295.4931419999994</v>
      </c>
      <c r="E15" s="1225"/>
      <c r="F15" s="1252">
        <v>35.326197477340159</v>
      </c>
      <c r="G15" s="1252"/>
      <c r="H15" s="1252">
        <v>20.574123598568541</v>
      </c>
      <c r="I15" s="1577"/>
      <c r="J15" s="1224">
        <v>6060.4955600000003</v>
      </c>
      <c r="K15" s="1225"/>
      <c r="L15" s="1252">
        <v>16.667740137074063</v>
      </c>
      <c r="M15" s="1252"/>
      <c r="N15" s="1252">
        <v>17.780057931588455</v>
      </c>
      <c r="O15" s="1577"/>
      <c r="P15" s="1576">
        <v>-2234.9975819999991</v>
      </c>
      <c r="Q15" s="1576"/>
      <c r="R15" s="1360">
        <v>73.057688750482725</v>
      </c>
      <c r="S15" s="1251"/>
    </row>
    <row r="16" spans="2:21" ht="24" customHeight="1" x14ac:dyDescent="0.2">
      <c r="B16" s="110"/>
      <c r="C16" s="51" t="s">
        <v>71</v>
      </c>
      <c r="D16" s="1216">
        <v>7856.8737730000012</v>
      </c>
      <c r="E16" s="1217"/>
      <c r="F16" s="1248">
        <v>37.752596402369122</v>
      </c>
      <c r="G16" s="1248"/>
      <c r="H16" s="1248">
        <v>22.011918431971012</v>
      </c>
      <c r="I16" s="1578"/>
      <c r="J16" s="1216">
        <v>5314.4914889999982</v>
      </c>
      <c r="K16" s="1217"/>
      <c r="L16" s="1248">
        <v>24.902089754276325</v>
      </c>
      <c r="M16" s="1248"/>
      <c r="N16" s="1248">
        <v>18.34377050981406</v>
      </c>
      <c r="O16" s="1578"/>
      <c r="P16" s="1579">
        <v>-2542.382284000003</v>
      </c>
      <c r="Q16" s="1579"/>
      <c r="R16" s="1368">
        <v>67.641299103762464</v>
      </c>
      <c r="S16" s="1247"/>
    </row>
    <row r="17" spans="2:19" ht="24" customHeight="1" x14ac:dyDescent="0.2">
      <c r="B17" s="57">
        <v>22</v>
      </c>
      <c r="C17" s="58" t="s">
        <v>72</v>
      </c>
      <c r="D17" s="1224">
        <v>7602.9968060000001</v>
      </c>
      <c r="E17" s="1225"/>
      <c r="F17" s="1252">
        <v>37.033384705055461</v>
      </c>
      <c r="G17" s="1252"/>
      <c r="H17" s="1252">
        <v>37.033384705055461</v>
      </c>
      <c r="I17" s="1577"/>
      <c r="J17" s="1224">
        <v>5612.4189599999982</v>
      </c>
      <c r="K17" s="1225"/>
      <c r="L17" s="1252">
        <v>21.597522944370141</v>
      </c>
      <c r="M17" s="1252"/>
      <c r="N17" s="1252">
        <v>21.597522944370141</v>
      </c>
      <c r="O17" s="1577"/>
      <c r="P17" s="1576">
        <v>-1990.577846000002</v>
      </c>
      <c r="Q17" s="1576"/>
      <c r="R17" s="1360">
        <v>73.818510032397853</v>
      </c>
      <c r="S17" s="1251"/>
    </row>
    <row r="18" spans="2:19" ht="24" customHeight="1" x14ac:dyDescent="0.2">
      <c r="B18" s="57"/>
      <c r="C18" s="58" t="s">
        <v>73</v>
      </c>
      <c r="D18" s="1224">
        <v>8198.2791720000005</v>
      </c>
      <c r="E18" s="1225"/>
      <c r="F18" s="1252">
        <v>41.898155237133075</v>
      </c>
      <c r="G18" s="1252"/>
      <c r="H18" s="1252">
        <v>39.515015133343326</v>
      </c>
      <c r="I18" s="1577"/>
      <c r="J18" s="1224">
        <v>5960.597702</v>
      </c>
      <c r="K18" s="1225"/>
      <c r="L18" s="1252">
        <v>19.51455068400325</v>
      </c>
      <c r="M18" s="1252"/>
      <c r="N18" s="1252">
        <v>20.515716354882407</v>
      </c>
      <c r="O18" s="1577"/>
      <c r="P18" s="1576">
        <v>-2237.6814700000004</v>
      </c>
      <c r="Q18" s="1576"/>
      <c r="R18" s="1360">
        <v>72.705473635949517</v>
      </c>
      <c r="S18" s="1251"/>
    </row>
    <row r="19" spans="2:19" ht="24" customHeight="1" x14ac:dyDescent="0.2">
      <c r="B19" s="57"/>
      <c r="C19" s="58" t="s">
        <v>74</v>
      </c>
      <c r="D19" s="1224">
        <v>9082.1985129999994</v>
      </c>
      <c r="E19" s="1225"/>
      <c r="F19" s="1252">
        <v>28.720546994628361</v>
      </c>
      <c r="G19" s="1252"/>
      <c r="H19" s="1252">
        <v>35.371577269087993</v>
      </c>
      <c r="I19" s="1577"/>
      <c r="J19" s="1224">
        <v>6606.0085290000006</v>
      </c>
      <c r="K19" s="1225"/>
      <c r="L19" s="1252">
        <v>12.960364066344287</v>
      </c>
      <c r="M19" s="1252"/>
      <c r="N19" s="1252">
        <v>17.656075246047443</v>
      </c>
      <c r="O19" s="1577"/>
      <c r="P19" s="1576">
        <v>-2476.1899839999987</v>
      </c>
      <c r="Q19" s="1576"/>
      <c r="R19" s="1360">
        <v>72.735786599955389</v>
      </c>
      <c r="S19" s="1251"/>
    </row>
    <row r="20" spans="2:19" ht="24" customHeight="1" x14ac:dyDescent="0.2">
      <c r="B20" s="57"/>
      <c r="C20" s="58" t="s">
        <v>75</v>
      </c>
      <c r="D20" s="1224">
        <v>8710.503216000001</v>
      </c>
      <c r="E20" s="1225"/>
      <c r="F20" s="1252">
        <v>27.016461014048645</v>
      </c>
      <c r="G20" s="1252"/>
      <c r="H20" s="1252">
        <v>33.101414609207566</v>
      </c>
      <c r="I20" s="1577"/>
      <c r="J20" s="1224">
        <v>6196.532736000001</v>
      </c>
      <c r="K20" s="1225"/>
      <c r="L20" s="1252">
        <v>16.013583023585266</v>
      </c>
      <c r="M20" s="1252"/>
      <c r="N20" s="1252">
        <v>17.234142941172671</v>
      </c>
      <c r="O20" s="1577"/>
      <c r="P20" s="1576">
        <v>-2513.97048</v>
      </c>
      <c r="Q20" s="1576"/>
      <c r="R20" s="1360">
        <v>71.138630941755693</v>
      </c>
      <c r="S20" s="1251"/>
    </row>
    <row r="21" spans="2:19" ht="24" customHeight="1" x14ac:dyDescent="0.2">
      <c r="B21" s="57"/>
      <c r="C21" s="58" t="s">
        <v>76</v>
      </c>
      <c r="D21" s="1224">
        <v>9878.68678</v>
      </c>
      <c r="E21" s="1225"/>
      <c r="F21" s="1252">
        <v>45.476424874017262</v>
      </c>
      <c r="G21" s="1252"/>
      <c r="H21" s="1252">
        <v>35.725003393650788</v>
      </c>
      <c r="I21" s="1577"/>
      <c r="J21" s="1224">
        <v>7462.6140819999982</v>
      </c>
      <c r="K21" s="1225"/>
      <c r="L21" s="1252">
        <v>40.522397135990708</v>
      </c>
      <c r="M21" s="1252"/>
      <c r="N21" s="1252">
        <v>21.972141118062183</v>
      </c>
      <c r="O21" s="1577"/>
      <c r="P21" s="1576">
        <v>-2416.0726980000018</v>
      </c>
      <c r="Q21" s="1576"/>
      <c r="R21" s="1360">
        <v>75.542572086691848</v>
      </c>
      <c r="S21" s="1251"/>
    </row>
    <row r="22" spans="2:19" ht="24" customHeight="1" x14ac:dyDescent="0.2">
      <c r="B22" s="57"/>
      <c r="C22" s="58" t="s">
        <v>77</v>
      </c>
      <c r="D22" s="1224">
        <v>9661.0053609999995</v>
      </c>
      <c r="E22" s="1225"/>
      <c r="F22" s="1252">
        <v>42.863152006224482</v>
      </c>
      <c r="G22" s="1252"/>
      <c r="H22" s="1252">
        <v>36.969349696429418</v>
      </c>
      <c r="I22" s="1577"/>
      <c r="J22" s="1224">
        <v>7054.4405159999988</v>
      </c>
      <c r="K22" s="1225"/>
      <c r="L22" s="1252">
        <v>37.150898261882467</v>
      </c>
      <c r="M22" s="1252"/>
      <c r="N22" s="1252">
        <v>24.470761988435431</v>
      </c>
      <c r="O22" s="1577"/>
      <c r="P22" s="1576">
        <v>-2606.5648450000008</v>
      </c>
      <c r="Q22" s="1576"/>
      <c r="R22" s="1360">
        <v>73.019735031694495</v>
      </c>
      <c r="S22" s="1251"/>
    </row>
    <row r="23" spans="2:19" ht="24" customHeight="1" x14ac:dyDescent="0.2">
      <c r="B23" s="57"/>
      <c r="C23" s="58" t="s">
        <v>66</v>
      </c>
      <c r="D23" s="1224">
        <v>9376.342818000001</v>
      </c>
      <c r="E23" s="1225"/>
      <c r="F23" s="1252">
        <v>31.4456626748443</v>
      </c>
      <c r="G23" s="1252"/>
      <c r="H23" s="1252">
        <v>36.111401237503692</v>
      </c>
      <c r="I23" s="1577"/>
      <c r="J23" s="1224">
        <v>7139.6228789999996</v>
      </c>
      <c r="K23" s="1225"/>
      <c r="L23" s="1252">
        <v>27.958142105231843</v>
      </c>
      <c r="M23" s="1252"/>
      <c r="N23" s="1252">
        <v>24.999148378411952</v>
      </c>
      <c r="O23" s="1577"/>
      <c r="P23" s="1576">
        <v>-2236.7199390000014</v>
      </c>
      <c r="Q23" s="1576"/>
      <c r="R23" s="1360">
        <v>76.145070819017903</v>
      </c>
      <c r="S23" s="1251"/>
    </row>
    <row r="24" spans="2:19" ht="24" customHeight="1" x14ac:dyDescent="0.2">
      <c r="B24" s="57"/>
      <c r="C24" s="58" t="s">
        <v>67</v>
      </c>
      <c r="D24" s="1224">
        <v>9181.1600039999994</v>
      </c>
      <c r="E24" s="1225"/>
      <c r="F24" s="1252">
        <v>50.246727517938638</v>
      </c>
      <c r="G24" s="1252"/>
      <c r="H24" s="1252">
        <v>37.771338080128935</v>
      </c>
      <c r="I24" s="1577"/>
      <c r="J24" s="1224">
        <v>5745.0865869999998</v>
      </c>
      <c r="K24" s="1225"/>
      <c r="L24" s="1252">
        <v>31.83441417106847</v>
      </c>
      <c r="M24" s="1252"/>
      <c r="N24" s="1252">
        <v>25.722411481315511</v>
      </c>
      <c r="O24" s="1577"/>
      <c r="P24" s="1576">
        <v>-3436.0734169999996</v>
      </c>
      <c r="Q24" s="1576"/>
      <c r="R24" s="1360">
        <v>62.574735485461652</v>
      </c>
      <c r="S24" s="1251"/>
    </row>
    <row r="25" spans="2:19" ht="24" customHeight="1" x14ac:dyDescent="0.2">
      <c r="B25" s="57"/>
      <c r="C25" s="58" t="s">
        <v>68</v>
      </c>
      <c r="D25" s="1224">
        <v>9642.1980709999989</v>
      </c>
      <c r="E25" s="1225"/>
      <c r="F25" s="1252">
        <v>30.822078199350123</v>
      </c>
      <c r="G25" s="1252"/>
      <c r="H25" s="1252">
        <v>36.909159378226789</v>
      </c>
      <c r="I25" s="1577"/>
      <c r="J25" s="1224">
        <v>6829.1653609999994</v>
      </c>
      <c r="K25" s="1225"/>
      <c r="L25" s="1252">
        <v>24.352583796122019</v>
      </c>
      <c r="M25" s="1252"/>
      <c r="N25" s="1252">
        <v>25.561239829136049</v>
      </c>
      <c r="O25" s="1577"/>
      <c r="P25" s="1576">
        <v>-2805.3310270000002</v>
      </c>
      <c r="Q25" s="1576"/>
      <c r="R25" s="1360">
        <v>70.882432106216697</v>
      </c>
      <c r="S25" s="1251"/>
    </row>
    <row r="26" spans="2:19" ht="24" customHeight="1" x14ac:dyDescent="0.2">
      <c r="B26" s="57"/>
      <c r="C26" s="58" t="s">
        <v>69</v>
      </c>
      <c r="D26" s="1224">
        <v>9576.0160960000012</v>
      </c>
      <c r="E26" s="1225"/>
      <c r="F26" s="1252">
        <v>26.223875431174282</v>
      </c>
      <c r="G26" s="1252"/>
      <c r="H26" s="1252">
        <v>35.699124905417619</v>
      </c>
      <c r="I26" s="1577"/>
      <c r="J26" s="1224">
        <v>6702.231307</v>
      </c>
      <c r="K26" s="1225"/>
      <c r="L26" s="1252">
        <v>20.372304223051319</v>
      </c>
      <c r="M26" s="1252"/>
      <c r="N26" s="1252">
        <v>25.008222759014419</v>
      </c>
      <c r="O26" s="1577"/>
      <c r="P26" s="1576">
        <v>-2879.5274069999996</v>
      </c>
      <c r="Q26" s="1576"/>
      <c r="R26" s="1360">
        <v>69.947819675393262</v>
      </c>
      <c r="S26" s="1251"/>
    </row>
    <row r="27" spans="2:19" ht="24" customHeight="1" x14ac:dyDescent="0.2">
      <c r="B27" s="57"/>
      <c r="C27" s="58" t="s">
        <v>70</v>
      </c>
      <c r="D27" s="1224">
        <v>9718.448653999998</v>
      </c>
      <c r="E27" s="1225"/>
      <c r="F27" s="1252">
        <v>17.153356499031847</v>
      </c>
      <c r="G27" s="1252"/>
      <c r="H27" s="1252">
        <v>33.655710602430403</v>
      </c>
      <c r="I27" s="1577"/>
      <c r="J27" s="1224">
        <v>7170.9039040000016</v>
      </c>
      <c r="K27" s="1225"/>
      <c r="L27" s="1252">
        <v>18.322071735005132</v>
      </c>
      <c r="M27" s="1252"/>
      <c r="N27" s="1252">
        <v>24.31322129935225</v>
      </c>
      <c r="O27" s="1577"/>
      <c r="P27" s="1576">
        <v>-2460.9182869999977</v>
      </c>
      <c r="Q27" s="1576"/>
      <c r="R27" s="1360">
        <v>74.450127523123442</v>
      </c>
      <c r="S27" s="1251"/>
    </row>
    <row r="28" spans="2:19" ht="24" customHeight="1" x14ac:dyDescent="0.2">
      <c r="B28" s="110"/>
      <c r="C28" s="51" t="s">
        <v>71</v>
      </c>
      <c r="D28" s="1216">
        <v>8578.1746239999957</v>
      </c>
      <c r="E28" s="1217"/>
      <c r="F28" s="1248">
        <v>9.1805070545836198</v>
      </c>
      <c r="G28" s="1248"/>
      <c r="H28" s="1248">
        <v>31.342920517148709</v>
      </c>
      <c r="I28" s="1578"/>
      <c r="J28" s="1216">
        <v>5819.7413100000012</v>
      </c>
      <c r="K28" s="1217"/>
      <c r="L28" s="1248">
        <v>9.5070209830192773</v>
      </c>
      <c r="M28" s="1248"/>
      <c r="N28" s="1248">
        <v>23.076357898175239</v>
      </c>
      <c r="O28" s="1578"/>
      <c r="P28" s="1579">
        <v>-2750.163991999998</v>
      </c>
      <c r="Q28" s="1579"/>
      <c r="R28" s="1368">
        <v>67.909050391044829</v>
      </c>
      <c r="S28" s="1247"/>
    </row>
    <row r="29" spans="2:19" ht="24" customHeight="1" x14ac:dyDescent="0.2">
      <c r="B29" s="57">
        <v>23</v>
      </c>
      <c r="C29" s="58" t="s">
        <v>72</v>
      </c>
      <c r="D29" s="1224">
        <v>8388.2722229999981</v>
      </c>
      <c r="E29" s="1225"/>
      <c r="F29" s="1252">
        <v>10.328498578090795</v>
      </c>
      <c r="G29" s="1252"/>
      <c r="H29" s="1252">
        <v>10.328498578090795</v>
      </c>
      <c r="I29" s="1577"/>
      <c r="J29" s="1224">
        <v>6425.0473029999985</v>
      </c>
      <c r="K29" s="1225"/>
      <c r="L29" s="1252">
        <v>14.479110501045</v>
      </c>
      <c r="M29" s="1252"/>
      <c r="N29" s="1252">
        <v>14.479110501045</v>
      </c>
      <c r="O29" s="1577"/>
      <c r="P29" s="1576">
        <v>-1963.2249199999997</v>
      </c>
      <c r="Q29" s="1576"/>
      <c r="R29" s="1360">
        <v>76.595598380593941</v>
      </c>
      <c r="S29" s="1251"/>
    </row>
    <row r="30" spans="2:19" ht="2.1" customHeight="1" x14ac:dyDescent="0.2">
      <c r="B30" s="1534"/>
      <c r="C30" s="1182"/>
      <c r="D30" s="1221"/>
      <c r="E30" s="1222"/>
      <c r="F30" s="1222"/>
      <c r="G30" s="1222"/>
      <c r="H30" s="1222"/>
      <c r="I30" s="1257"/>
      <c r="J30" s="1221"/>
      <c r="K30" s="1222"/>
      <c r="L30" s="1222"/>
      <c r="M30" s="1222"/>
      <c r="N30" s="1182"/>
      <c r="O30" s="1170"/>
      <c r="P30" s="1171"/>
      <c r="Q30" s="1171"/>
      <c r="R30" s="1171"/>
      <c r="S30" s="1171"/>
    </row>
    <row r="31" spans="2:19" s="69" customFormat="1" ht="18" customHeight="1" x14ac:dyDescent="0.2">
      <c r="B31" s="67" t="s">
        <v>311</v>
      </c>
      <c r="C31" s="67"/>
      <c r="G31" s="397"/>
      <c r="L31" s="274"/>
      <c r="M31" s="274"/>
    </row>
    <row r="32" spans="2:19" ht="18" customHeight="1" x14ac:dyDescent="0.2">
      <c r="B32" s="92"/>
      <c r="C32" s="92"/>
      <c r="D32" s="425"/>
      <c r="E32" s="425"/>
      <c r="F32" s="425"/>
      <c r="G32" s="426"/>
      <c r="H32" s="425"/>
      <c r="I32" s="425"/>
      <c r="J32" s="427"/>
      <c r="K32" s="427"/>
      <c r="L32" s="427"/>
      <c r="M32" s="428"/>
      <c r="N32" s="427"/>
      <c r="O32" s="427"/>
    </row>
    <row r="33" spans="2:15" ht="3.95" customHeight="1" x14ac:dyDescent="0.2">
      <c r="B33" s="429"/>
      <c r="C33" s="429"/>
      <c r="D33" s="429"/>
      <c r="E33" s="429"/>
      <c r="F33" s="429"/>
      <c r="G33" s="429"/>
      <c r="H33" s="429"/>
      <c r="I33" s="429"/>
      <c r="J33" s="429"/>
      <c r="K33" s="429"/>
      <c r="L33" s="429"/>
      <c r="M33" s="429"/>
      <c r="N33" s="429"/>
      <c r="O33" s="429"/>
    </row>
    <row r="34" spans="2:15" ht="3.95" customHeight="1" x14ac:dyDescent="0.2">
      <c r="B34" s="429"/>
      <c r="C34" s="429"/>
      <c r="D34" s="429"/>
      <c r="E34" s="429"/>
      <c r="F34" s="429"/>
      <c r="G34" s="429"/>
      <c r="H34" s="429"/>
      <c r="I34" s="429"/>
      <c r="J34" s="429"/>
      <c r="K34" s="429"/>
      <c r="L34" s="429"/>
      <c r="M34" s="429"/>
      <c r="N34" s="429"/>
      <c r="O34" s="429"/>
    </row>
    <row r="35" spans="2:15" ht="3.95" customHeight="1" x14ac:dyDescent="0.2">
      <c r="B35" s="429"/>
      <c r="C35" s="429"/>
      <c r="D35" s="429"/>
      <c r="E35" s="429"/>
      <c r="F35" s="429"/>
      <c r="G35" s="429"/>
      <c r="H35" s="429"/>
      <c r="I35" s="429"/>
      <c r="J35" s="429"/>
      <c r="K35" s="429"/>
      <c r="L35" s="429"/>
      <c r="M35" s="429"/>
      <c r="N35" s="429"/>
      <c r="O35" s="429"/>
    </row>
    <row r="36" spans="2:15" ht="3.95" customHeight="1" x14ac:dyDescent="0.2">
      <c r="B36" s="429"/>
      <c r="C36" s="429"/>
      <c r="D36" s="429"/>
      <c r="E36" s="429"/>
      <c r="F36" s="429"/>
      <c r="G36" s="429"/>
      <c r="H36" s="429"/>
      <c r="I36" s="429"/>
      <c r="J36" s="429"/>
      <c r="K36" s="429"/>
      <c r="L36" s="429"/>
      <c r="M36" s="429"/>
      <c r="N36" s="429"/>
      <c r="O36" s="429"/>
    </row>
    <row r="37" spans="2:15" ht="3.95" customHeight="1" x14ac:dyDescent="0.2">
      <c r="B37" s="429"/>
      <c r="C37" s="429"/>
      <c r="D37" s="429"/>
      <c r="E37" s="429"/>
      <c r="F37" s="429"/>
      <c r="G37" s="429"/>
      <c r="H37" s="429"/>
      <c r="I37" s="429"/>
      <c r="J37" s="429"/>
      <c r="K37" s="429"/>
      <c r="L37" s="429"/>
      <c r="M37" s="429"/>
      <c r="N37" s="429"/>
      <c r="O37" s="429"/>
    </row>
    <row r="38" spans="2:15" ht="3.95" customHeight="1" x14ac:dyDescent="0.2">
      <c r="B38" s="429"/>
      <c r="C38" s="429"/>
      <c r="D38" s="429"/>
      <c r="E38" s="429"/>
      <c r="F38" s="429"/>
      <c r="G38" s="429"/>
      <c r="H38" s="429"/>
      <c r="I38" s="429"/>
      <c r="J38" s="429"/>
      <c r="K38" s="429"/>
      <c r="L38" s="429"/>
      <c r="M38" s="429"/>
      <c r="N38" s="429"/>
      <c r="O38" s="429"/>
    </row>
    <row r="39" spans="2:15" ht="3.95" customHeight="1" x14ac:dyDescent="0.2">
      <c r="B39" s="429"/>
      <c r="C39" s="429"/>
      <c r="D39" s="429"/>
      <c r="E39" s="429"/>
      <c r="F39" s="429"/>
      <c r="G39" s="429"/>
      <c r="H39" s="429"/>
      <c r="I39" s="429"/>
      <c r="J39" s="429"/>
      <c r="K39" s="429"/>
      <c r="L39" s="429"/>
      <c r="M39" s="429"/>
      <c r="N39" s="429"/>
      <c r="O39" s="429"/>
    </row>
    <row r="40" spans="2:15" ht="3.95" customHeight="1" x14ac:dyDescent="0.2">
      <c r="B40" s="429"/>
      <c r="C40" s="429"/>
      <c r="D40" s="429"/>
      <c r="E40" s="429"/>
      <c r="F40" s="429"/>
      <c r="G40" s="429"/>
      <c r="H40" s="429"/>
      <c r="I40" s="429"/>
      <c r="J40" s="429"/>
      <c r="K40" s="429"/>
      <c r="L40" s="429"/>
      <c r="M40" s="429"/>
      <c r="N40" s="429"/>
      <c r="O40" s="429"/>
    </row>
    <row r="41" spans="2:15" ht="3.95" customHeight="1" x14ac:dyDescent="0.2">
      <c r="B41" s="429"/>
      <c r="C41" s="429"/>
      <c r="D41" s="429"/>
      <c r="E41" s="429"/>
      <c r="F41" s="429"/>
      <c r="G41" s="429"/>
      <c r="H41" s="429"/>
      <c r="I41" s="429"/>
      <c r="J41" s="429"/>
      <c r="K41" s="429"/>
      <c r="L41" s="429"/>
      <c r="M41" s="429"/>
      <c r="N41" s="429"/>
      <c r="O41" s="429"/>
    </row>
    <row r="42" spans="2:15" ht="3.95" customHeight="1" x14ac:dyDescent="0.2">
      <c r="B42" s="429"/>
      <c r="C42" s="429"/>
      <c r="D42" s="429"/>
      <c r="E42" s="429"/>
      <c r="F42" s="429"/>
      <c r="G42" s="429"/>
      <c r="H42" s="429"/>
      <c r="I42" s="429"/>
      <c r="J42" s="429"/>
      <c r="K42" s="429"/>
      <c r="L42" s="429"/>
      <c r="M42" s="429"/>
      <c r="N42" s="429"/>
      <c r="O42" s="429"/>
    </row>
    <row r="43" spans="2:15" ht="3.95" customHeight="1" x14ac:dyDescent="0.2">
      <c r="B43" s="429"/>
      <c r="C43" s="429"/>
      <c r="D43" s="429"/>
      <c r="E43" s="429"/>
      <c r="F43" s="429"/>
      <c r="G43" s="429"/>
      <c r="H43" s="429"/>
      <c r="I43" s="429"/>
      <c r="J43" s="429"/>
      <c r="K43" s="429"/>
      <c r="L43" s="429"/>
      <c r="M43" s="429"/>
      <c r="N43" s="429"/>
      <c r="O43" s="429"/>
    </row>
    <row r="44" spans="2:15" ht="3.95" customHeight="1" x14ac:dyDescent="0.2">
      <c r="B44" s="429"/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</row>
    <row r="45" spans="2:15" ht="5.0999999999999996" customHeight="1" x14ac:dyDescent="0.2">
      <c r="B45" s="429"/>
      <c r="C45" s="429"/>
      <c r="D45" s="429"/>
      <c r="E45" s="429"/>
      <c r="F45" s="429"/>
      <c r="G45" s="429"/>
      <c r="H45" s="429"/>
      <c r="I45" s="429"/>
      <c r="J45" s="429"/>
      <c r="K45" s="429"/>
      <c r="L45" s="429"/>
      <c r="M45" s="429"/>
      <c r="N45" s="429"/>
      <c r="O45" s="429"/>
    </row>
    <row r="46" spans="2:15" ht="5.0999999999999996" customHeight="1" x14ac:dyDescent="0.2">
      <c r="B46" s="429"/>
      <c r="C46" s="429"/>
      <c r="D46" s="429"/>
      <c r="E46" s="429"/>
      <c r="F46" s="429"/>
      <c r="G46" s="429"/>
      <c r="H46" s="429"/>
      <c r="I46" s="429"/>
      <c r="J46" s="429"/>
      <c r="K46" s="429"/>
      <c r="L46" s="429"/>
      <c r="M46" s="429"/>
      <c r="N46" s="429"/>
      <c r="O46" s="429"/>
    </row>
    <row r="47" spans="2:15" ht="5.0999999999999996" customHeight="1" x14ac:dyDescent="0.2">
      <c r="B47" s="429"/>
      <c r="C47" s="429"/>
      <c r="D47" s="429"/>
      <c r="E47" s="429"/>
      <c r="F47" s="429"/>
      <c r="G47" s="429"/>
      <c r="H47" s="429"/>
      <c r="I47" s="429"/>
      <c r="J47" s="429"/>
      <c r="K47" s="429"/>
      <c r="L47" s="429"/>
      <c r="M47" s="429"/>
      <c r="N47" s="429"/>
      <c r="O47" s="429"/>
    </row>
    <row r="48" spans="2:15" ht="5.0999999999999996" customHeight="1" x14ac:dyDescent="0.2">
      <c r="B48" s="429"/>
      <c r="C48" s="429"/>
      <c r="D48" s="429"/>
      <c r="E48" s="429"/>
      <c r="F48" s="429"/>
      <c r="G48" s="429"/>
      <c r="H48" s="429"/>
      <c r="I48" s="429"/>
      <c r="J48" s="429"/>
      <c r="K48" s="429"/>
      <c r="L48" s="429"/>
      <c r="M48" s="429"/>
      <c r="N48" s="429"/>
      <c r="O48" s="429"/>
    </row>
    <row r="49" spans="2:15" ht="5.0999999999999996" customHeight="1" x14ac:dyDescent="0.2">
      <c r="B49" s="429"/>
      <c r="C49" s="429"/>
      <c r="D49" s="429"/>
      <c r="E49" s="429"/>
      <c r="F49" s="429"/>
      <c r="G49" s="429"/>
      <c r="H49" s="429"/>
      <c r="I49" s="429"/>
      <c r="J49" s="429"/>
      <c r="K49" s="429"/>
      <c r="L49" s="429"/>
      <c r="M49" s="429"/>
      <c r="N49" s="429"/>
      <c r="O49" s="429"/>
    </row>
    <row r="50" spans="2:15" ht="5.0999999999999996" customHeight="1" x14ac:dyDescent="0.2">
      <c r="B50" s="429"/>
      <c r="C50" s="429"/>
      <c r="D50" s="429"/>
      <c r="E50" s="429"/>
      <c r="F50" s="429"/>
      <c r="G50" s="429"/>
      <c r="H50" s="429"/>
      <c r="I50" s="429"/>
      <c r="J50" s="429"/>
      <c r="K50" s="429"/>
      <c r="L50" s="429"/>
      <c r="M50" s="429"/>
      <c r="N50" s="429"/>
      <c r="O50" s="429"/>
    </row>
    <row r="51" spans="2:15" ht="5.0999999999999996" customHeight="1" x14ac:dyDescent="0.2">
      <c r="B51" s="429"/>
      <c r="C51" s="429"/>
      <c r="D51" s="429"/>
      <c r="E51" s="429"/>
      <c r="F51" s="429"/>
      <c r="G51" s="429"/>
      <c r="H51" s="429"/>
      <c r="I51" s="429"/>
      <c r="J51" s="429"/>
      <c r="K51" s="429"/>
      <c r="L51" s="429"/>
      <c r="M51" s="429"/>
      <c r="N51" s="429"/>
      <c r="O51" s="429"/>
    </row>
    <row r="52" spans="2:15" ht="5.0999999999999996" customHeight="1" x14ac:dyDescent="0.2">
      <c r="B52" s="429"/>
      <c r="C52" s="429"/>
      <c r="D52" s="429"/>
      <c r="E52" s="429"/>
      <c r="F52" s="429"/>
      <c r="G52" s="429"/>
      <c r="H52" s="429"/>
      <c r="I52" s="429"/>
      <c r="J52" s="429"/>
      <c r="K52" s="429"/>
      <c r="L52" s="429"/>
      <c r="M52" s="429"/>
      <c r="N52" s="429"/>
      <c r="O52" s="429"/>
    </row>
    <row r="53" spans="2:15" ht="5.0999999999999996" customHeight="1" x14ac:dyDescent="0.2">
      <c r="B53" s="429"/>
      <c r="C53" s="429"/>
      <c r="D53" s="429"/>
      <c r="E53" s="429"/>
      <c r="F53" s="429"/>
      <c r="G53" s="429"/>
      <c r="H53" s="429"/>
      <c r="I53" s="429"/>
      <c r="J53" s="429"/>
      <c r="K53" s="429"/>
      <c r="L53" s="429"/>
      <c r="M53" s="429"/>
      <c r="N53" s="429"/>
      <c r="O53" s="429"/>
    </row>
    <row r="54" spans="2:15" ht="5.0999999999999996" customHeight="1" x14ac:dyDescent="0.2">
      <c r="B54" s="429"/>
      <c r="C54" s="429"/>
      <c r="D54" s="429"/>
      <c r="E54" s="429"/>
      <c r="F54" s="429"/>
      <c r="G54" s="429"/>
      <c r="H54" s="429"/>
      <c r="I54" s="429"/>
      <c r="J54" s="429"/>
      <c r="K54" s="429"/>
      <c r="L54" s="429"/>
      <c r="M54" s="429"/>
      <c r="N54" s="429"/>
      <c r="O54" s="429"/>
    </row>
    <row r="55" spans="2:15" ht="3" customHeight="1" x14ac:dyDescent="0.2">
      <c r="B55" s="429"/>
      <c r="C55" s="429"/>
      <c r="D55" s="429"/>
      <c r="E55" s="429"/>
      <c r="F55" s="429"/>
      <c r="G55" s="429"/>
      <c r="H55" s="429"/>
      <c r="I55" s="429"/>
      <c r="J55" s="429"/>
      <c r="K55" s="429"/>
      <c r="L55" s="429"/>
      <c r="M55" s="429"/>
      <c r="N55" s="429"/>
      <c r="O55" s="429"/>
    </row>
    <row r="56" spans="2:15" ht="2.1" customHeight="1" x14ac:dyDescent="0.2">
      <c r="B56" s="429"/>
      <c r="C56" s="429"/>
      <c r="D56" s="429"/>
      <c r="E56" s="429"/>
      <c r="F56" s="429"/>
      <c r="G56" s="429"/>
      <c r="H56" s="429"/>
      <c r="I56" s="429"/>
      <c r="J56" s="429"/>
      <c r="K56" s="429"/>
      <c r="L56" s="429"/>
      <c r="M56" s="429"/>
      <c r="N56" s="429"/>
      <c r="O56" s="429"/>
    </row>
    <row r="57" spans="2:15" ht="2.1" customHeight="1" x14ac:dyDescent="0.2">
      <c r="B57" s="429"/>
      <c r="C57" s="429"/>
      <c r="D57" s="429"/>
      <c r="E57" s="429"/>
      <c r="F57" s="429"/>
      <c r="G57" s="429"/>
      <c r="H57" s="429"/>
      <c r="I57" s="429"/>
      <c r="J57" s="429"/>
      <c r="K57" s="429"/>
      <c r="L57" s="429"/>
      <c r="M57" s="429"/>
      <c r="N57" s="429"/>
      <c r="O57" s="429"/>
    </row>
    <row r="58" spans="2:15" ht="2.1" customHeight="1" x14ac:dyDescent="0.2">
      <c r="B58" s="429"/>
      <c r="C58" s="429"/>
      <c r="D58" s="429"/>
      <c r="E58" s="429"/>
      <c r="F58" s="429"/>
      <c r="G58" s="429"/>
      <c r="H58" s="429"/>
      <c r="I58" s="429"/>
      <c r="J58" s="429"/>
      <c r="K58" s="429"/>
      <c r="L58" s="429"/>
      <c r="M58" s="429"/>
      <c r="N58" s="429"/>
      <c r="O58" s="429"/>
    </row>
    <row r="59" spans="2:15" ht="2.1" customHeight="1" x14ac:dyDescent="0.2">
      <c r="B59" s="429"/>
      <c r="C59" s="429"/>
      <c r="D59" s="429"/>
      <c r="E59" s="429"/>
      <c r="F59" s="429"/>
      <c r="G59" s="429"/>
      <c r="H59" s="429"/>
      <c r="I59" s="429"/>
      <c r="J59" s="429"/>
      <c r="K59" s="429"/>
      <c r="L59" s="429"/>
      <c r="M59" s="429"/>
      <c r="N59" s="429"/>
      <c r="O59" s="429"/>
    </row>
    <row r="60" spans="2:15" ht="20.100000000000001" customHeight="1" x14ac:dyDescent="0.25">
      <c r="B60" s="430"/>
      <c r="C60" s="430"/>
      <c r="D60" s="431"/>
      <c r="E60" s="431"/>
      <c r="F60" s="431"/>
      <c r="G60" s="431"/>
      <c r="H60" s="431"/>
      <c r="I60" s="431"/>
      <c r="J60" s="431"/>
      <c r="K60" s="431"/>
      <c r="L60" s="431"/>
      <c r="M60" s="431"/>
      <c r="N60" s="431"/>
      <c r="O60" s="431"/>
    </row>
    <row r="61" spans="2:15" ht="24" customHeight="1" x14ac:dyDescent="0.25">
      <c r="B61" s="430"/>
      <c r="C61" s="430"/>
      <c r="D61" s="431"/>
      <c r="E61" s="431"/>
      <c r="F61" s="431"/>
      <c r="G61" s="431"/>
      <c r="H61" s="431"/>
      <c r="I61" s="431"/>
      <c r="J61" s="431"/>
      <c r="K61" s="431"/>
      <c r="L61" s="431"/>
      <c r="M61" s="431"/>
      <c r="N61" s="431"/>
      <c r="O61" s="431"/>
    </row>
    <row r="62" spans="2:15" ht="24" customHeight="1" x14ac:dyDescent="0.25">
      <c r="B62" s="430"/>
      <c r="C62" s="430"/>
      <c r="D62" s="431"/>
      <c r="E62" s="431"/>
      <c r="F62" s="431"/>
      <c r="G62" s="431"/>
      <c r="H62" s="431"/>
      <c r="I62" s="431"/>
      <c r="J62" s="431"/>
      <c r="K62" s="431"/>
      <c r="L62" s="431"/>
      <c r="M62" s="431"/>
      <c r="N62" s="431"/>
      <c r="O62" s="431"/>
    </row>
    <row r="63" spans="2:15" ht="24" customHeight="1" x14ac:dyDescent="0.25">
      <c r="B63" s="430"/>
      <c r="C63" s="430"/>
      <c r="D63" s="431"/>
      <c r="E63" s="431"/>
      <c r="F63" s="431"/>
      <c r="G63" s="431"/>
      <c r="H63" s="431"/>
      <c r="I63" s="431"/>
      <c r="J63" s="431"/>
      <c r="K63" s="431"/>
      <c r="L63" s="431"/>
      <c r="M63" s="431"/>
      <c r="N63" s="431"/>
      <c r="O63" s="431"/>
    </row>
    <row r="64" spans="2:15" ht="24" customHeight="1" x14ac:dyDescent="0.25">
      <c r="B64" s="430"/>
      <c r="C64" s="430"/>
      <c r="D64" s="431"/>
      <c r="E64" s="431"/>
      <c r="F64" s="431"/>
      <c r="G64" s="431"/>
      <c r="H64" s="431"/>
      <c r="I64" s="431"/>
      <c r="J64" s="431"/>
      <c r="K64" s="431"/>
      <c r="L64" s="431"/>
      <c r="M64" s="431"/>
      <c r="N64" s="431"/>
      <c r="O64" s="431"/>
    </row>
    <row r="65" spans="2:19" ht="24" customHeight="1" x14ac:dyDescent="0.25">
      <c r="B65" s="430"/>
      <c r="C65" s="430"/>
      <c r="D65" s="431"/>
      <c r="E65" s="431"/>
      <c r="F65" s="431"/>
      <c r="G65" s="431"/>
      <c r="H65" s="431"/>
      <c r="I65" s="431"/>
      <c r="J65" s="431"/>
      <c r="K65" s="431"/>
      <c r="L65" s="431"/>
      <c r="M65" s="431"/>
      <c r="N65" s="431"/>
      <c r="O65" s="431"/>
    </row>
    <row r="66" spans="2:19" ht="18" customHeight="1" x14ac:dyDescent="0.25">
      <c r="B66" s="430"/>
      <c r="C66" s="430"/>
      <c r="D66" s="431"/>
      <c r="E66" s="431"/>
      <c r="F66" s="431"/>
      <c r="G66" s="431"/>
      <c r="H66" s="431"/>
      <c r="I66" s="431"/>
      <c r="J66" s="431"/>
      <c r="K66" s="431"/>
      <c r="L66" s="431"/>
      <c r="M66" s="431"/>
      <c r="N66" s="431"/>
      <c r="O66" s="431"/>
    </row>
    <row r="67" spans="2:19" ht="24" customHeight="1" x14ac:dyDescent="0.25">
      <c r="B67" s="430"/>
      <c r="C67" s="430"/>
      <c r="D67" s="431"/>
      <c r="E67" s="431"/>
      <c r="F67" s="431"/>
      <c r="G67" s="431"/>
      <c r="H67" s="431"/>
      <c r="I67" s="431"/>
      <c r="J67" s="431"/>
      <c r="K67" s="431"/>
      <c r="L67" s="431"/>
      <c r="M67" s="431"/>
      <c r="N67" s="431"/>
      <c r="O67" s="431"/>
    </row>
    <row r="68" spans="2:19" ht="18" customHeight="1" x14ac:dyDescent="0.25">
      <c r="B68" s="39" t="s">
        <v>312</v>
      </c>
      <c r="C68" s="262"/>
      <c r="D68" s="263"/>
      <c r="E68" s="263"/>
      <c r="F68" s="263"/>
      <c r="G68" s="263"/>
      <c r="H68" s="263"/>
      <c r="I68" s="263"/>
      <c r="J68" s="263"/>
      <c r="K68" s="263"/>
      <c r="L68" s="263"/>
      <c r="M68" s="263"/>
      <c r="N68" s="263"/>
      <c r="O68" s="263"/>
      <c r="P68" s="263"/>
      <c r="Q68" s="263"/>
      <c r="R68" s="263"/>
      <c r="S68" s="263"/>
    </row>
    <row r="69" spans="2:19" ht="30" customHeight="1" x14ac:dyDescent="0.2">
      <c r="B69" s="1503"/>
      <c r="C69" s="1503"/>
      <c r="D69" s="1575" t="s">
        <v>313</v>
      </c>
      <c r="E69" s="1575"/>
      <c r="F69" s="1575"/>
      <c r="G69" s="1575"/>
      <c r="H69" s="1575"/>
      <c r="I69" s="1575"/>
      <c r="J69" s="1575"/>
      <c r="K69" s="1575"/>
      <c r="L69" s="1285" t="s">
        <v>314</v>
      </c>
      <c r="M69" s="1285"/>
      <c r="N69" s="1285"/>
      <c r="O69" s="1285"/>
      <c r="P69" s="1285"/>
      <c r="Q69" s="1285"/>
      <c r="R69" s="1285"/>
      <c r="S69" s="1286"/>
    </row>
    <row r="70" spans="2:19" ht="21.95" customHeight="1" x14ac:dyDescent="0.2">
      <c r="B70" s="1503"/>
      <c r="C70" s="1503"/>
      <c r="D70" s="1213" t="s">
        <v>307</v>
      </c>
      <c r="E70" s="1213"/>
      <c r="F70" s="1213"/>
      <c r="G70" s="1213" t="s">
        <v>308</v>
      </c>
      <c r="H70" s="1213"/>
      <c r="I70" s="1213"/>
      <c r="J70" s="1213" t="s">
        <v>98</v>
      </c>
      <c r="K70" s="1213" t="s">
        <v>309</v>
      </c>
      <c r="L70" s="1213" t="s">
        <v>307</v>
      </c>
      <c r="M70" s="1213"/>
      <c r="N70" s="1213"/>
      <c r="O70" s="1213" t="s">
        <v>308</v>
      </c>
      <c r="P70" s="1213"/>
      <c r="Q70" s="1213"/>
      <c r="R70" s="1213" t="s">
        <v>98</v>
      </c>
      <c r="S70" s="1267" t="s">
        <v>309</v>
      </c>
    </row>
    <row r="71" spans="2:19" ht="21.95" customHeight="1" x14ac:dyDescent="0.2">
      <c r="B71" s="1503"/>
      <c r="C71" s="1503"/>
      <c r="D71" s="1213"/>
      <c r="E71" s="1213"/>
      <c r="F71" s="1213"/>
      <c r="G71" s="1213"/>
      <c r="H71" s="1213"/>
      <c r="I71" s="1213"/>
      <c r="J71" s="1213"/>
      <c r="K71" s="1213"/>
      <c r="L71" s="1213"/>
      <c r="M71" s="1213"/>
      <c r="N71" s="1213"/>
      <c r="O71" s="1213"/>
      <c r="P71" s="1213"/>
      <c r="Q71" s="1213"/>
      <c r="R71" s="1213"/>
      <c r="S71" s="1267"/>
    </row>
    <row r="72" spans="2:19" ht="30" customHeight="1" x14ac:dyDescent="0.2">
      <c r="B72" s="1503"/>
      <c r="C72" s="1503"/>
      <c r="D72" s="423" t="s">
        <v>151</v>
      </c>
      <c r="E72" s="128" t="s">
        <v>59</v>
      </c>
      <c r="F72" s="423" t="s">
        <v>126</v>
      </c>
      <c r="G72" s="423" t="s">
        <v>151</v>
      </c>
      <c r="H72" s="128" t="s">
        <v>59</v>
      </c>
      <c r="I72" s="423" t="s">
        <v>126</v>
      </c>
      <c r="J72" s="423" t="s">
        <v>151</v>
      </c>
      <c r="K72" s="128" t="s">
        <v>310</v>
      </c>
      <c r="L72" s="423" t="s">
        <v>151</v>
      </c>
      <c r="M72" s="128" t="s">
        <v>59</v>
      </c>
      <c r="N72" s="423" t="s">
        <v>126</v>
      </c>
      <c r="O72" s="423" t="s">
        <v>151</v>
      </c>
      <c r="P72" s="128" t="s">
        <v>59</v>
      </c>
      <c r="Q72" s="423" t="s">
        <v>126</v>
      </c>
      <c r="R72" s="423" t="s">
        <v>151</v>
      </c>
      <c r="S72" s="128" t="s">
        <v>310</v>
      </c>
    </row>
    <row r="73" spans="2:19" ht="24" customHeight="1" x14ac:dyDescent="0.2">
      <c r="B73" s="1181">
        <v>2020</v>
      </c>
      <c r="C73" s="1181"/>
      <c r="D73" s="432">
        <v>15327.756023</v>
      </c>
      <c r="E73" s="433">
        <v>-18.833704139137442</v>
      </c>
      <c r="F73" s="434"/>
      <c r="G73" s="433">
        <v>12325.314716000001</v>
      </c>
      <c r="H73" s="433">
        <v>-11.370622675951447</v>
      </c>
      <c r="I73" s="433"/>
      <c r="J73" s="49">
        <v>-3002.4413069999991</v>
      </c>
      <c r="K73" s="49">
        <v>80.411736052591792</v>
      </c>
      <c r="L73" s="433">
        <v>52817.811948999995</v>
      </c>
      <c r="M73" s="433">
        <v>-13.544867534239135</v>
      </c>
      <c r="N73" s="433"/>
      <c r="O73" s="432">
        <v>41432.077847999994</v>
      </c>
      <c r="P73" s="433">
        <v>-9.9228842353625168</v>
      </c>
      <c r="Q73" s="434"/>
      <c r="R73" s="433">
        <v>-11385.734101000002</v>
      </c>
      <c r="S73" s="433">
        <v>78.443381728887445</v>
      </c>
    </row>
    <row r="74" spans="2:19" ht="24" customHeight="1" x14ac:dyDescent="0.2">
      <c r="B74" s="1181">
        <v>2021</v>
      </c>
      <c r="C74" s="1181"/>
      <c r="D74" s="432">
        <v>20918.972833999997</v>
      </c>
      <c r="E74" s="433">
        <v>36.477725784583996</v>
      </c>
      <c r="F74" s="434"/>
      <c r="G74" s="433">
        <v>14802.502800999999</v>
      </c>
      <c r="H74" s="433">
        <v>20.098375920448163</v>
      </c>
      <c r="I74" s="433"/>
      <c r="J74" s="49">
        <v>-6116.4700329999978</v>
      </c>
      <c r="K74" s="49">
        <v>70.761135924136838</v>
      </c>
      <c r="L74" s="433">
        <v>62226.741975000012</v>
      </c>
      <c r="M74" s="433">
        <v>17.81393374470932</v>
      </c>
      <c r="N74" s="433"/>
      <c r="O74" s="432">
        <v>48816.022487000002</v>
      </c>
      <c r="P74" s="433">
        <v>17.82180624898697</v>
      </c>
      <c r="Q74" s="434"/>
      <c r="R74" s="433">
        <v>-13410.71948800001</v>
      </c>
      <c r="S74" s="433">
        <v>78.448623433655172</v>
      </c>
    </row>
    <row r="75" spans="2:19" ht="24" customHeight="1" x14ac:dyDescent="0.2">
      <c r="B75" s="1181">
        <v>2022</v>
      </c>
      <c r="C75" s="1181"/>
      <c r="D75" s="432">
        <v>32199.951207999999</v>
      </c>
      <c r="E75" s="433">
        <v>53.927018613766805</v>
      </c>
      <c r="F75" s="434"/>
      <c r="G75" s="433">
        <v>19286.161611</v>
      </c>
      <c r="H75" s="433">
        <v>30.28986969485392</v>
      </c>
      <c r="I75" s="433"/>
      <c r="J75" s="49">
        <v>-12913.529079999997</v>
      </c>
      <c r="K75" s="49">
        <v>59.895487183641158</v>
      </c>
      <c r="L75" s="433">
        <v>77006.058906999999</v>
      </c>
      <c r="M75" s="433">
        <v>23.750748412857092</v>
      </c>
      <c r="N75" s="433"/>
      <c r="O75" s="432">
        <v>59013.202261999999</v>
      </c>
      <c r="P75" s="433">
        <v>20.889001716015621</v>
      </c>
      <c r="Q75" s="434"/>
      <c r="R75" s="433">
        <v>-17896.262311999984</v>
      </c>
      <c r="S75" s="433">
        <v>76.730741253853438</v>
      </c>
    </row>
    <row r="76" spans="2:19" ht="24" customHeight="1" x14ac:dyDescent="0.2">
      <c r="B76" s="51"/>
      <c r="C76" s="51"/>
      <c r="D76" s="435"/>
      <c r="E76" s="436"/>
      <c r="F76" s="437"/>
      <c r="G76" s="436"/>
      <c r="H76" s="436"/>
      <c r="I76" s="436"/>
      <c r="J76" s="55"/>
      <c r="K76" s="55"/>
      <c r="L76" s="436"/>
      <c r="M76" s="436"/>
      <c r="N76" s="436"/>
      <c r="O76" s="435"/>
      <c r="P76" s="436"/>
      <c r="Q76" s="437"/>
      <c r="R76" s="436"/>
      <c r="S76" s="436"/>
    </row>
    <row r="77" spans="2:19" ht="24" customHeight="1" x14ac:dyDescent="0.2">
      <c r="B77" s="57">
        <v>21</v>
      </c>
      <c r="C77" s="58" t="s">
        <v>67</v>
      </c>
      <c r="D77" s="438">
        <v>1701.3927640000004</v>
      </c>
      <c r="E77" s="439">
        <v>49.170960536775524</v>
      </c>
      <c r="F77" s="440">
        <v>23.211575194206844</v>
      </c>
      <c r="G77" s="439">
        <v>1237.481823000001</v>
      </c>
      <c r="H77" s="439">
        <v>35.429647741195922</v>
      </c>
      <c r="I77" s="439">
        <v>24.667845852811297</v>
      </c>
      <c r="J77" s="60">
        <v>-463.91094099999941</v>
      </c>
      <c r="K77" s="60">
        <v>72.733459856186428</v>
      </c>
      <c r="L77" s="439">
        <v>4409.32935</v>
      </c>
      <c r="M77" s="439">
        <v>13.720464574941072</v>
      </c>
      <c r="N77" s="439">
        <v>17.874880657664338</v>
      </c>
      <c r="O77" s="438">
        <v>3120.3230969999995</v>
      </c>
      <c r="P77" s="439">
        <v>10.310929442731997</v>
      </c>
      <c r="Q77" s="440">
        <v>20.774140229004125</v>
      </c>
      <c r="R77" s="439">
        <v>-1289.0062530000005</v>
      </c>
      <c r="S77" s="439">
        <v>70.766387568667326</v>
      </c>
    </row>
    <row r="78" spans="2:19" ht="24" customHeight="1" x14ac:dyDescent="0.2">
      <c r="B78" s="57"/>
      <c r="C78" s="58" t="s">
        <v>68</v>
      </c>
      <c r="D78" s="438">
        <v>2028.3177070000006</v>
      </c>
      <c r="E78" s="439">
        <v>46.20220350263304</v>
      </c>
      <c r="F78" s="440">
        <v>25.93786255262993</v>
      </c>
      <c r="G78" s="439">
        <v>1291.2739380000003</v>
      </c>
      <c r="H78" s="439">
        <v>20.703083243627198</v>
      </c>
      <c r="I78" s="439">
        <v>24.191238204755283</v>
      </c>
      <c r="J78" s="60">
        <v>-737.04376900000034</v>
      </c>
      <c r="K78" s="60">
        <v>63.662311557190378</v>
      </c>
      <c r="L78" s="439">
        <v>5342.1492690000014</v>
      </c>
      <c r="M78" s="439">
        <v>11.692485478436666</v>
      </c>
      <c r="N78" s="439">
        <v>17.099775624942204</v>
      </c>
      <c r="O78" s="438">
        <v>4200.5020690000001</v>
      </c>
      <c r="P78" s="439">
        <v>6.576306436103585</v>
      </c>
      <c r="Q78" s="440">
        <v>18.906335294058763</v>
      </c>
      <c r="R78" s="439">
        <v>-1141.6472000000012</v>
      </c>
      <c r="S78" s="439">
        <v>78.629440277439002</v>
      </c>
    </row>
    <row r="79" spans="2:19" ht="24" customHeight="1" x14ac:dyDescent="0.2">
      <c r="B79" s="57"/>
      <c r="C79" s="58" t="s">
        <v>315</v>
      </c>
      <c r="D79" s="438">
        <v>2032.9527570000005</v>
      </c>
      <c r="E79" s="439">
        <v>51.39664009789746</v>
      </c>
      <c r="F79" s="440">
        <v>28.559060661589797</v>
      </c>
      <c r="G79" s="439">
        <v>1267.7060079999992</v>
      </c>
      <c r="H79" s="439">
        <v>4.9228217138044705</v>
      </c>
      <c r="I79" s="439">
        <v>21.887944173675656</v>
      </c>
      <c r="J79" s="60">
        <v>-765.24674900000127</v>
      </c>
      <c r="K79" s="60">
        <v>62.357868555230709</v>
      </c>
      <c r="L79" s="439">
        <v>5553.5803480000013</v>
      </c>
      <c r="M79" s="439">
        <v>8.4604802476135443</v>
      </c>
      <c r="N79" s="439">
        <v>16.077437023745269</v>
      </c>
      <c r="O79" s="438">
        <v>4300.2120860000005</v>
      </c>
      <c r="P79" s="439">
        <v>1.3959980306585962</v>
      </c>
      <c r="Q79" s="440">
        <v>16.734964237266126</v>
      </c>
      <c r="R79" s="439">
        <v>-1253.3682620000009</v>
      </c>
      <c r="S79" s="439">
        <v>77.431347284794867</v>
      </c>
    </row>
    <row r="80" spans="2:19" ht="24" customHeight="1" x14ac:dyDescent="0.2">
      <c r="B80" s="57"/>
      <c r="C80" s="58" t="s">
        <v>316</v>
      </c>
      <c r="D80" s="438">
        <v>2187.9968819999999</v>
      </c>
      <c r="E80" s="439">
        <v>99.207028888364391</v>
      </c>
      <c r="F80" s="440">
        <v>34.046595089552056</v>
      </c>
      <c r="G80" s="439">
        <v>1270.1606129999998</v>
      </c>
      <c r="H80" s="439">
        <v>13.650778910869011</v>
      </c>
      <c r="I80" s="439">
        <v>21.067833489594801</v>
      </c>
      <c r="J80" s="60">
        <v>-917.83626900000013</v>
      </c>
      <c r="K80" s="60">
        <v>58.051299042024866</v>
      </c>
      <c r="L80" s="439">
        <v>6107.4962599999999</v>
      </c>
      <c r="M80" s="439">
        <v>21.381707534534677</v>
      </c>
      <c r="N80" s="439">
        <v>16.629991778677898</v>
      </c>
      <c r="O80" s="438">
        <v>4790.3349470000003</v>
      </c>
      <c r="P80" s="439">
        <v>17.49474586745643</v>
      </c>
      <c r="Q80" s="440">
        <v>16.815891445452614</v>
      </c>
      <c r="R80" s="439">
        <v>-1317.1613129999996</v>
      </c>
      <c r="S80" s="439">
        <v>78.433694317153794</v>
      </c>
    </row>
    <row r="81" spans="2:19" ht="24" customHeight="1" x14ac:dyDescent="0.2">
      <c r="B81" s="110"/>
      <c r="C81" s="51" t="s">
        <v>317</v>
      </c>
      <c r="D81" s="435">
        <v>1964.1274559999997</v>
      </c>
      <c r="E81" s="436">
        <v>65.432803003997364</v>
      </c>
      <c r="F81" s="437">
        <v>36.477725784583996</v>
      </c>
      <c r="G81" s="436">
        <v>1212.4762500000002</v>
      </c>
      <c r="H81" s="436">
        <v>10.207008929124918</v>
      </c>
      <c r="I81" s="436">
        <v>20.098375920448163</v>
      </c>
      <c r="J81" s="55">
        <v>-751.65120599999955</v>
      </c>
      <c r="K81" s="55">
        <v>61.731037173587602</v>
      </c>
      <c r="L81" s="436">
        <v>5892.746317000001</v>
      </c>
      <c r="M81" s="436">
        <v>30.475968780118045</v>
      </c>
      <c r="N81" s="436">
        <v>17.81393374470932</v>
      </c>
      <c r="O81" s="435">
        <v>4102.0152389999985</v>
      </c>
      <c r="P81" s="436">
        <v>30.026828178566834</v>
      </c>
      <c r="Q81" s="437">
        <v>17.82180624898697</v>
      </c>
      <c r="R81" s="436">
        <v>-1790.7310780000025</v>
      </c>
      <c r="S81" s="436">
        <v>69.611264736886483</v>
      </c>
    </row>
    <row r="82" spans="2:19" ht="24" customHeight="1" x14ac:dyDescent="0.2">
      <c r="B82" s="57">
        <v>22</v>
      </c>
      <c r="C82" s="58" t="s">
        <v>318</v>
      </c>
      <c r="D82" s="438">
        <v>2308.6985980000009</v>
      </c>
      <c r="E82" s="439">
        <v>78.275875624131785</v>
      </c>
      <c r="F82" s="440">
        <v>78.275875624131785</v>
      </c>
      <c r="G82" s="439">
        <v>1215.6616019999983</v>
      </c>
      <c r="H82" s="439">
        <v>29.661072912510523</v>
      </c>
      <c r="I82" s="439">
        <v>29.661072912510523</v>
      </c>
      <c r="J82" s="60">
        <v>-1093.0369960000025</v>
      </c>
      <c r="K82" s="60">
        <v>52.655708417422353</v>
      </c>
      <c r="L82" s="439">
        <v>5294.2982079999992</v>
      </c>
      <c r="M82" s="439">
        <v>24.476063740577292</v>
      </c>
      <c r="N82" s="439">
        <v>24.476063740577292</v>
      </c>
      <c r="O82" s="438">
        <v>4396.7573579999998</v>
      </c>
      <c r="P82" s="439">
        <v>19.542022988416051</v>
      </c>
      <c r="Q82" s="440">
        <v>19.542022988416051</v>
      </c>
      <c r="R82" s="439">
        <v>-897.54084999999941</v>
      </c>
      <c r="S82" s="439">
        <v>83.047028808393122</v>
      </c>
    </row>
    <row r="83" spans="2:19" ht="24" customHeight="1" x14ac:dyDescent="0.2">
      <c r="B83" s="57"/>
      <c r="C83" s="58" t="s">
        <v>319</v>
      </c>
      <c r="D83" s="438">
        <v>2303.50207</v>
      </c>
      <c r="E83" s="439">
        <v>67.694993012825336</v>
      </c>
      <c r="F83" s="440">
        <v>72.829591228855151</v>
      </c>
      <c r="G83" s="439">
        <v>1371.6672080000001</v>
      </c>
      <c r="H83" s="439">
        <v>17.334712429396859</v>
      </c>
      <c r="I83" s="439">
        <v>22.82074068986395</v>
      </c>
      <c r="J83" s="60">
        <v>-931.83486199999993</v>
      </c>
      <c r="K83" s="60">
        <v>59.547036048463376</v>
      </c>
      <c r="L83" s="439">
        <v>5894.7771020000009</v>
      </c>
      <c r="M83" s="439">
        <v>33.851929162818919</v>
      </c>
      <c r="N83" s="439">
        <v>29.245594677702492</v>
      </c>
      <c r="O83" s="438">
        <v>4588.9304940000002</v>
      </c>
      <c r="P83" s="439">
        <v>20.181932263315062</v>
      </c>
      <c r="Q83" s="440">
        <v>19.86796662959658</v>
      </c>
      <c r="R83" s="439">
        <v>-1305.8466080000007</v>
      </c>
      <c r="S83" s="439">
        <v>77.84739634078872</v>
      </c>
    </row>
    <row r="84" spans="2:19" ht="24" customHeight="1" x14ac:dyDescent="0.2">
      <c r="B84" s="57"/>
      <c r="C84" s="58" t="s">
        <v>74</v>
      </c>
      <c r="D84" s="438">
        <v>2414.4340719999996</v>
      </c>
      <c r="E84" s="439">
        <v>48.653669444806539</v>
      </c>
      <c r="F84" s="440">
        <v>63.68260732427413</v>
      </c>
      <c r="G84" s="439">
        <v>1521.2694670000014</v>
      </c>
      <c r="H84" s="439">
        <v>8.0633727222158456</v>
      </c>
      <c r="I84" s="439">
        <v>16.909318386131588</v>
      </c>
      <c r="J84" s="60">
        <v>-893.16460499999812</v>
      </c>
      <c r="K84" s="60">
        <v>63.007289560814385</v>
      </c>
      <c r="L84" s="439">
        <v>6667.7644410000003</v>
      </c>
      <c r="M84" s="439">
        <v>22.759927139446056</v>
      </c>
      <c r="N84" s="439">
        <v>26.74521883946408</v>
      </c>
      <c r="O84" s="438">
        <v>5084.7390619999987</v>
      </c>
      <c r="P84" s="439">
        <v>14.512903800620469</v>
      </c>
      <c r="Q84" s="440">
        <v>17.875932925803362</v>
      </c>
      <c r="R84" s="439">
        <v>-1583.0253790000015</v>
      </c>
      <c r="S84" s="439">
        <v>76.258528731669074</v>
      </c>
    </row>
    <row r="85" spans="2:19" ht="24" customHeight="1" x14ac:dyDescent="0.2">
      <c r="B85" s="57"/>
      <c r="C85" s="58" t="s">
        <v>75</v>
      </c>
      <c r="D85" s="438">
        <v>2508.356178</v>
      </c>
      <c r="E85" s="439">
        <v>50.561906111881761</v>
      </c>
      <c r="F85" s="440">
        <v>60.014267419333308</v>
      </c>
      <c r="G85" s="439">
        <v>1469.0829990000004</v>
      </c>
      <c r="H85" s="439">
        <v>16.290393034255501</v>
      </c>
      <c r="I85" s="439">
        <v>16.74566393109178</v>
      </c>
      <c r="J85" s="60">
        <v>-1039.2731789999996</v>
      </c>
      <c r="K85" s="60">
        <v>58.567559578853412</v>
      </c>
      <c r="L85" s="439">
        <v>6202.1470380000001</v>
      </c>
      <c r="M85" s="439">
        <v>19.460932520984599</v>
      </c>
      <c r="N85" s="439">
        <v>24.783739098936653</v>
      </c>
      <c r="O85" s="438">
        <v>4727.4497370000008</v>
      </c>
      <c r="P85" s="439">
        <v>15.927830861978642</v>
      </c>
      <c r="Q85" s="440">
        <v>17.379871165916594</v>
      </c>
      <c r="R85" s="439">
        <v>-1474.6973009999992</v>
      </c>
      <c r="S85" s="439">
        <v>76.222793623487789</v>
      </c>
    </row>
    <row r="86" spans="2:19" ht="24" customHeight="1" x14ac:dyDescent="0.2">
      <c r="B86" s="57"/>
      <c r="C86" s="58" t="s">
        <v>320</v>
      </c>
      <c r="D86" s="438">
        <v>3057.0625070000001</v>
      </c>
      <c r="E86" s="439">
        <v>86.407139497954446</v>
      </c>
      <c r="F86" s="440">
        <v>65.710421030303294</v>
      </c>
      <c r="G86" s="439">
        <v>2119.9075099999991</v>
      </c>
      <c r="H86" s="439">
        <v>68.514416310343719</v>
      </c>
      <c r="I86" s="439">
        <v>27.535746642585469</v>
      </c>
      <c r="J86" s="60">
        <v>-937.154997000001</v>
      </c>
      <c r="K86" s="60">
        <v>69.344591585742123</v>
      </c>
      <c r="L86" s="439">
        <v>6821.6242729999994</v>
      </c>
      <c r="M86" s="439">
        <v>32.443716768622167</v>
      </c>
      <c r="N86" s="439">
        <v>26.398619576973871</v>
      </c>
      <c r="O86" s="438">
        <v>5342.7065719999991</v>
      </c>
      <c r="P86" s="439">
        <v>31.833239407252222</v>
      </c>
      <c r="Q86" s="440">
        <v>20.298768984112805</v>
      </c>
      <c r="R86" s="439">
        <v>-1478.9177010000003</v>
      </c>
      <c r="S86" s="439">
        <v>78.32015306305334</v>
      </c>
    </row>
    <row r="87" spans="2:19" ht="24" customHeight="1" x14ac:dyDescent="0.2">
      <c r="B87" s="57"/>
      <c r="C87" s="58" t="s">
        <v>77</v>
      </c>
      <c r="D87" s="438">
        <v>3181.8058150000006</v>
      </c>
      <c r="E87" s="439">
        <v>101.27453911648109</v>
      </c>
      <c r="F87" s="440">
        <v>71.83491666665482</v>
      </c>
      <c r="G87" s="439">
        <v>1787.8276759999992</v>
      </c>
      <c r="H87" s="439">
        <v>50.575576717681713</v>
      </c>
      <c r="I87" s="439">
        <v>31.323093612008158</v>
      </c>
      <c r="J87" s="60">
        <v>-1393.9781390000014</v>
      </c>
      <c r="K87" s="60">
        <v>56.189088208074658</v>
      </c>
      <c r="L87" s="439">
        <v>6479.1995459999998</v>
      </c>
      <c r="M87" s="439">
        <v>25.042677672748724</v>
      </c>
      <c r="N87" s="439">
        <v>26.161358845555661</v>
      </c>
      <c r="O87" s="438">
        <v>5266.6128399999998</v>
      </c>
      <c r="P87" s="439">
        <v>33.121935594877328</v>
      </c>
      <c r="Q87" s="440">
        <v>22.410517372731007</v>
      </c>
      <c r="R87" s="439">
        <v>-1212.586706</v>
      </c>
      <c r="S87" s="439">
        <v>81.284930377725402</v>
      </c>
    </row>
    <row r="88" spans="2:19" ht="24" customHeight="1" x14ac:dyDescent="0.2">
      <c r="B88" s="57"/>
      <c r="C88" s="58" t="s">
        <v>66</v>
      </c>
      <c r="D88" s="438">
        <v>2983.4474710000009</v>
      </c>
      <c r="E88" s="439">
        <v>63.519011909785327</v>
      </c>
      <c r="F88" s="440">
        <v>70.456115143262465</v>
      </c>
      <c r="G88" s="439">
        <v>1856.3466789999991</v>
      </c>
      <c r="H88" s="439">
        <v>42.747288321106502</v>
      </c>
      <c r="I88" s="439">
        <v>33.066119077756426</v>
      </c>
      <c r="J88" s="60">
        <v>-1127.1007920000018</v>
      </c>
      <c r="K88" s="60">
        <v>62.221530529504619</v>
      </c>
      <c r="L88" s="439">
        <v>6392.8953469999997</v>
      </c>
      <c r="M88" s="439">
        <v>20.422539945705175</v>
      </c>
      <c r="N88" s="439">
        <v>25.288949754089817</v>
      </c>
      <c r="O88" s="438">
        <v>5283.2762000000002</v>
      </c>
      <c r="P88" s="439">
        <v>23.463754887420517</v>
      </c>
      <c r="Q88" s="440">
        <v>22.569761447797386</v>
      </c>
      <c r="R88" s="439">
        <v>-1109.6191469999994</v>
      </c>
      <c r="S88" s="439">
        <v>82.642932712472586</v>
      </c>
    </row>
    <row r="89" spans="2:19" ht="24" customHeight="1" x14ac:dyDescent="0.2">
      <c r="B89" s="57"/>
      <c r="C89" s="58" t="s">
        <v>67</v>
      </c>
      <c r="D89" s="438">
        <v>3336.4163459999995</v>
      </c>
      <c r="E89" s="439">
        <v>96.09912635081588</v>
      </c>
      <c r="F89" s="440">
        <v>73.889948189332429</v>
      </c>
      <c r="G89" s="439">
        <v>1576.1124709999999</v>
      </c>
      <c r="H89" s="439">
        <v>27.364494710642596</v>
      </c>
      <c r="I89" s="439">
        <v>32.343269069912893</v>
      </c>
      <c r="J89" s="60">
        <v>-1760.3038749999996</v>
      </c>
      <c r="K89" s="60">
        <v>47.239681968636418</v>
      </c>
      <c r="L89" s="439">
        <v>5844.7436579999994</v>
      </c>
      <c r="M89" s="439">
        <v>32.554027927172172</v>
      </c>
      <c r="N89" s="439">
        <v>26.103429679018507</v>
      </c>
      <c r="O89" s="438">
        <v>4168.9741159999994</v>
      </c>
      <c r="P89" s="439">
        <v>33.607129338888456</v>
      </c>
      <c r="Q89" s="440">
        <v>23.665780282199901</v>
      </c>
      <c r="R89" s="439">
        <v>-1675.769542</v>
      </c>
      <c r="S89" s="439">
        <v>71.328604981566841</v>
      </c>
    </row>
    <row r="90" spans="2:19" ht="24" customHeight="1" x14ac:dyDescent="0.2">
      <c r="B90" s="57"/>
      <c r="C90" s="58" t="s">
        <v>68</v>
      </c>
      <c r="D90" s="438">
        <v>2792.6780849999996</v>
      </c>
      <c r="E90" s="439">
        <v>37.684450289128144</v>
      </c>
      <c r="F90" s="440">
        <v>68.905777418573351</v>
      </c>
      <c r="G90" s="439">
        <v>1638.9140939999995</v>
      </c>
      <c r="H90" s="439">
        <v>26.922262253541994</v>
      </c>
      <c r="I90" s="439">
        <v>31.70990827310618</v>
      </c>
      <c r="J90" s="60">
        <v>-1153.6271789999998</v>
      </c>
      <c r="K90" s="60">
        <v>58.688983752756876</v>
      </c>
      <c r="L90" s="439">
        <v>6849.5199859999993</v>
      </c>
      <c r="M90" s="439">
        <v>28.216559311570165</v>
      </c>
      <c r="N90" s="439">
        <v>26.356125364948578</v>
      </c>
      <c r="O90" s="438">
        <v>5190.2512669999996</v>
      </c>
      <c r="P90" s="439">
        <v>23.562640411593129</v>
      </c>
      <c r="Q90" s="440">
        <v>23.653618655079313</v>
      </c>
      <c r="R90" s="439">
        <v>-1651.703848000001</v>
      </c>
      <c r="S90" s="439">
        <v>75.859183227044596</v>
      </c>
    </row>
    <row r="91" spans="2:19" ht="24" customHeight="1" x14ac:dyDescent="0.2">
      <c r="B91" s="57"/>
      <c r="C91" s="58" t="s">
        <v>315</v>
      </c>
      <c r="D91" s="438">
        <v>2416.6164720000015</v>
      </c>
      <c r="E91" s="439">
        <v>18.872239587415109</v>
      </c>
      <c r="F91" s="440">
        <v>62.839293386074168</v>
      </c>
      <c r="G91" s="439">
        <v>1620.5586539999997</v>
      </c>
      <c r="H91" s="439">
        <v>27.833949178538631</v>
      </c>
      <c r="I91" s="439">
        <v>31.311074661143756</v>
      </c>
      <c r="J91" s="60">
        <v>-795.97057900000186</v>
      </c>
      <c r="K91" s="60">
        <v>67.061413198306568</v>
      </c>
      <c r="L91" s="439">
        <v>7159.3996239999997</v>
      </c>
      <c r="M91" s="439">
        <v>28.915027340484922</v>
      </c>
      <c r="N91" s="439">
        <v>26.639065006255969</v>
      </c>
      <c r="O91" s="438">
        <v>5081.6726530000005</v>
      </c>
      <c r="P91" s="439">
        <v>18.172605242987071</v>
      </c>
      <c r="Q91" s="440">
        <v>23.063254122966459</v>
      </c>
      <c r="R91" s="439">
        <v>-2083.5568279999979</v>
      </c>
      <c r="S91" s="439">
        <v>70.921282653612778</v>
      </c>
    </row>
    <row r="92" spans="2:19" ht="24" customHeight="1" x14ac:dyDescent="0.2">
      <c r="B92" s="57"/>
      <c r="C92" s="58" t="s">
        <v>316</v>
      </c>
      <c r="D92" s="438">
        <v>2726.8193359999991</v>
      </c>
      <c r="E92" s="439">
        <v>24.626289846787785</v>
      </c>
      <c r="F92" s="440">
        <v>58.428287602146447</v>
      </c>
      <c r="G92" s="439">
        <v>1680.8808950000005</v>
      </c>
      <c r="H92" s="439">
        <v>32.336090239006701</v>
      </c>
      <c r="I92" s="439">
        <v>31.406875387494605</v>
      </c>
      <c r="J92" s="60">
        <v>-1046.0034049999988</v>
      </c>
      <c r="K92" s="60">
        <v>61.641078611219434</v>
      </c>
      <c r="L92" s="439">
        <v>6991.6293179999993</v>
      </c>
      <c r="M92" s="439">
        <v>14.476194832741495</v>
      </c>
      <c r="N92" s="439">
        <v>25.320417478631938</v>
      </c>
      <c r="O92" s="438">
        <v>5490.0230090000014</v>
      </c>
      <c r="P92" s="439">
        <v>14.606245069317936</v>
      </c>
      <c r="Q92" s="440">
        <v>22.157231413078371</v>
      </c>
      <c r="R92" s="439">
        <v>-1414.9148819999982</v>
      </c>
      <c r="S92" s="439">
        <v>79.508651571736507</v>
      </c>
    </row>
    <row r="93" spans="2:19" ht="24" customHeight="1" x14ac:dyDescent="0.2">
      <c r="B93" s="110"/>
      <c r="C93" s="51" t="s">
        <v>317</v>
      </c>
      <c r="D93" s="435">
        <v>2170.1142579999982</v>
      </c>
      <c r="E93" s="436">
        <v>10.487445780096994</v>
      </c>
      <c r="F93" s="437">
        <v>53.927018613766805</v>
      </c>
      <c r="G93" s="436">
        <v>1427.9323559999998</v>
      </c>
      <c r="H93" s="436">
        <v>17.76992382325011</v>
      </c>
      <c r="I93" s="436">
        <v>30.28986969485392</v>
      </c>
      <c r="J93" s="55">
        <v>-742.08047199999828</v>
      </c>
      <c r="K93" s="55">
        <v>65.802945382404033</v>
      </c>
      <c r="L93" s="436">
        <v>6408.0603659999979</v>
      </c>
      <c r="M93" s="436">
        <v>8.7448877192178855</v>
      </c>
      <c r="N93" s="436">
        <v>23.750748412857092</v>
      </c>
      <c r="O93" s="435">
        <v>4391.808954000001</v>
      </c>
      <c r="P93" s="436">
        <v>7.0646669530815664</v>
      </c>
      <c r="Q93" s="437">
        <v>20.889001716015621</v>
      </c>
      <c r="R93" s="436">
        <v>-2008.0835199999992</v>
      </c>
      <c r="S93" s="436">
        <v>68.623167839803941</v>
      </c>
    </row>
    <row r="94" spans="2:19" ht="24" customHeight="1" x14ac:dyDescent="0.2">
      <c r="B94" s="57">
        <v>23</v>
      </c>
      <c r="C94" s="58" t="s">
        <v>318</v>
      </c>
      <c r="D94" s="438">
        <v>2289.109486999997</v>
      </c>
      <c r="E94" s="439">
        <v>-0.8484914842055935</v>
      </c>
      <c r="F94" s="440">
        <v>-0.8484914842055935</v>
      </c>
      <c r="G94" s="439">
        <v>1568.3637129999991</v>
      </c>
      <c r="H94" s="439">
        <v>29.013181827881841</v>
      </c>
      <c r="I94" s="439">
        <v>29.013181827881841</v>
      </c>
      <c r="J94" s="60">
        <v>-720.74577399999794</v>
      </c>
      <c r="K94" s="60">
        <v>68.514141499427595</v>
      </c>
      <c r="L94" s="439">
        <v>6099.1627360000011</v>
      </c>
      <c r="M94" s="439">
        <v>15.2024781449561</v>
      </c>
      <c r="N94" s="439">
        <v>15.2024781449561</v>
      </c>
      <c r="O94" s="438">
        <v>4856.6835899999996</v>
      </c>
      <c r="P94" s="439">
        <v>10.460577979431896</v>
      </c>
      <c r="Q94" s="440">
        <v>10.460577979431896</v>
      </c>
      <c r="R94" s="439">
        <v>-1242.4791460000015</v>
      </c>
      <c r="S94" s="439">
        <v>79.628693317751129</v>
      </c>
    </row>
    <row r="95" spans="2:19" ht="2.1" customHeight="1" x14ac:dyDescent="0.2">
      <c r="B95" s="1534"/>
      <c r="C95" s="1182"/>
      <c r="D95" s="441"/>
      <c r="E95" s="406"/>
      <c r="F95" s="442"/>
      <c r="G95" s="443"/>
      <c r="H95" s="444"/>
      <c r="I95" s="443"/>
      <c r="J95" s="445"/>
      <c r="K95" s="445"/>
      <c r="L95" s="406"/>
      <c r="M95" s="443"/>
      <c r="N95" s="406"/>
      <c r="O95" s="441"/>
      <c r="P95" s="143"/>
      <c r="Q95" s="102"/>
      <c r="R95" s="143"/>
      <c r="S95" s="102"/>
    </row>
    <row r="96" spans="2:19" s="69" customFormat="1" ht="18" customHeight="1" x14ac:dyDescent="0.2">
      <c r="B96" s="67" t="s">
        <v>321</v>
      </c>
      <c r="C96" s="67"/>
      <c r="G96" s="397"/>
      <c r="L96" s="274"/>
      <c r="M96" s="274"/>
    </row>
    <row r="97" spans="2:19" ht="18" customHeight="1" x14ac:dyDescent="0.2">
      <c r="B97" s="92"/>
      <c r="C97" s="446"/>
      <c r="D97" s="446"/>
      <c r="E97" s="446"/>
      <c r="G97" s="446"/>
      <c r="H97" s="446"/>
      <c r="K97" s="446"/>
      <c r="L97" s="446"/>
      <c r="M97" s="446"/>
      <c r="N97" s="446"/>
      <c r="O97" s="446"/>
    </row>
    <row r="98" spans="2:19" ht="18" customHeight="1" x14ac:dyDescent="0.2">
      <c r="B98" s="390"/>
      <c r="C98" s="446"/>
      <c r="D98" s="446"/>
      <c r="E98" s="446"/>
      <c r="F98" s="446"/>
      <c r="G98" s="446"/>
      <c r="H98" s="446"/>
      <c r="I98" s="446"/>
      <c r="J98" s="446"/>
      <c r="K98" s="446"/>
      <c r="L98" s="446"/>
      <c r="M98" s="446"/>
      <c r="N98" s="446"/>
      <c r="O98" s="446"/>
    </row>
    <row r="99" spans="2:19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</row>
    <row r="101" spans="2:19" ht="18" customHeight="1" x14ac:dyDescent="0.3">
      <c r="B101" s="889" t="str">
        <f>+Capa!G15</f>
        <v>Indicadores de Conjuntura  •  março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S101" s="150" t="s">
        <v>899</v>
      </c>
    </row>
    <row r="102" spans="2:19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2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2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2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2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2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2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2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2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2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2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2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2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2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2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2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2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2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2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2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2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2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2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2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2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2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2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2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2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2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2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2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2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2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2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2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2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2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2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2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2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2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2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2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2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2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2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2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2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2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2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2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2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2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2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2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2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2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2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2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2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2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2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2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2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2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2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2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2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2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2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2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2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2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2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2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2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2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2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2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2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2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2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2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2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2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2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2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2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2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2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2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2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2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2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2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2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2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2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2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2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2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2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2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2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2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2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2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2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2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2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2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2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2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2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2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2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2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2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2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2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2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2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2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2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2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2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2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2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2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2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2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2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2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2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2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2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2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2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2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2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2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2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2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2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2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2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2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2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2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2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2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2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2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2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2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2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2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2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2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2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2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2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2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2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2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2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2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2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2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2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2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2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2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2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2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2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2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2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2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2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2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2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2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2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2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2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2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2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2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2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2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2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2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2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2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2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2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2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2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2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2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2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2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2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2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2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2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2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2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2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2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2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2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2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2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2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2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2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2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2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2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2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2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2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2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2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2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2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2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2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2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2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2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2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2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2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2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2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2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2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2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2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2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2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2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2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2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2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2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2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2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2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2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2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2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2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2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2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2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2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2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2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2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2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2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2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2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2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2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2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2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2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2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2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2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2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2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2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2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2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2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2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2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2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2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2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2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2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2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2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2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2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2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2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2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2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2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2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2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2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2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2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2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2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2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2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2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2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2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2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2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2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2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2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2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2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2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2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2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2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2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2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2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2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2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2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2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2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2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2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2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2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2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2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2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2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2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2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2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2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2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2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2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2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2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2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2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2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2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2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2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2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2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2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2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2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2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2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2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2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2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2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2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2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2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2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2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2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2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2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2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2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2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2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2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2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2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2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2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2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2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2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2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2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2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2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2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2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2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2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2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2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2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2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2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2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2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2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2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2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2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2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2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2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2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2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2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2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2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2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2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2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2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2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2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D29:E29"/>
    <mergeCell ref="F29:G29"/>
    <mergeCell ref="H29:I29"/>
    <mergeCell ref="J29:K29"/>
    <mergeCell ref="L29:M29"/>
    <mergeCell ref="N29:O29"/>
    <mergeCell ref="P29:Q29"/>
    <mergeCell ref="R29:S29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D12:E12"/>
    <mergeCell ref="F12:G12"/>
    <mergeCell ref="H12:I12"/>
    <mergeCell ref="J12:K12"/>
    <mergeCell ref="L12:M12"/>
    <mergeCell ref="N12:O12"/>
    <mergeCell ref="P12:Q12"/>
    <mergeCell ref="R12:S12"/>
    <mergeCell ref="P13:Q13"/>
    <mergeCell ref="R13:S13"/>
    <mergeCell ref="D14:E14"/>
    <mergeCell ref="F14:G14"/>
    <mergeCell ref="H14:I14"/>
    <mergeCell ref="J14:K14"/>
    <mergeCell ref="L14:M14"/>
    <mergeCell ref="N14:O14"/>
    <mergeCell ref="P14:Q14"/>
    <mergeCell ref="R14:S14"/>
    <mergeCell ref="D13:E13"/>
    <mergeCell ref="F13:G13"/>
    <mergeCell ref="H13:I13"/>
    <mergeCell ref="J13:K13"/>
    <mergeCell ref="L13:M13"/>
    <mergeCell ref="N13:O13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D15:E15"/>
    <mergeCell ref="F15:G15"/>
    <mergeCell ref="H15:I15"/>
    <mergeCell ref="J15:K15"/>
    <mergeCell ref="L15:M15"/>
    <mergeCell ref="N15:O15"/>
    <mergeCell ref="P17:Q17"/>
    <mergeCell ref="R17:S17"/>
    <mergeCell ref="D18:E18"/>
    <mergeCell ref="F18:G18"/>
    <mergeCell ref="H18:I18"/>
    <mergeCell ref="J18:K18"/>
    <mergeCell ref="L18:M18"/>
    <mergeCell ref="N18:O18"/>
    <mergeCell ref="P18:Q18"/>
    <mergeCell ref="R18:S18"/>
    <mergeCell ref="D17:E17"/>
    <mergeCell ref="F17:G17"/>
    <mergeCell ref="H17:I17"/>
    <mergeCell ref="J17:K17"/>
    <mergeCell ref="L17:M17"/>
    <mergeCell ref="N17:O17"/>
    <mergeCell ref="P19:Q19"/>
    <mergeCell ref="R19:S19"/>
    <mergeCell ref="D20:E20"/>
    <mergeCell ref="F20:G20"/>
    <mergeCell ref="H20:I20"/>
    <mergeCell ref="J20:K20"/>
    <mergeCell ref="L20:M20"/>
    <mergeCell ref="N20:O20"/>
    <mergeCell ref="P20:Q20"/>
    <mergeCell ref="R20:S20"/>
    <mergeCell ref="D19:E19"/>
    <mergeCell ref="F19:G19"/>
    <mergeCell ref="H19:I19"/>
    <mergeCell ref="J19:K19"/>
    <mergeCell ref="L19:M19"/>
    <mergeCell ref="N19:O19"/>
    <mergeCell ref="P21:Q21"/>
    <mergeCell ref="R21:S21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3:Q23"/>
    <mergeCell ref="R23:S23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5:Q25"/>
    <mergeCell ref="R25:S25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7:Q27"/>
    <mergeCell ref="R27:S27"/>
    <mergeCell ref="B30:C30"/>
    <mergeCell ref="D30:E30"/>
    <mergeCell ref="F30:G30"/>
    <mergeCell ref="H30:I30"/>
    <mergeCell ref="J30:K30"/>
    <mergeCell ref="L30:M30"/>
    <mergeCell ref="N30:O30"/>
    <mergeCell ref="P30:Q30"/>
    <mergeCell ref="D27:E27"/>
    <mergeCell ref="F27:G27"/>
    <mergeCell ref="H27:I27"/>
    <mergeCell ref="J27:K27"/>
    <mergeCell ref="L27:M27"/>
    <mergeCell ref="N27:O27"/>
    <mergeCell ref="D28:E28"/>
    <mergeCell ref="F28:G28"/>
    <mergeCell ref="H28:I28"/>
    <mergeCell ref="J28:K28"/>
    <mergeCell ref="L28:M28"/>
    <mergeCell ref="N28:O28"/>
    <mergeCell ref="P28:Q28"/>
    <mergeCell ref="R28:S28"/>
    <mergeCell ref="B100:S100"/>
    <mergeCell ref="R70:R71"/>
    <mergeCell ref="S70:S71"/>
    <mergeCell ref="B73:C73"/>
    <mergeCell ref="B74:C74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5:C75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</mergeCells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T156"/>
  <sheetViews>
    <sheetView showGridLines="0" view="pageBreakPreview" topLeftCell="A73" zoomScale="65" zoomScaleNormal="75" zoomScaleSheetLayoutView="65" workbookViewId="0">
      <selection activeCell="P29" sqref="P29"/>
    </sheetView>
  </sheetViews>
  <sheetFormatPr defaultRowHeight="12.75" x14ac:dyDescent="0.2"/>
  <cols>
    <col min="1" max="1" width="9.140625" style="9"/>
    <col min="2" max="3" width="5.7109375" style="9" customWidth="1"/>
    <col min="4" max="14" width="12.7109375" style="9" customWidth="1"/>
    <col min="15" max="15" width="11.7109375" style="9" customWidth="1"/>
    <col min="16" max="17" width="12.7109375" style="9" customWidth="1"/>
    <col min="18" max="18" width="11.7109375" style="9" customWidth="1"/>
    <col min="19" max="257" width="9.140625" style="9"/>
    <col min="258" max="259" width="5.7109375" style="9" customWidth="1"/>
    <col min="260" max="270" width="12.7109375" style="9" customWidth="1"/>
    <col min="271" max="271" width="11.7109375" style="9" customWidth="1"/>
    <col min="272" max="273" width="12.7109375" style="9" customWidth="1"/>
    <col min="274" max="274" width="11.7109375" style="9" customWidth="1"/>
    <col min="275" max="513" width="9.140625" style="9"/>
    <col min="514" max="515" width="5.7109375" style="9" customWidth="1"/>
    <col min="516" max="526" width="12.7109375" style="9" customWidth="1"/>
    <col min="527" max="527" width="11.7109375" style="9" customWidth="1"/>
    <col min="528" max="529" width="12.7109375" style="9" customWidth="1"/>
    <col min="530" max="530" width="11.7109375" style="9" customWidth="1"/>
    <col min="531" max="769" width="9.140625" style="9"/>
    <col min="770" max="771" width="5.7109375" style="9" customWidth="1"/>
    <col min="772" max="782" width="12.7109375" style="9" customWidth="1"/>
    <col min="783" max="783" width="11.7109375" style="9" customWidth="1"/>
    <col min="784" max="785" width="12.7109375" style="9" customWidth="1"/>
    <col min="786" max="786" width="11.7109375" style="9" customWidth="1"/>
    <col min="787" max="1025" width="9.140625" style="9"/>
    <col min="1026" max="1027" width="5.7109375" style="9" customWidth="1"/>
    <col min="1028" max="1038" width="12.7109375" style="9" customWidth="1"/>
    <col min="1039" max="1039" width="11.7109375" style="9" customWidth="1"/>
    <col min="1040" max="1041" width="12.7109375" style="9" customWidth="1"/>
    <col min="1042" max="1042" width="11.7109375" style="9" customWidth="1"/>
    <col min="1043" max="1281" width="9.140625" style="9"/>
    <col min="1282" max="1283" width="5.7109375" style="9" customWidth="1"/>
    <col min="1284" max="1294" width="12.7109375" style="9" customWidth="1"/>
    <col min="1295" max="1295" width="11.7109375" style="9" customWidth="1"/>
    <col min="1296" max="1297" width="12.7109375" style="9" customWidth="1"/>
    <col min="1298" max="1298" width="11.7109375" style="9" customWidth="1"/>
    <col min="1299" max="1537" width="9.140625" style="9"/>
    <col min="1538" max="1539" width="5.7109375" style="9" customWidth="1"/>
    <col min="1540" max="1550" width="12.7109375" style="9" customWidth="1"/>
    <col min="1551" max="1551" width="11.7109375" style="9" customWidth="1"/>
    <col min="1552" max="1553" width="12.7109375" style="9" customWidth="1"/>
    <col min="1554" max="1554" width="11.7109375" style="9" customWidth="1"/>
    <col min="1555" max="1793" width="9.140625" style="9"/>
    <col min="1794" max="1795" width="5.7109375" style="9" customWidth="1"/>
    <col min="1796" max="1806" width="12.7109375" style="9" customWidth="1"/>
    <col min="1807" max="1807" width="11.7109375" style="9" customWidth="1"/>
    <col min="1808" max="1809" width="12.7109375" style="9" customWidth="1"/>
    <col min="1810" max="1810" width="11.7109375" style="9" customWidth="1"/>
    <col min="1811" max="2049" width="9.140625" style="9"/>
    <col min="2050" max="2051" width="5.7109375" style="9" customWidth="1"/>
    <col min="2052" max="2062" width="12.7109375" style="9" customWidth="1"/>
    <col min="2063" max="2063" width="11.7109375" style="9" customWidth="1"/>
    <col min="2064" max="2065" width="12.7109375" style="9" customWidth="1"/>
    <col min="2066" max="2066" width="11.7109375" style="9" customWidth="1"/>
    <col min="2067" max="2305" width="9.140625" style="9"/>
    <col min="2306" max="2307" width="5.7109375" style="9" customWidth="1"/>
    <col min="2308" max="2318" width="12.7109375" style="9" customWidth="1"/>
    <col min="2319" max="2319" width="11.7109375" style="9" customWidth="1"/>
    <col min="2320" max="2321" width="12.7109375" style="9" customWidth="1"/>
    <col min="2322" max="2322" width="11.7109375" style="9" customWidth="1"/>
    <col min="2323" max="2561" width="9.140625" style="9"/>
    <col min="2562" max="2563" width="5.7109375" style="9" customWidth="1"/>
    <col min="2564" max="2574" width="12.7109375" style="9" customWidth="1"/>
    <col min="2575" max="2575" width="11.7109375" style="9" customWidth="1"/>
    <col min="2576" max="2577" width="12.7109375" style="9" customWidth="1"/>
    <col min="2578" max="2578" width="11.7109375" style="9" customWidth="1"/>
    <col min="2579" max="2817" width="9.140625" style="9"/>
    <col min="2818" max="2819" width="5.7109375" style="9" customWidth="1"/>
    <col min="2820" max="2830" width="12.7109375" style="9" customWidth="1"/>
    <col min="2831" max="2831" width="11.7109375" style="9" customWidth="1"/>
    <col min="2832" max="2833" width="12.7109375" style="9" customWidth="1"/>
    <col min="2834" max="2834" width="11.7109375" style="9" customWidth="1"/>
    <col min="2835" max="3073" width="9.140625" style="9"/>
    <col min="3074" max="3075" width="5.7109375" style="9" customWidth="1"/>
    <col min="3076" max="3086" width="12.7109375" style="9" customWidth="1"/>
    <col min="3087" max="3087" width="11.7109375" style="9" customWidth="1"/>
    <col min="3088" max="3089" width="12.7109375" style="9" customWidth="1"/>
    <col min="3090" max="3090" width="11.7109375" style="9" customWidth="1"/>
    <col min="3091" max="3329" width="9.140625" style="9"/>
    <col min="3330" max="3331" width="5.7109375" style="9" customWidth="1"/>
    <col min="3332" max="3342" width="12.7109375" style="9" customWidth="1"/>
    <col min="3343" max="3343" width="11.7109375" style="9" customWidth="1"/>
    <col min="3344" max="3345" width="12.7109375" style="9" customWidth="1"/>
    <col min="3346" max="3346" width="11.7109375" style="9" customWidth="1"/>
    <col min="3347" max="3585" width="9.140625" style="9"/>
    <col min="3586" max="3587" width="5.7109375" style="9" customWidth="1"/>
    <col min="3588" max="3598" width="12.7109375" style="9" customWidth="1"/>
    <col min="3599" max="3599" width="11.7109375" style="9" customWidth="1"/>
    <col min="3600" max="3601" width="12.7109375" style="9" customWidth="1"/>
    <col min="3602" max="3602" width="11.7109375" style="9" customWidth="1"/>
    <col min="3603" max="3841" width="9.140625" style="9"/>
    <col min="3842" max="3843" width="5.7109375" style="9" customWidth="1"/>
    <col min="3844" max="3854" width="12.7109375" style="9" customWidth="1"/>
    <col min="3855" max="3855" width="11.7109375" style="9" customWidth="1"/>
    <col min="3856" max="3857" width="12.7109375" style="9" customWidth="1"/>
    <col min="3858" max="3858" width="11.7109375" style="9" customWidth="1"/>
    <col min="3859" max="4097" width="9.140625" style="9"/>
    <col min="4098" max="4099" width="5.7109375" style="9" customWidth="1"/>
    <col min="4100" max="4110" width="12.7109375" style="9" customWidth="1"/>
    <col min="4111" max="4111" width="11.7109375" style="9" customWidth="1"/>
    <col min="4112" max="4113" width="12.7109375" style="9" customWidth="1"/>
    <col min="4114" max="4114" width="11.7109375" style="9" customWidth="1"/>
    <col min="4115" max="4353" width="9.140625" style="9"/>
    <col min="4354" max="4355" width="5.7109375" style="9" customWidth="1"/>
    <col min="4356" max="4366" width="12.7109375" style="9" customWidth="1"/>
    <col min="4367" max="4367" width="11.7109375" style="9" customWidth="1"/>
    <col min="4368" max="4369" width="12.7109375" style="9" customWidth="1"/>
    <col min="4370" max="4370" width="11.7109375" style="9" customWidth="1"/>
    <col min="4371" max="4609" width="9.140625" style="9"/>
    <col min="4610" max="4611" width="5.7109375" style="9" customWidth="1"/>
    <col min="4612" max="4622" width="12.7109375" style="9" customWidth="1"/>
    <col min="4623" max="4623" width="11.7109375" style="9" customWidth="1"/>
    <col min="4624" max="4625" width="12.7109375" style="9" customWidth="1"/>
    <col min="4626" max="4626" width="11.7109375" style="9" customWidth="1"/>
    <col min="4627" max="4865" width="9.140625" style="9"/>
    <col min="4866" max="4867" width="5.7109375" style="9" customWidth="1"/>
    <col min="4868" max="4878" width="12.7109375" style="9" customWidth="1"/>
    <col min="4879" max="4879" width="11.7109375" style="9" customWidth="1"/>
    <col min="4880" max="4881" width="12.7109375" style="9" customWidth="1"/>
    <col min="4882" max="4882" width="11.7109375" style="9" customWidth="1"/>
    <col min="4883" max="5121" width="9.140625" style="9"/>
    <col min="5122" max="5123" width="5.7109375" style="9" customWidth="1"/>
    <col min="5124" max="5134" width="12.7109375" style="9" customWidth="1"/>
    <col min="5135" max="5135" width="11.7109375" style="9" customWidth="1"/>
    <col min="5136" max="5137" width="12.7109375" style="9" customWidth="1"/>
    <col min="5138" max="5138" width="11.7109375" style="9" customWidth="1"/>
    <col min="5139" max="5377" width="9.140625" style="9"/>
    <col min="5378" max="5379" width="5.7109375" style="9" customWidth="1"/>
    <col min="5380" max="5390" width="12.7109375" style="9" customWidth="1"/>
    <col min="5391" max="5391" width="11.7109375" style="9" customWidth="1"/>
    <col min="5392" max="5393" width="12.7109375" style="9" customWidth="1"/>
    <col min="5394" max="5394" width="11.7109375" style="9" customWidth="1"/>
    <col min="5395" max="5633" width="9.140625" style="9"/>
    <col min="5634" max="5635" width="5.7109375" style="9" customWidth="1"/>
    <col min="5636" max="5646" width="12.7109375" style="9" customWidth="1"/>
    <col min="5647" max="5647" width="11.7109375" style="9" customWidth="1"/>
    <col min="5648" max="5649" width="12.7109375" style="9" customWidth="1"/>
    <col min="5650" max="5650" width="11.7109375" style="9" customWidth="1"/>
    <col min="5651" max="5889" width="9.140625" style="9"/>
    <col min="5890" max="5891" width="5.7109375" style="9" customWidth="1"/>
    <col min="5892" max="5902" width="12.7109375" style="9" customWidth="1"/>
    <col min="5903" max="5903" width="11.7109375" style="9" customWidth="1"/>
    <col min="5904" max="5905" width="12.7109375" style="9" customWidth="1"/>
    <col min="5906" max="5906" width="11.7109375" style="9" customWidth="1"/>
    <col min="5907" max="6145" width="9.140625" style="9"/>
    <col min="6146" max="6147" width="5.7109375" style="9" customWidth="1"/>
    <col min="6148" max="6158" width="12.7109375" style="9" customWidth="1"/>
    <col min="6159" max="6159" width="11.7109375" style="9" customWidth="1"/>
    <col min="6160" max="6161" width="12.7109375" style="9" customWidth="1"/>
    <col min="6162" max="6162" width="11.7109375" style="9" customWidth="1"/>
    <col min="6163" max="6401" width="9.140625" style="9"/>
    <col min="6402" max="6403" width="5.7109375" style="9" customWidth="1"/>
    <col min="6404" max="6414" width="12.7109375" style="9" customWidth="1"/>
    <col min="6415" max="6415" width="11.7109375" style="9" customWidth="1"/>
    <col min="6416" max="6417" width="12.7109375" style="9" customWidth="1"/>
    <col min="6418" max="6418" width="11.7109375" style="9" customWidth="1"/>
    <col min="6419" max="6657" width="9.140625" style="9"/>
    <col min="6658" max="6659" width="5.7109375" style="9" customWidth="1"/>
    <col min="6660" max="6670" width="12.7109375" style="9" customWidth="1"/>
    <col min="6671" max="6671" width="11.7109375" style="9" customWidth="1"/>
    <col min="6672" max="6673" width="12.7109375" style="9" customWidth="1"/>
    <col min="6674" max="6674" width="11.7109375" style="9" customWidth="1"/>
    <col min="6675" max="6913" width="9.140625" style="9"/>
    <col min="6914" max="6915" width="5.7109375" style="9" customWidth="1"/>
    <col min="6916" max="6926" width="12.7109375" style="9" customWidth="1"/>
    <col min="6927" max="6927" width="11.7109375" style="9" customWidth="1"/>
    <col min="6928" max="6929" width="12.7109375" style="9" customWidth="1"/>
    <col min="6930" max="6930" width="11.7109375" style="9" customWidth="1"/>
    <col min="6931" max="7169" width="9.140625" style="9"/>
    <col min="7170" max="7171" width="5.7109375" style="9" customWidth="1"/>
    <col min="7172" max="7182" width="12.7109375" style="9" customWidth="1"/>
    <col min="7183" max="7183" width="11.7109375" style="9" customWidth="1"/>
    <col min="7184" max="7185" width="12.7109375" style="9" customWidth="1"/>
    <col min="7186" max="7186" width="11.7109375" style="9" customWidth="1"/>
    <col min="7187" max="7425" width="9.140625" style="9"/>
    <col min="7426" max="7427" width="5.7109375" style="9" customWidth="1"/>
    <col min="7428" max="7438" width="12.7109375" style="9" customWidth="1"/>
    <col min="7439" max="7439" width="11.7109375" style="9" customWidth="1"/>
    <col min="7440" max="7441" width="12.7109375" style="9" customWidth="1"/>
    <col min="7442" max="7442" width="11.7109375" style="9" customWidth="1"/>
    <col min="7443" max="7681" width="9.140625" style="9"/>
    <col min="7682" max="7683" width="5.7109375" style="9" customWidth="1"/>
    <col min="7684" max="7694" width="12.7109375" style="9" customWidth="1"/>
    <col min="7695" max="7695" width="11.7109375" style="9" customWidth="1"/>
    <col min="7696" max="7697" width="12.7109375" style="9" customWidth="1"/>
    <col min="7698" max="7698" width="11.7109375" style="9" customWidth="1"/>
    <col min="7699" max="7937" width="9.140625" style="9"/>
    <col min="7938" max="7939" width="5.7109375" style="9" customWidth="1"/>
    <col min="7940" max="7950" width="12.7109375" style="9" customWidth="1"/>
    <col min="7951" max="7951" width="11.7109375" style="9" customWidth="1"/>
    <col min="7952" max="7953" width="12.7109375" style="9" customWidth="1"/>
    <col min="7954" max="7954" width="11.7109375" style="9" customWidth="1"/>
    <col min="7955" max="8193" width="9.140625" style="9"/>
    <col min="8194" max="8195" width="5.7109375" style="9" customWidth="1"/>
    <col min="8196" max="8206" width="12.7109375" style="9" customWidth="1"/>
    <col min="8207" max="8207" width="11.7109375" style="9" customWidth="1"/>
    <col min="8208" max="8209" width="12.7109375" style="9" customWidth="1"/>
    <col min="8210" max="8210" width="11.7109375" style="9" customWidth="1"/>
    <col min="8211" max="8449" width="9.140625" style="9"/>
    <col min="8450" max="8451" width="5.7109375" style="9" customWidth="1"/>
    <col min="8452" max="8462" width="12.7109375" style="9" customWidth="1"/>
    <col min="8463" max="8463" width="11.7109375" style="9" customWidth="1"/>
    <col min="8464" max="8465" width="12.7109375" style="9" customWidth="1"/>
    <col min="8466" max="8466" width="11.7109375" style="9" customWidth="1"/>
    <col min="8467" max="8705" width="9.140625" style="9"/>
    <col min="8706" max="8707" width="5.7109375" style="9" customWidth="1"/>
    <col min="8708" max="8718" width="12.7109375" style="9" customWidth="1"/>
    <col min="8719" max="8719" width="11.7109375" style="9" customWidth="1"/>
    <col min="8720" max="8721" width="12.7109375" style="9" customWidth="1"/>
    <col min="8722" max="8722" width="11.7109375" style="9" customWidth="1"/>
    <col min="8723" max="8961" width="9.140625" style="9"/>
    <col min="8962" max="8963" width="5.7109375" style="9" customWidth="1"/>
    <col min="8964" max="8974" width="12.7109375" style="9" customWidth="1"/>
    <col min="8975" max="8975" width="11.7109375" style="9" customWidth="1"/>
    <col min="8976" max="8977" width="12.7109375" style="9" customWidth="1"/>
    <col min="8978" max="8978" width="11.7109375" style="9" customWidth="1"/>
    <col min="8979" max="9217" width="9.140625" style="9"/>
    <col min="9218" max="9219" width="5.7109375" style="9" customWidth="1"/>
    <col min="9220" max="9230" width="12.7109375" style="9" customWidth="1"/>
    <col min="9231" max="9231" width="11.7109375" style="9" customWidth="1"/>
    <col min="9232" max="9233" width="12.7109375" style="9" customWidth="1"/>
    <col min="9234" max="9234" width="11.7109375" style="9" customWidth="1"/>
    <col min="9235" max="9473" width="9.140625" style="9"/>
    <col min="9474" max="9475" width="5.7109375" style="9" customWidth="1"/>
    <col min="9476" max="9486" width="12.7109375" style="9" customWidth="1"/>
    <col min="9487" max="9487" width="11.7109375" style="9" customWidth="1"/>
    <col min="9488" max="9489" width="12.7109375" style="9" customWidth="1"/>
    <col min="9490" max="9490" width="11.7109375" style="9" customWidth="1"/>
    <col min="9491" max="9729" width="9.140625" style="9"/>
    <col min="9730" max="9731" width="5.7109375" style="9" customWidth="1"/>
    <col min="9732" max="9742" width="12.7109375" style="9" customWidth="1"/>
    <col min="9743" max="9743" width="11.7109375" style="9" customWidth="1"/>
    <col min="9744" max="9745" width="12.7109375" style="9" customWidth="1"/>
    <col min="9746" max="9746" width="11.7109375" style="9" customWidth="1"/>
    <col min="9747" max="9985" width="9.140625" style="9"/>
    <col min="9986" max="9987" width="5.7109375" style="9" customWidth="1"/>
    <col min="9988" max="9998" width="12.7109375" style="9" customWidth="1"/>
    <col min="9999" max="9999" width="11.7109375" style="9" customWidth="1"/>
    <col min="10000" max="10001" width="12.7109375" style="9" customWidth="1"/>
    <col min="10002" max="10002" width="11.7109375" style="9" customWidth="1"/>
    <col min="10003" max="10241" width="9.140625" style="9"/>
    <col min="10242" max="10243" width="5.7109375" style="9" customWidth="1"/>
    <col min="10244" max="10254" width="12.7109375" style="9" customWidth="1"/>
    <col min="10255" max="10255" width="11.7109375" style="9" customWidth="1"/>
    <col min="10256" max="10257" width="12.7109375" style="9" customWidth="1"/>
    <col min="10258" max="10258" width="11.7109375" style="9" customWidth="1"/>
    <col min="10259" max="10497" width="9.140625" style="9"/>
    <col min="10498" max="10499" width="5.7109375" style="9" customWidth="1"/>
    <col min="10500" max="10510" width="12.7109375" style="9" customWidth="1"/>
    <col min="10511" max="10511" width="11.7109375" style="9" customWidth="1"/>
    <col min="10512" max="10513" width="12.7109375" style="9" customWidth="1"/>
    <col min="10514" max="10514" width="11.7109375" style="9" customWidth="1"/>
    <col min="10515" max="10753" width="9.140625" style="9"/>
    <col min="10754" max="10755" width="5.7109375" style="9" customWidth="1"/>
    <col min="10756" max="10766" width="12.7109375" style="9" customWidth="1"/>
    <col min="10767" max="10767" width="11.7109375" style="9" customWidth="1"/>
    <col min="10768" max="10769" width="12.7109375" style="9" customWidth="1"/>
    <col min="10770" max="10770" width="11.7109375" style="9" customWidth="1"/>
    <col min="10771" max="11009" width="9.140625" style="9"/>
    <col min="11010" max="11011" width="5.7109375" style="9" customWidth="1"/>
    <col min="11012" max="11022" width="12.7109375" style="9" customWidth="1"/>
    <col min="11023" max="11023" width="11.7109375" style="9" customWidth="1"/>
    <col min="11024" max="11025" width="12.7109375" style="9" customWidth="1"/>
    <col min="11026" max="11026" width="11.7109375" style="9" customWidth="1"/>
    <col min="11027" max="11265" width="9.140625" style="9"/>
    <col min="11266" max="11267" width="5.7109375" style="9" customWidth="1"/>
    <col min="11268" max="11278" width="12.7109375" style="9" customWidth="1"/>
    <col min="11279" max="11279" width="11.7109375" style="9" customWidth="1"/>
    <col min="11280" max="11281" width="12.7109375" style="9" customWidth="1"/>
    <col min="11282" max="11282" width="11.7109375" style="9" customWidth="1"/>
    <col min="11283" max="11521" width="9.140625" style="9"/>
    <col min="11522" max="11523" width="5.7109375" style="9" customWidth="1"/>
    <col min="11524" max="11534" width="12.7109375" style="9" customWidth="1"/>
    <col min="11535" max="11535" width="11.7109375" style="9" customWidth="1"/>
    <col min="11536" max="11537" width="12.7109375" style="9" customWidth="1"/>
    <col min="11538" max="11538" width="11.7109375" style="9" customWidth="1"/>
    <col min="11539" max="11777" width="9.140625" style="9"/>
    <col min="11778" max="11779" width="5.7109375" style="9" customWidth="1"/>
    <col min="11780" max="11790" width="12.7109375" style="9" customWidth="1"/>
    <col min="11791" max="11791" width="11.7109375" style="9" customWidth="1"/>
    <col min="11792" max="11793" width="12.7109375" style="9" customWidth="1"/>
    <col min="11794" max="11794" width="11.7109375" style="9" customWidth="1"/>
    <col min="11795" max="12033" width="9.140625" style="9"/>
    <col min="12034" max="12035" width="5.7109375" style="9" customWidth="1"/>
    <col min="12036" max="12046" width="12.7109375" style="9" customWidth="1"/>
    <col min="12047" max="12047" width="11.7109375" style="9" customWidth="1"/>
    <col min="12048" max="12049" width="12.7109375" style="9" customWidth="1"/>
    <col min="12050" max="12050" width="11.7109375" style="9" customWidth="1"/>
    <col min="12051" max="12289" width="9.140625" style="9"/>
    <col min="12290" max="12291" width="5.7109375" style="9" customWidth="1"/>
    <col min="12292" max="12302" width="12.7109375" style="9" customWidth="1"/>
    <col min="12303" max="12303" width="11.7109375" style="9" customWidth="1"/>
    <col min="12304" max="12305" width="12.7109375" style="9" customWidth="1"/>
    <col min="12306" max="12306" width="11.7109375" style="9" customWidth="1"/>
    <col min="12307" max="12545" width="9.140625" style="9"/>
    <col min="12546" max="12547" width="5.7109375" style="9" customWidth="1"/>
    <col min="12548" max="12558" width="12.7109375" style="9" customWidth="1"/>
    <col min="12559" max="12559" width="11.7109375" style="9" customWidth="1"/>
    <col min="12560" max="12561" width="12.7109375" style="9" customWidth="1"/>
    <col min="12562" max="12562" width="11.7109375" style="9" customWidth="1"/>
    <col min="12563" max="12801" width="9.140625" style="9"/>
    <col min="12802" max="12803" width="5.7109375" style="9" customWidth="1"/>
    <col min="12804" max="12814" width="12.7109375" style="9" customWidth="1"/>
    <col min="12815" max="12815" width="11.7109375" style="9" customWidth="1"/>
    <col min="12816" max="12817" width="12.7109375" style="9" customWidth="1"/>
    <col min="12818" max="12818" width="11.7109375" style="9" customWidth="1"/>
    <col min="12819" max="13057" width="9.140625" style="9"/>
    <col min="13058" max="13059" width="5.7109375" style="9" customWidth="1"/>
    <col min="13060" max="13070" width="12.7109375" style="9" customWidth="1"/>
    <col min="13071" max="13071" width="11.7109375" style="9" customWidth="1"/>
    <col min="13072" max="13073" width="12.7109375" style="9" customWidth="1"/>
    <col min="13074" max="13074" width="11.7109375" style="9" customWidth="1"/>
    <col min="13075" max="13313" width="9.140625" style="9"/>
    <col min="13314" max="13315" width="5.7109375" style="9" customWidth="1"/>
    <col min="13316" max="13326" width="12.7109375" style="9" customWidth="1"/>
    <col min="13327" max="13327" width="11.7109375" style="9" customWidth="1"/>
    <col min="13328" max="13329" width="12.7109375" style="9" customWidth="1"/>
    <col min="13330" max="13330" width="11.7109375" style="9" customWidth="1"/>
    <col min="13331" max="13569" width="9.140625" style="9"/>
    <col min="13570" max="13571" width="5.7109375" style="9" customWidth="1"/>
    <col min="13572" max="13582" width="12.7109375" style="9" customWidth="1"/>
    <col min="13583" max="13583" width="11.7109375" style="9" customWidth="1"/>
    <col min="13584" max="13585" width="12.7109375" style="9" customWidth="1"/>
    <col min="13586" max="13586" width="11.7109375" style="9" customWidth="1"/>
    <col min="13587" max="13825" width="9.140625" style="9"/>
    <col min="13826" max="13827" width="5.7109375" style="9" customWidth="1"/>
    <col min="13828" max="13838" width="12.7109375" style="9" customWidth="1"/>
    <col min="13839" max="13839" width="11.7109375" style="9" customWidth="1"/>
    <col min="13840" max="13841" width="12.7109375" style="9" customWidth="1"/>
    <col min="13842" max="13842" width="11.7109375" style="9" customWidth="1"/>
    <col min="13843" max="14081" width="9.140625" style="9"/>
    <col min="14082" max="14083" width="5.7109375" style="9" customWidth="1"/>
    <col min="14084" max="14094" width="12.7109375" style="9" customWidth="1"/>
    <col min="14095" max="14095" width="11.7109375" style="9" customWidth="1"/>
    <col min="14096" max="14097" width="12.7109375" style="9" customWidth="1"/>
    <col min="14098" max="14098" width="11.7109375" style="9" customWidth="1"/>
    <col min="14099" max="14337" width="9.140625" style="9"/>
    <col min="14338" max="14339" width="5.7109375" style="9" customWidth="1"/>
    <col min="14340" max="14350" width="12.7109375" style="9" customWidth="1"/>
    <col min="14351" max="14351" width="11.7109375" style="9" customWidth="1"/>
    <col min="14352" max="14353" width="12.7109375" style="9" customWidth="1"/>
    <col min="14354" max="14354" width="11.7109375" style="9" customWidth="1"/>
    <col min="14355" max="14593" width="9.140625" style="9"/>
    <col min="14594" max="14595" width="5.7109375" style="9" customWidth="1"/>
    <col min="14596" max="14606" width="12.7109375" style="9" customWidth="1"/>
    <col min="14607" max="14607" width="11.7109375" style="9" customWidth="1"/>
    <col min="14608" max="14609" width="12.7109375" style="9" customWidth="1"/>
    <col min="14610" max="14610" width="11.7109375" style="9" customWidth="1"/>
    <col min="14611" max="14849" width="9.140625" style="9"/>
    <col min="14850" max="14851" width="5.7109375" style="9" customWidth="1"/>
    <col min="14852" max="14862" width="12.7109375" style="9" customWidth="1"/>
    <col min="14863" max="14863" width="11.7109375" style="9" customWidth="1"/>
    <col min="14864" max="14865" width="12.7109375" style="9" customWidth="1"/>
    <col min="14866" max="14866" width="11.7109375" style="9" customWidth="1"/>
    <col min="14867" max="15105" width="9.140625" style="9"/>
    <col min="15106" max="15107" width="5.7109375" style="9" customWidth="1"/>
    <col min="15108" max="15118" width="12.7109375" style="9" customWidth="1"/>
    <col min="15119" max="15119" width="11.7109375" style="9" customWidth="1"/>
    <col min="15120" max="15121" width="12.7109375" style="9" customWidth="1"/>
    <col min="15122" max="15122" width="11.7109375" style="9" customWidth="1"/>
    <col min="15123" max="15361" width="9.140625" style="9"/>
    <col min="15362" max="15363" width="5.7109375" style="9" customWidth="1"/>
    <col min="15364" max="15374" width="12.7109375" style="9" customWidth="1"/>
    <col min="15375" max="15375" width="11.7109375" style="9" customWidth="1"/>
    <col min="15376" max="15377" width="12.7109375" style="9" customWidth="1"/>
    <col min="15378" max="15378" width="11.7109375" style="9" customWidth="1"/>
    <col min="15379" max="15617" width="9.140625" style="9"/>
    <col min="15618" max="15619" width="5.7109375" style="9" customWidth="1"/>
    <col min="15620" max="15630" width="12.7109375" style="9" customWidth="1"/>
    <col min="15631" max="15631" width="11.7109375" style="9" customWidth="1"/>
    <col min="15632" max="15633" width="12.7109375" style="9" customWidth="1"/>
    <col min="15634" max="15634" width="11.7109375" style="9" customWidth="1"/>
    <col min="15635" max="15873" width="9.140625" style="9"/>
    <col min="15874" max="15875" width="5.7109375" style="9" customWidth="1"/>
    <col min="15876" max="15886" width="12.7109375" style="9" customWidth="1"/>
    <col min="15887" max="15887" width="11.7109375" style="9" customWidth="1"/>
    <col min="15888" max="15889" width="12.7109375" style="9" customWidth="1"/>
    <col min="15890" max="15890" width="11.7109375" style="9" customWidth="1"/>
    <col min="15891" max="16129" width="9.140625" style="9"/>
    <col min="16130" max="16131" width="5.7109375" style="9" customWidth="1"/>
    <col min="16132" max="16142" width="12.7109375" style="9" customWidth="1"/>
    <col min="16143" max="16143" width="11.7109375" style="9" customWidth="1"/>
    <col min="16144" max="16145" width="12.7109375" style="9" customWidth="1"/>
    <col min="16146" max="16146" width="11.7109375" style="9" customWidth="1"/>
    <col min="16147" max="16384" width="9.140625" style="9"/>
  </cols>
  <sheetData>
    <row r="1" spans="2:20" ht="26.25" customHeight="1" x14ac:dyDescent="0.35">
      <c r="B1" s="1566" t="s">
        <v>302</v>
      </c>
      <c r="C1" s="1566"/>
      <c r="D1" s="1566"/>
      <c r="E1" s="1566"/>
      <c r="F1" s="1566"/>
      <c r="G1" s="1566"/>
      <c r="H1" s="1566"/>
      <c r="I1" s="1566"/>
      <c r="J1" s="1566"/>
      <c r="K1" s="1566"/>
      <c r="L1" s="1566"/>
      <c r="M1" s="1566"/>
      <c r="N1" s="1566"/>
      <c r="O1" s="1566"/>
      <c r="P1" s="1566"/>
      <c r="Q1" s="1566"/>
      <c r="R1" s="1566"/>
    </row>
    <row r="2" spans="2:20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</row>
    <row r="3" spans="2:20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2"/>
      <c r="N3" s="20"/>
      <c r="O3" s="20"/>
      <c r="P3" s="20"/>
      <c r="Q3" s="20"/>
      <c r="R3" s="20"/>
    </row>
    <row r="4" spans="2:20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139" t="s">
        <v>0</v>
      </c>
    </row>
    <row r="5" spans="2:20" ht="18" customHeight="1" x14ac:dyDescent="0.25">
      <c r="B5" s="39" t="s">
        <v>322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20" ht="30" customHeight="1" x14ac:dyDescent="0.2">
      <c r="B6" s="1503"/>
      <c r="C6" s="1503"/>
      <c r="D6" s="1575" t="s">
        <v>323</v>
      </c>
      <c r="E6" s="1575"/>
      <c r="F6" s="1575"/>
      <c r="G6" s="1575" t="s">
        <v>324</v>
      </c>
      <c r="H6" s="1575"/>
      <c r="I6" s="1575"/>
      <c r="J6" s="1575" t="s">
        <v>325</v>
      </c>
      <c r="K6" s="1575"/>
      <c r="L6" s="1575"/>
      <c r="M6" s="1581" t="s">
        <v>326</v>
      </c>
      <c r="N6" s="1582"/>
      <c r="O6" s="1583"/>
      <c r="P6" s="1581" t="s">
        <v>327</v>
      </c>
      <c r="Q6" s="1582"/>
      <c r="R6" s="1583"/>
    </row>
    <row r="7" spans="2:20" ht="30" customHeight="1" x14ac:dyDescent="0.2">
      <c r="B7" s="1503"/>
      <c r="C7" s="1503"/>
      <c r="D7" s="423" t="s">
        <v>151</v>
      </c>
      <c r="E7" s="128" t="s">
        <v>59</v>
      </c>
      <c r="F7" s="423" t="s">
        <v>126</v>
      </c>
      <c r="G7" s="423" t="s">
        <v>151</v>
      </c>
      <c r="H7" s="128" t="s">
        <v>59</v>
      </c>
      <c r="I7" s="423" t="s">
        <v>126</v>
      </c>
      <c r="J7" s="423" t="s">
        <v>151</v>
      </c>
      <c r="K7" s="128" t="s">
        <v>59</v>
      </c>
      <c r="L7" s="423" t="s">
        <v>126</v>
      </c>
      <c r="M7" s="423" t="s">
        <v>328</v>
      </c>
      <c r="N7" s="128" t="s">
        <v>59</v>
      </c>
      <c r="O7" s="423" t="s">
        <v>126</v>
      </c>
      <c r="P7" s="423" t="s">
        <v>328</v>
      </c>
      <c r="Q7" s="128" t="s">
        <v>59</v>
      </c>
      <c r="R7" s="423" t="s">
        <v>126</v>
      </c>
    </row>
    <row r="8" spans="2:20" ht="24" customHeight="1" x14ac:dyDescent="0.2">
      <c r="B8" s="1181">
        <v>2020</v>
      </c>
      <c r="C8" s="1181"/>
      <c r="D8" s="432">
        <v>22089.346271000002</v>
      </c>
      <c r="E8" s="129">
        <v>-9.4920794473208563</v>
      </c>
      <c r="F8" s="447"/>
      <c r="G8" s="433">
        <v>9087.9992729999994</v>
      </c>
      <c r="H8" s="129">
        <v>-14.299822173436993</v>
      </c>
      <c r="I8" s="448"/>
      <c r="J8" s="432">
        <v>5086.142554</v>
      </c>
      <c r="K8" s="129">
        <v>-35.217281766486018</v>
      </c>
      <c r="L8" s="447"/>
      <c r="M8" s="433">
        <v>3766.5654460000001</v>
      </c>
      <c r="N8" s="129">
        <v>-5.24552873601648</v>
      </c>
      <c r="O8" s="448"/>
      <c r="P8" s="432">
        <v>3551.3620079999996</v>
      </c>
      <c r="Q8" s="129">
        <v>-13.578313961919974</v>
      </c>
      <c r="R8" s="448"/>
    </row>
    <row r="9" spans="2:20" ht="24" customHeight="1" x14ac:dyDescent="0.2">
      <c r="B9" s="1181">
        <v>2021</v>
      </c>
      <c r="C9" s="1181"/>
      <c r="D9" s="432">
        <v>27299.823058000002</v>
      </c>
      <c r="E9" s="129">
        <v>23.588189179869822</v>
      </c>
      <c r="F9" s="447"/>
      <c r="G9" s="433">
        <v>10324.448146999999</v>
      </c>
      <c r="H9" s="129">
        <v>13.605292395581813</v>
      </c>
      <c r="I9" s="448"/>
      <c r="J9" s="432">
        <v>5575.5322849999993</v>
      </c>
      <c r="K9" s="129">
        <v>9.6220215183532076</v>
      </c>
      <c r="L9" s="447"/>
      <c r="M9" s="433">
        <v>4434.795516000001</v>
      </c>
      <c r="N9" s="129">
        <v>17.741098079409312</v>
      </c>
      <c r="O9" s="448"/>
      <c r="P9" s="432">
        <v>4281.2134550000001</v>
      </c>
      <c r="Q9" s="129">
        <v>20.551310887369279</v>
      </c>
      <c r="R9" s="448"/>
    </row>
    <row r="10" spans="2:20" ht="24" customHeight="1" x14ac:dyDescent="0.2">
      <c r="B10" s="1181">
        <v>2022</v>
      </c>
      <c r="C10" s="1181"/>
      <c r="D10" s="432">
        <v>35025.534334999997</v>
      </c>
      <c r="E10" s="129">
        <v>28.29949212705991</v>
      </c>
      <c r="F10" s="447"/>
      <c r="G10" s="433">
        <v>12233.23155</v>
      </c>
      <c r="H10" s="129">
        <v>18.487994475081383</v>
      </c>
      <c r="I10" s="448"/>
      <c r="J10" s="432">
        <v>6635.0488769999993</v>
      </c>
      <c r="K10" s="129">
        <v>19.002967570476549</v>
      </c>
      <c r="L10" s="447"/>
      <c r="M10" s="433">
        <v>5420.1512189999994</v>
      </c>
      <c r="N10" s="129">
        <v>22.218740400656568</v>
      </c>
      <c r="O10" s="448"/>
      <c r="P10" s="432">
        <v>5076.3781530000006</v>
      </c>
      <c r="Q10" s="129">
        <v>18.573348569465352</v>
      </c>
      <c r="R10" s="448"/>
    </row>
    <row r="11" spans="2:20" ht="24" customHeight="1" x14ac:dyDescent="0.2">
      <c r="B11" s="51"/>
      <c r="C11" s="51"/>
      <c r="D11" s="435"/>
      <c r="E11" s="135"/>
      <c r="F11" s="449"/>
      <c r="G11" s="436"/>
      <c r="H11" s="135"/>
      <c r="I11" s="450"/>
      <c r="J11" s="435"/>
      <c r="K11" s="135"/>
      <c r="L11" s="449"/>
      <c r="M11" s="436"/>
      <c r="N11" s="135"/>
      <c r="O11" s="450"/>
      <c r="P11" s="435"/>
      <c r="Q11" s="135"/>
      <c r="R11" s="450"/>
    </row>
    <row r="12" spans="2:20" ht="24" customHeight="1" x14ac:dyDescent="0.2">
      <c r="B12" s="57">
        <v>21</v>
      </c>
      <c r="C12" s="58" t="s">
        <v>67</v>
      </c>
      <c r="D12" s="438">
        <v>1990.175917</v>
      </c>
      <c r="E12" s="139">
        <v>22.659517788870854</v>
      </c>
      <c r="F12" s="100">
        <v>22.855897060246978</v>
      </c>
      <c r="G12" s="439">
        <v>695.01633300000003</v>
      </c>
      <c r="H12" s="139">
        <v>11.683140983703467</v>
      </c>
      <c r="I12" s="139">
        <v>18.502746707770612</v>
      </c>
      <c r="J12" s="438">
        <v>428.53682800000001</v>
      </c>
      <c r="K12" s="139">
        <v>-2.3924577414625059</v>
      </c>
      <c r="L12" s="100">
        <v>10.088846216375934</v>
      </c>
      <c r="M12" s="439">
        <v>327.865431</v>
      </c>
      <c r="N12" s="139">
        <v>9.2846589582981753</v>
      </c>
      <c r="O12" s="139">
        <v>15.94407949897445</v>
      </c>
      <c r="P12" s="438">
        <v>267.82978700000001</v>
      </c>
      <c r="Q12" s="139">
        <v>17.573349028171179</v>
      </c>
      <c r="R12" s="139">
        <v>22.726809342570387</v>
      </c>
    </row>
    <row r="13" spans="2:20" ht="24" customHeight="1" x14ac:dyDescent="0.2">
      <c r="B13" s="57"/>
      <c r="C13" s="58" t="s">
        <v>68</v>
      </c>
      <c r="D13" s="438">
        <v>2408.413102</v>
      </c>
      <c r="E13" s="139">
        <v>21.586657650751697</v>
      </c>
      <c r="F13" s="100">
        <v>22.697115716156311</v>
      </c>
      <c r="G13" s="439">
        <v>875.38061200000004</v>
      </c>
      <c r="H13" s="139">
        <v>-1.4488123380506646</v>
      </c>
      <c r="I13" s="139">
        <v>15.823344024107033</v>
      </c>
      <c r="J13" s="438">
        <v>445.53999399999998</v>
      </c>
      <c r="K13" s="139">
        <v>0.80332130318807593</v>
      </c>
      <c r="L13" s="100">
        <v>8.9808261864875227</v>
      </c>
      <c r="M13" s="439">
        <v>402.60358300000001</v>
      </c>
      <c r="N13" s="139">
        <v>24.527238140748931</v>
      </c>
      <c r="O13" s="139">
        <v>16.953731677089579</v>
      </c>
      <c r="P13" s="438">
        <v>383.265153</v>
      </c>
      <c r="Q13" s="139">
        <v>13.410731620352244</v>
      </c>
      <c r="R13" s="139">
        <v>21.487713274012865</v>
      </c>
    </row>
    <row r="14" spans="2:20" ht="24" customHeight="1" x14ac:dyDescent="0.2">
      <c r="B14" s="57"/>
      <c r="C14" s="58" t="s">
        <v>69</v>
      </c>
      <c r="D14" s="438">
        <v>2570.2322610000001</v>
      </c>
      <c r="E14" s="139">
        <v>19.419843315856134</v>
      </c>
      <c r="F14" s="100">
        <v>22.304950802297864</v>
      </c>
      <c r="G14" s="439">
        <v>820.36965299999997</v>
      </c>
      <c r="H14" s="139">
        <v>-12.82903285835113</v>
      </c>
      <c r="I14" s="139">
        <v>12.254320521159446</v>
      </c>
      <c r="J14" s="438">
        <v>492.19009699999998</v>
      </c>
      <c r="K14" s="139">
        <v>6.6450084540512044</v>
      </c>
      <c r="L14" s="100">
        <v>8.7220274744473247</v>
      </c>
      <c r="M14" s="439">
        <v>371.17671200000001</v>
      </c>
      <c r="N14" s="139">
        <v>5.9595994204080238</v>
      </c>
      <c r="O14" s="139">
        <v>15.710894899290405</v>
      </c>
      <c r="P14" s="438">
        <v>397.66796399999998</v>
      </c>
      <c r="Q14" s="139">
        <v>11.232521556190967</v>
      </c>
      <c r="R14" s="139">
        <v>20.222728735952256</v>
      </c>
    </row>
    <row r="15" spans="2:20" ht="24" customHeight="1" x14ac:dyDescent="0.2">
      <c r="B15" s="57"/>
      <c r="C15" s="58" t="s">
        <v>70</v>
      </c>
      <c r="D15" s="438">
        <v>2693.4440989999998</v>
      </c>
      <c r="E15" s="139">
        <v>28.425268917914615</v>
      </c>
      <c r="F15" s="100">
        <v>22.944085162744486</v>
      </c>
      <c r="G15" s="439">
        <v>937.08867599999996</v>
      </c>
      <c r="H15" s="139">
        <v>9.141921435031497</v>
      </c>
      <c r="I15" s="139">
        <v>11.936713807241262</v>
      </c>
      <c r="J15" s="438">
        <v>524.32960100000003</v>
      </c>
      <c r="K15" s="139">
        <v>4.9885233827096087E-3</v>
      </c>
      <c r="L15" s="100">
        <v>7.7474974017207154</v>
      </c>
      <c r="M15" s="439">
        <v>424.24220800000001</v>
      </c>
      <c r="N15" s="139">
        <v>23.329426952788523</v>
      </c>
      <c r="O15" s="139">
        <v>16.472120595393356</v>
      </c>
      <c r="P15" s="438">
        <v>406.12722500000001</v>
      </c>
      <c r="Q15" s="139">
        <v>22.94248980873266</v>
      </c>
      <c r="R15" s="139">
        <v>20.500999576995916</v>
      </c>
    </row>
    <row r="16" spans="2:20" ht="24" customHeight="1" x14ac:dyDescent="0.2">
      <c r="B16" s="57"/>
      <c r="C16" s="58" t="s">
        <v>71</v>
      </c>
      <c r="D16" s="438">
        <v>2608.3527279999998</v>
      </c>
      <c r="E16" s="139">
        <v>30.037254738389251</v>
      </c>
      <c r="F16" s="100">
        <v>23.588189179869822</v>
      </c>
      <c r="G16" s="439">
        <v>906.262384</v>
      </c>
      <c r="H16" s="139">
        <v>34.430266549718723</v>
      </c>
      <c r="I16" s="139">
        <v>13.605292395581813</v>
      </c>
      <c r="J16" s="438">
        <v>522.36535700000002</v>
      </c>
      <c r="K16" s="139">
        <v>31.804087773193878</v>
      </c>
      <c r="L16" s="100">
        <v>9.6220215183532076</v>
      </c>
      <c r="M16" s="439">
        <v>424.955896</v>
      </c>
      <c r="N16" s="139">
        <v>31.232479186190698</v>
      </c>
      <c r="O16" s="139">
        <v>17.741098079409312</v>
      </c>
      <c r="P16" s="438">
        <v>390.63836400000002</v>
      </c>
      <c r="Q16" s="139">
        <v>21.054690369987483</v>
      </c>
      <c r="R16" s="139">
        <v>20.551310887369279</v>
      </c>
    </row>
    <row r="17" spans="2:18" ht="24" customHeight="1" x14ac:dyDescent="0.2">
      <c r="B17" s="255">
        <v>22</v>
      </c>
      <c r="C17" s="256" t="s">
        <v>72</v>
      </c>
      <c r="D17" s="451">
        <v>2409.3665409999999</v>
      </c>
      <c r="E17" s="269">
        <v>32.200568638788575</v>
      </c>
      <c r="F17" s="270">
        <v>32.200568638788575</v>
      </c>
      <c r="G17" s="452">
        <v>863.68903399999999</v>
      </c>
      <c r="H17" s="269">
        <v>13.002095967559612</v>
      </c>
      <c r="I17" s="269">
        <v>13.002095967559612</v>
      </c>
      <c r="J17" s="451">
        <v>493.491105</v>
      </c>
      <c r="K17" s="269">
        <v>24.340655413247347</v>
      </c>
      <c r="L17" s="270">
        <v>24.340655413247347</v>
      </c>
      <c r="M17" s="452">
        <v>352.96421299999997</v>
      </c>
      <c r="N17" s="269">
        <v>18.964003141075956</v>
      </c>
      <c r="O17" s="269">
        <v>18.964003141075956</v>
      </c>
      <c r="P17" s="451">
        <v>329.65565800000002</v>
      </c>
      <c r="Q17" s="269">
        <v>21.317825855679075</v>
      </c>
      <c r="R17" s="269">
        <v>21.317825855679075</v>
      </c>
    </row>
    <row r="18" spans="2:18" ht="24" customHeight="1" x14ac:dyDescent="0.2">
      <c r="B18" s="57"/>
      <c r="C18" s="58" t="s">
        <v>73</v>
      </c>
      <c r="D18" s="438">
        <v>2676.5614139999998</v>
      </c>
      <c r="E18" s="139">
        <v>46.421417501112103</v>
      </c>
      <c r="F18" s="100">
        <v>39.321660095290525</v>
      </c>
      <c r="G18" s="439">
        <v>952.20254</v>
      </c>
      <c r="H18" s="139">
        <v>17.719885345390374</v>
      </c>
      <c r="I18" s="139">
        <v>15.427804268031231</v>
      </c>
      <c r="J18" s="438">
        <v>521.93107899999995</v>
      </c>
      <c r="K18" s="139">
        <v>27.800430103276309</v>
      </c>
      <c r="L18" s="100">
        <v>26.095266202998225</v>
      </c>
      <c r="M18" s="439">
        <v>433.59250900000001</v>
      </c>
      <c r="N18" s="139">
        <v>37.279040801599848</v>
      </c>
      <c r="O18" s="139">
        <v>28.407801695865743</v>
      </c>
      <c r="P18" s="438">
        <v>407.247545</v>
      </c>
      <c r="Q18" s="139">
        <v>36.566688528311239</v>
      </c>
      <c r="R18" s="139">
        <v>29.296436280754314</v>
      </c>
    </row>
    <row r="19" spans="2:18" ht="24" customHeight="1" x14ac:dyDescent="0.2">
      <c r="B19" s="57"/>
      <c r="C19" s="58" t="s">
        <v>74</v>
      </c>
      <c r="D19" s="438">
        <v>2972.8330729999998</v>
      </c>
      <c r="E19" s="139">
        <v>31.792948257978317</v>
      </c>
      <c r="F19" s="100">
        <v>36.446298249781897</v>
      </c>
      <c r="G19" s="439">
        <v>1094.0411509999999</v>
      </c>
      <c r="H19" s="139">
        <v>7.7824617840277499</v>
      </c>
      <c r="I19" s="139">
        <v>12.429472216389792</v>
      </c>
      <c r="J19" s="438">
        <v>557.78516100000002</v>
      </c>
      <c r="K19" s="139">
        <v>17.672778814154167</v>
      </c>
      <c r="L19" s="100">
        <v>22.974505729568229</v>
      </c>
      <c r="M19" s="439">
        <v>444.488809</v>
      </c>
      <c r="N19" s="139">
        <v>12.646741851335008</v>
      </c>
      <c r="O19" s="139">
        <v>22.232743458607153</v>
      </c>
      <c r="P19" s="438">
        <v>441.16781900000001</v>
      </c>
      <c r="Q19" s="139">
        <v>14.454826140269716</v>
      </c>
      <c r="R19" s="139">
        <v>23.308564355219531</v>
      </c>
    </row>
    <row r="20" spans="2:18" ht="24" customHeight="1" x14ac:dyDescent="0.2">
      <c r="B20" s="57"/>
      <c r="C20" s="58" t="s">
        <v>75</v>
      </c>
      <c r="D20" s="438">
        <v>2854.5187759999999</v>
      </c>
      <c r="E20" s="139">
        <v>29.955530402323639</v>
      </c>
      <c r="F20" s="100">
        <v>34.686739534058276</v>
      </c>
      <c r="G20" s="439">
        <v>982.95587399999999</v>
      </c>
      <c r="H20" s="139">
        <v>13.417225740614036</v>
      </c>
      <c r="I20" s="139">
        <v>12.677253138879617</v>
      </c>
      <c r="J20" s="438">
        <v>496.72207700000001</v>
      </c>
      <c r="K20" s="139">
        <v>-16.089461274514971</v>
      </c>
      <c r="L20" s="100">
        <v>10.616774361406133</v>
      </c>
      <c r="M20" s="439">
        <v>462.94318299999998</v>
      </c>
      <c r="N20" s="139">
        <v>26.910765521356915</v>
      </c>
      <c r="O20" s="139">
        <v>23.476586548602405</v>
      </c>
      <c r="P20" s="438">
        <v>402.74043799999998</v>
      </c>
      <c r="Q20" s="139">
        <v>12.00081255424903</v>
      </c>
      <c r="R20" s="139">
        <v>20.216390245575933</v>
      </c>
    </row>
    <row r="21" spans="2:18" ht="24" customHeight="1" x14ac:dyDescent="0.2">
      <c r="B21" s="57"/>
      <c r="C21" s="58" t="s">
        <v>76</v>
      </c>
      <c r="D21" s="438">
        <v>3144.029673</v>
      </c>
      <c r="E21" s="139">
        <v>38.324558002510265</v>
      </c>
      <c r="F21" s="100">
        <v>35.483656497532778</v>
      </c>
      <c r="G21" s="439">
        <v>1046.224747</v>
      </c>
      <c r="H21" s="139">
        <v>23.252804354956957</v>
      </c>
      <c r="I21" s="139">
        <v>14.763110027061209</v>
      </c>
      <c r="J21" s="438">
        <v>541.20547499999998</v>
      </c>
      <c r="K21" s="139">
        <v>23.389877000825155</v>
      </c>
      <c r="L21" s="100">
        <v>13.042213583502393</v>
      </c>
      <c r="M21" s="439">
        <v>468.07209499999999</v>
      </c>
      <c r="N21" s="139">
        <v>24.198521858201218</v>
      </c>
      <c r="O21" s="139">
        <v>23.632168132311481</v>
      </c>
      <c r="P21" s="438">
        <v>495.332381</v>
      </c>
      <c r="Q21" s="139">
        <v>37.338678394916982</v>
      </c>
      <c r="R21" s="139">
        <v>23.901800460797908</v>
      </c>
    </row>
    <row r="22" spans="2:18" ht="24" customHeight="1" x14ac:dyDescent="0.2">
      <c r="B22" s="57"/>
      <c r="C22" s="58" t="s">
        <v>77</v>
      </c>
      <c r="D22" s="438">
        <v>2968.1479589999999</v>
      </c>
      <c r="E22" s="139">
        <v>29.90501889855086</v>
      </c>
      <c r="F22" s="100">
        <v>34.476871873174694</v>
      </c>
      <c r="G22" s="439">
        <v>1023.902584</v>
      </c>
      <c r="H22" s="139">
        <v>18.493623334814082</v>
      </c>
      <c r="I22" s="139">
        <v>15.386877471330141</v>
      </c>
      <c r="J22" s="438">
        <v>545.51968399999998</v>
      </c>
      <c r="K22" s="139">
        <v>28.535821646783699</v>
      </c>
      <c r="L22" s="100">
        <v>15.447101190602041</v>
      </c>
      <c r="M22" s="439">
        <v>463.87000799999998</v>
      </c>
      <c r="N22" s="139">
        <v>21.657088001546221</v>
      </c>
      <c r="O22" s="139">
        <v>23.278620378545291</v>
      </c>
      <c r="P22" s="438">
        <v>438.05749600000001</v>
      </c>
      <c r="Q22" s="139">
        <v>12.428657755921279</v>
      </c>
      <c r="R22" s="139">
        <v>21.73728817051299</v>
      </c>
    </row>
    <row r="23" spans="2:18" ht="24" customHeight="1" x14ac:dyDescent="0.2">
      <c r="B23" s="57"/>
      <c r="C23" s="58" t="s">
        <v>66</v>
      </c>
      <c r="D23" s="438">
        <v>2942.3206799999998</v>
      </c>
      <c r="E23" s="139">
        <v>24.216937778018831</v>
      </c>
      <c r="F23" s="100">
        <v>32.859843092840379</v>
      </c>
      <c r="G23" s="439">
        <v>970.41063899999995</v>
      </c>
      <c r="H23" s="139">
        <v>5.1953140112039886</v>
      </c>
      <c r="I23" s="139">
        <v>13.8431909651332</v>
      </c>
      <c r="J23" s="438">
        <v>557.64606700000002</v>
      </c>
      <c r="K23" s="139">
        <v>30.204788254443592</v>
      </c>
      <c r="L23" s="100">
        <v>17.445627095110659</v>
      </c>
      <c r="M23" s="439">
        <v>409.811127</v>
      </c>
      <c r="N23" s="139">
        <v>15.807189418616474</v>
      </c>
      <c r="O23" s="139">
        <v>22.214210570599626</v>
      </c>
      <c r="P23" s="438">
        <v>443.56120399999998</v>
      </c>
      <c r="Q23" s="139">
        <v>19.746482622650131</v>
      </c>
      <c r="R23" s="139">
        <v>21.43452815717637</v>
      </c>
    </row>
    <row r="24" spans="2:18" ht="24" customHeight="1" x14ac:dyDescent="0.2">
      <c r="B24" s="57"/>
      <c r="C24" s="58" t="s">
        <v>67</v>
      </c>
      <c r="D24" s="438">
        <v>2739.3907819999999</v>
      </c>
      <c r="E24" s="139">
        <v>37.645660295667206</v>
      </c>
      <c r="F24" s="100">
        <v>33.419476737219213</v>
      </c>
      <c r="G24" s="439">
        <v>876.43735300000003</v>
      </c>
      <c r="H24" s="139">
        <v>26.10313044254746</v>
      </c>
      <c r="I24" s="139">
        <v>15.098964384226154</v>
      </c>
      <c r="J24" s="438">
        <v>504.53259200000002</v>
      </c>
      <c r="K24" s="139">
        <v>17.733776663881031</v>
      </c>
      <c r="L24" s="100">
        <v>17.480012785672216</v>
      </c>
      <c r="M24" s="439">
        <v>494.83783</v>
      </c>
      <c r="N24" s="139">
        <v>50.92711314234284</v>
      </c>
      <c r="O24" s="139">
        <v>25.56221216004495</v>
      </c>
      <c r="P24" s="438">
        <v>306.88518399999998</v>
      </c>
      <c r="Q24" s="139">
        <v>14.582170802383509</v>
      </c>
      <c r="R24" s="139">
        <v>20.75568391877858</v>
      </c>
    </row>
    <row r="25" spans="2:18" ht="24" customHeight="1" x14ac:dyDescent="0.2">
      <c r="B25" s="57"/>
      <c r="C25" s="58" t="s">
        <v>68</v>
      </c>
      <c r="D25" s="438">
        <v>3128.3602190000001</v>
      </c>
      <c r="E25" s="139">
        <v>29.893007823372987</v>
      </c>
      <c r="F25" s="100">
        <v>32.982309555550636</v>
      </c>
      <c r="G25" s="439">
        <v>1097.296969</v>
      </c>
      <c r="H25" s="139">
        <v>25.350842131742347</v>
      </c>
      <c r="I25" s="139">
        <v>16.270432119384036</v>
      </c>
      <c r="J25" s="438">
        <v>596.36502099999996</v>
      </c>
      <c r="K25" s="139">
        <v>33.852185893776344</v>
      </c>
      <c r="L25" s="100">
        <v>19.287071340142848</v>
      </c>
      <c r="M25" s="439">
        <v>464.15661899999998</v>
      </c>
      <c r="N25" s="139">
        <v>15.288745207217879</v>
      </c>
      <c r="O25" s="139">
        <v>24.27546876486948</v>
      </c>
      <c r="P25" s="438">
        <v>457.446167</v>
      </c>
      <c r="Q25" s="139">
        <v>19.355011385551137</v>
      </c>
      <c r="R25" s="139">
        <v>20.581771625128333</v>
      </c>
    </row>
    <row r="26" spans="2:18" ht="24" customHeight="1" x14ac:dyDescent="0.2">
      <c r="B26" s="57"/>
      <c r="C26" s="58" t="s">
        <v>69</v>
      </c>
      <c r="D26" s="438">
        <v>3205.5973680000002</v>
      </c>
      <c r="E26" s="139">
        <v>24.720143647749502</v>
      </c>
      <c r="F26" s="100">
        <v>32.016964522365818</v>
      </c>
      <c r="G26" s="439">
        <v>1080.966177</v>
      </c>
      <c r="H26" s="139">
        <v>31.765744021250384</v>
      </c>
      <c r="I26" s="139">
        <v>17.769281091122124</v>
      </c>
      <c r="J26" s="438">
        <v>628.49831300000005</v>
      </c>
      <c r="K26" s="139">
        <v>27.69422156821657</v>
      </c>
      <c r="L26" s="100">
        <v>20.200753106007951</v>
      </c>
      <c r="M26" s="439">
        <v>476.29957400000001</v>
      </c>
      <c r="N26" s="139">
        <v>28.321513338907955</v>
      </c>
      <c r="O26" s="139">
        <v>24.694310410775124</v>
      </c>
      <c r="P26" s="438">
        <v>459.60748999999998</v>
      </c>
      <c r="Q26" s="139">
        <v>15.575689169671204</v>
      </c>
      <c r="R26" s="139">
        <v>20.01044477673355</v>
      </c>
    </row>
    <row r="27" spans="2:18" ht="24" customHeight="1" x14ac:dyDescent="0.2">
      <c r="B27" s="57"/>
      <c r="C27" s="58" t="s">
        <v>70</v>
      </c>
      <c r="D27" s="438">
        <v>3066.7109460000001</v>
      </c>
      <c r="E27" s="139">
        <v>13.858347650080582</v>
      </c>
      <c r="F27" s="100">
        <v>30.036150143675933</v>
      </c>
      <c r="G27" s="439">
        <v>1161.7706920000001</v>
      </c>
      <c r="H27" s="139">
        <v>23.976601335005366</v>
      </c>
      <c r="I27" s="139">
        <v>18.386895741674071</v>
      </c>
      <c r="J27" s="438">
        <v>613.99330399999997</v>
      </c>
      <c r="K27" s="139">
        <v>17.10063723829316</v>
      </c>
      <c r="L27" s="100">
        <v>19.879077107741239</v>
      </c>
      <c r="M27" s="439">
        <v>516.15102100000001</v>
      </c>
      <c r="N27" s="139">
        <v>21.664231249711019</v>
      </c>
      <c r="O27" s="139">
        <v>24.373727146723102</v>
      </c>
      <c r="P27" s="438">
        <v>493.109937</v>
      </c>
      <c r="Q27" s="139">
        <v>21.417601836468858</v>
      </c>
      <c r="R27" s="139">
        <v>20.157334318367504</v>
      </c>
    </row>
    <row r="28" spans="2:18" ht="24" customHeight="1" x14ac:dyDescent="0.2">
      <c r="B28" s="57"/>
      <c r="C28" s="58" t="s">
        <v>71</v>
      </c>
      <c r="D28" s="438">
        <v>2917.6969039999999</v>
      </c>
      <c r="E28" s="139">
        <v>11.859752428391657</v>
      </c>
      <c r="F28" s="100">
        <v>28.29949212705991</v>
      </c>
      <c r="G28" s="439">
        <v>1083.3337899999999</v>
      </c>
      <c r="H28" s="139">
        <v>19.538646767887901</v>
      </c>
      <c r="I28" s="139">
        <v>18.487994475081383</v>
      </c>
      <c r="J28" s="438">
        <v>577.35899900000004</v>
      </c>
      <c r="K28" s="139">
        <v>10.527811858702574</v>
      </c>
      <c r="L28" s="100">
        <v>19.002967570476549</v>
      </c>
      <c r="M28" s="439">
        <v>432.96423099999998</v>
      </c>
      <c r="N28" s="139">
        <v>1.8845096809763984</v>
      </c>
      <c r="O28" s="139">
        <v>22.218740400656568</v>
      </c>
      <c r="P28" s="438">
        <v>401.56683399999997</v>
      </c>
      <c r="Q28" s="139">
        <v>2.7975926092092651</v>
      </c>
      <c r="R28" s="139">
        <v>18.573348569465352</v>
      </c>
    </row>
    <row r="29" spans="2:18" ht="24" customHeight="1" x14ac:dyDescent="0.2">
      <c r="B29" s="255">
        <v>23</v>
      </c>
      <c r="C29" s="256" t="s">
        <v>72</v>
      </c>
      <c r="D29" s="451">
        <v>2720.8137929999998</v>
      </c>
      <c r="E29" s="269">
        <v>12.926520174499267</v>
      </c>
      <c r="F29" s="270">
        <v>12.926520174499267</v>
      </c>
      <c r="G29" s="452">
        <v>972.54634999999996</v>
      </c>
      <c r="H29" s="269">
        <v>12.603762663958973</v>
      </c>
      <c r="I29" s="269">
        <v>12.603762663958973</v>
      </c>
      <c r="J29" s="451">
        <v>557.27320899999995</v>
      </c>
      <c r="K29" s="269">
        <v>12.924671458870552</v>
      </c>
      <c r="L29" s="270">
        <v>12.924671458870552</v>
      </c>
      <c r="M29" s="452">
        <v>465.40347800000001</v>
      </c>
      <c r="N29" s="269">
        <v>31.85571252233439</v>
      </c>
      <c r="O29" s="269">
        <v>31.85571252233439</v>
      </c>
      <c r="P29" s="451">
        <v>378.644453</v>
      </c>
      <c r="Q29" s="269">
        <v>14.860595840281299</v>
      </c>
      <c r="R29" s="269">
        <v>14.860595840281299</v>
      </c>
    </row>
    <row r="30" spans="2:18" ht="2.1" customHeight="1" x14ac:dyDescent="0.2">
      <c r="B30" s="257"/>
      <c r="C30" s="143"/>
      <c r="D30" s="86"/>
      <c r="E30" s="63"/>
      <c r="F30" s="103"/>
      <c r="G30" s="63"/>
      <c r="H30" s="63"/>
      <c r="I30" s="63"/>
      <c r="J30" s="86"/>
      <c r="K30" s="63"/>
      <c r="L30" s="103"/>
      <c r="M30" s="63"/>
      <c r="N30" s="63"/>
      <c r="O30" s="63"/>
      <c r="P30" s="86"/>
      <c r="Q30" s="63"/>
      <c r="R30" s="103"/>
    </row>
    <row r="31" spans="2:18" s="69" customFormat="1" ht="18" customHeight="1" x14ac:dyDescent="0.2">
      <c r="B31" s="67" t="s">
        <v>329</v>
      </c>
      <c r="C31" s="67"/>
      <c r="G31" s="397"/>
      <c r="L31" s="274"/>
      <c r="M31" s="274"/>
    </row>
    <row r="32" spans="2:18" s="69" customFormat="1" ht="18" customHeight="1" x14ac:dyDescent="0.2">
      <c r="B32" s="453"/>
      <c r="C32" s="67"/>
      <c r="G32" s="397"/>
      <c r="L32" s="274"/>
      <c r="M32" s="274"/>
    </row>
    <row r="33" spans="2:18" ht="18" customHeight="1" x14ac:dyDescent="0.2">
      <c r="B33" s="92"/>
      <c r="C33" s="92"/>
      <c r="D33" s="454"/>
      <c r="E33" s="454"/>
      <c r="F33" s="454"/>
      <c r="G33" s="454"/>
      <c r="H33" s="454"/>
      <c r="I33" s="454"/>
      <c r="J33" s="454"/>
      <c r="M33" s="454"/>
      <c r="N33" s="454"/>
      <c r="O33" s="454"/>
      <c r="P33" s="454"/>
      <c r="Q33" s="454"/>
      <c r="R33" s="454"/>
    </row>
    <row r="34" spans="2:18" ht="24" customHeight="1" x14ac:dyDescent="0.2">
      <c r="B34" s="92"/>
      <c r="C34" s="92"/>
      <c r="D34" s="454"/>
      <c r="E34" s="454"/>
      <c r="F34" s="454"/>
      <c r="G34" s="454"/>
      <c r="H34" s="454"/>
      <c r="I34" s="454"/>
      <c r="J34" s="454"/>
      <c r="K34" s="454"/>
      <c r="L34" s="454"/>
      <c r="M34" s="454"/>
      <c r="N34" s="454"/>
      <c r="O34" s="454"/>
      <c r="P34" s="454"/>
      <c r="Q34" s="454"/>
      <c r="R34" s="454"/>
    </row>
    <row r="35" spans="2:18" ht="18" customHeight="1" x14ac:dyDescent="0.2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0999999999999996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0999999999999996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099999999999999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55"/>
    </row>
    <row r="70" spans="2:19" ht="18" customHeight="1" x14ac:dyDescent="0.25">
      <c r="B70" s="39" t="s">
        <v>330</v>
      </c>
      <c r="C70" s="262"/>
      <c r="D70" s="263"/>
      <c r="E70" s="263"/>
      <c r="F70" s="263"/>
      <c r="G70" s="263"/>
      <c r="H70" s="263"/>
      <c r="I70" s="263"/>
      <c r="J70" s="263"/>
      <c r="K70" s="263"/>
      <c r="L70" s="263"/>
      <c r="M70" s="263"/>
      <c r="N70" s="263"/>
      <c r="O70" s="263"/>
      <c r="P70" s="263"/>
      <c r="Q70" s="263"/>
      <c r="R70" s="263"/>
      <c r="S70" s="263"/>
    </row>
    <row r="71" spans="2:19" ht="30" customHeight="1" x14ac:dyDescent="0.2">
      <c r="B71" s="1503"/>
      <c r="C71" s="1503"/>
      <c r="D71" s="1575" t="s">
        <v>331</v>
      </c>
      <c r="E71" s="1575"/>
      <c r="F71" s="1575"/>
      <c r="G71" s="1575" t="s">
        <v>332</v>
      </c>
      <c r="H71" s="1575"/>
      <c r="I71" s="1575"/>
      <c r="J71" s="1575" t="s">
        <v>324</v>
      </c>
      <c r="K71" s="1575"/>
      <c r="L71" s="1575"/>
      <c r="M71" s="1575" t="s">
        <v>327</v>
      </c>
      <c r="N71" s="1575"/>
      <c r="O71" s="1575"/>
      <c r="P71" s="1575" t="s">
        <v>326</v>
      </c>
      <c r="Q71" s="1575"/>
      <c r="R71" s="1575"/>
    </row>
    <row r="72" spans="2:19" ht="30" customHeight="1" x14ac:dyDescent="0.2">
      <c r="B72" s="1503"/>
      <c r="C72" s="1503"/>
      <c r="D72" s="423" t="s">
        <v>151</v>
      </c>
      <c r="E72" s="128" t="s">
        <v>59</v>
      </c>
      <c r="F72" s="423" t="s">
        <v>126</v>
      </c>
      <c r="G72" s="423" t="s">
        <v>151</v>
      </c>
      <c r="H72" s="128" t="s">
        <v>59</v>
      </c>
      <c r="I72" s="423" t="s">
        <v>126</v>
      </c>
      <c r="J72" s="423" t="s">
        <v>151</v>
      </c>
      <c r="K72" s="128" t="s">
        <v>59</v>
      </c>
      <c r="L72" s="423" t="s">
        <v>126</v>
      </c>
      <c r="M72" s="423" t="s">
        <v>151</v>
      </c>
      <c r="N72" s="128" t="s">
        <v>59</v>
      </c>
      <c r="O72" s="423" t="s">
        <v>126</v>
      </c>
      <c r="P72" s="423" t="s">
        <v>151</v>
      </c>
      <c r="Q72" s="128" t="s">
        <v>59</v>
      </c>
      <c r="R72" s="423" t="s">
        <v>126</v>
      </c>
    </row>
    <row r="73" spans="2:19" ht="24" customHeight="1" x14ac:dyDescent="0.2">
      <c r="B73" s="1181">
        <v>2020</v>
      </c>
      <c r="C73" s="1181"/>
      <c r="D73" s="432">
        <v>13636.222146</v>
      </c>
      <c r="E73" s="129">
        <v>-7.932869106603313</v>
      </c>
      <c r="F73" s="447"/>
      <c r="G73" s="433">
        <v>7300.3114400000013</v>
      </c>
      <c r="H73" s="129">
        <v>-5.7566799189898266</v>
      </c>
      <c r="I73" s="448"/>
      <c r="J73" s="432">
        <v>6378.6688880000002</v>
      </c>
      <c r="K73" s="129">
        <v>-11.191170090003554</v>
      </c>
      <c r="L73" s="447"/>
      <c r="M73" s="432">
        <v>2358.2589780000003</v>
      </c>
      <c r="N73" s="129">
        <v>-12.099765885322267</v>
      </c>
      <c r="O73" s="447"/>
      <c r="P73" s="432">
        <v>2004.1739500000001</v>
      </c>
      <c r="Q73" s="129">
        <v>-14.387564884113447</v>
      </c>
      <c r="R73" s="447"/>
    </row>
    <row r="74" spans="2:19" ht="24" customHeight="1" x14ac:dyDescent="0.2">
      <c r="B74" s="1181">
        <v>2021</v>
      </c>
      <c r="C74" s="1181"/>
      <c r="D74" s="432">
        <v>17016.141443</v>
      </c>
      <c r="E74" s="129">
        <v>24.786332026656321</v>
      </c>
      <c r="F74" s="447"/>
      <c r="G74" s="433">
        <v>8343.4559980000013</v>
      </c>
      <c r="H74" s="129">
        <v>14.289041865863194</v>
      </c>
      <c r="I74" s="448"/>
      <c r="J74" s="432">
        <v>7011.7558590000008</v>
      </c>
      <c r="K74" s="129">
        <v>9.9250640237966934</v>
      </c>
      <c r="L74" s="447"/>
      <c r="M74" s="432">
        <v>2881.7635679999999</v>
      </c>
      <c r="N74" s="129">
        <v>22.198774387534613</v>
      </c>
      <c r="O74" s="447"/>
      <c r="P74" s="432">
        <v>2487.6117719999997</v>
      </c>
      <c r="Q74" s="129">
        <v>24.121550028130034</v>
      </c>
      <c r="R74" s="447"/>
    </row>
    <row r="75" spans="2:19" ht="24" customHeight="1" x14ac:dyDescent="0.2">
      <c r="B75" s="1181">
        <v>2022</v>
      </c>
      <c r="C75" s="1181"/>
      <c r="D75" s="432">
        <v>20404.711751000003</v>
      </c>
      <c r="E75" s="129">
        <v>19.91385837588917</v>
      </c>
      <c r="F75" s="447"/>
      <c r="G75" s="433">
        <v>9704.2266099999997</v>
      </c>
      <c r="H75" s="129">
        <v>16.309435949877216</v>
      </c>
      <c r="I75" s="448"/>
      <c r="J75" s="432">
        <v>8522.6478499999994</v>
      </c>
      <c r="K75" s="129">
        <v>21.547983435000528</v>
      </c>
      <c r="L75" s="447"/>
      <c r="M75" s="432">
        <v>3498.2112969999998</v>
      </c>
      <c r="N75" s="129">
        <v>21.391336050091958</v>
      </c>
      <c r="O75" s="447"/>
      <c r="P75" s="432">
        <v>3150.7940880000001</v>
      </c>
      <c r="Q75" s="129">
        <v>26.659397718913858</v>
      </c>
      <c r="R75" s="447"/>
    </row>
    <row r="76" spans="2:19" ht="24" customHeight="1" x14ac:dyDescent="0.2">
      <c r="B76" s="456"/>
      <c r="C76" s="456"/>
      <c r="D76" s="457"/>
      <c r="E76" s="154"/>
      <c r="F76" s="458"/>
      <c r="G76" s="459"/>
      <c r="H76" s="154"/>
      <c r="I76" s="460"/>
      <c r="J76" s="457"/>
      <c r="K76" s="154"/>
      <c r="L76" s="458"/>
      <c r="M76" s="457"/>
      <c r="N76" s="154"/>
      <c r="O76" s="458"/>
      <c r="P76" s="457"/>
      <c r="Q76" s="154"/>
      <c r="R76" s="458"/>
    </row>
    <row r="77" spans="2:19" ht="24" customHeight="1" x14ac:dyDescent="0.2">
      <c r="B77" s="57">
        <v>21</v>
      </c>
      <c r="C77" s="58" t="s">
        <v>67</v>
      </c>
      <c r="D77" s="438">
        <v>1113.3890080000001</v>
      </c>
      <c r="E77" s="139">
        <v>19.708749199861852</v>
      </c>
      <c r="F77" s="100">
        <v>27.432980647956228</v>
      </c>
      <c r="G77" s="439">
        <v>493.49728099999999</v>
      </c>
      <c r="H77" s="139">
        <v>-0.62653692680442186</v>
      </c>
      <c r="I77" s="139">
        <v>16.91260146462179</v>
      </c>
      <c r="J77" s="438">
        <v>439.22206699999998</v>
      </c>
      <c r="K77" s="139">
        <v>-5.1252481343148855</v>
      </c>
      <c r="L77" s="100">
        <v>11.566789298100112</v>
      </c>
      <c r="M77" s="438">
        <v>151.32929899999999</v>
      </c>
      <c r="N77" s="139">
        <v>23.919052650381055</v>
      </c>
      <c r="O77" s="100">
        <v>28.083974711901561</v>
      </c>
      <c r="P77" s="438">
        <v>170.19709900000001</v>
      </c>
      <c r="Q77" s="139">
        <v>18.16042643783382</v>
      </c>
      <c r="R77" s="100">
        <v>26.540026809070504</v>
      </c>
    </row>
    <row r="78" spans="2:19" ht="24" customHeight="1" x14ac:dyDescent="0.2">
      <c r="B78" s="57"/>
      <c r="C78" s="58" t="s">
        <v>68</v>
      </c>
      <c r="D78" s="438">
        <v>1523.9524530000001</v>
      </c>
      <c r="E78" s="139">
        <v>16.19463015030458</v>
      </c>
      <c r="F78" s="100">
        <v>25.928015097980641</v>
      </c>
      <c r="G78" s="439">
        <v>704.79222300000004</v>
      </c>
      <c r="H78" s="139">
        <v>2.5989824560849861</v>
      </c>
      <c r="I78" s="139">
        <v>15.073911868987611</v>
      </c>
      <c r="J78" s="438">
        <v>613.13275099999998</v>
      </c>
      <c r="K78" s="139">
        <v>-4.2772529289471173</v>
      </c>
      <c r="L78" s="100">
        <v>9.4031210225153483</v>
      </c>
      <c r="M78" s="438">
        <v>234.27978899999999</v>
      </c>
      <c r="N78" s="139">
        <v>6.6138038351387873</v>
      </c>
      <c r="O78" s="100">
        <v>25.262897032066011</v>
      </c>
      <c r="P78" s="438">
        <v>196.45056299999999</v>
      </c>
      <c r="Q78" s="139">
        <v>12.602823866674729</v>
      </c>
      <c r="R78" s="100">
        <v>24.886433544200905</v>
      </c>
    </row>
    <row r="79" spans="2:19" ht="24" customHeight="1" x14ac:dyDescent="0.2">
      <c r="B79" s="57"/>
      <c r="C79" s="58" t="s">
        <v>69</v>
      </c>
      <c r="D79" s="438">
        <v>1476.977588</v>
      </c>
      <c r="E79" s="139">
        <v>6.8886491060198507</v>
      </c>
      <c r="F79" s="100">
        <v>23.573966539909218</v>
      </c>
      <c r="G79" s="439">
        <v>741.99240799999995</v>
      </c>
      <c r="H79" s="139">
        <v>-3.0889263203977113</v>
      </c>
      <c r="I79" s="139">
        <v>12.799139233399327</v>
      </c>
      <c r="J79" s="438">
        <v>617.01908600000002</v>
      </c>
      <c r="K79" s="139">
        <v>-4.5594478111016024</v>
      </c>
      <c r="L79" s="100">
        <v>7.7117532490502017</v>
      </c>
      <c r="M79" s="438">
        <v>257.05683299999998</v>
      </c>
      <c r="N79" s="139">
        <v>8.4195329360063695</v>
      </c>
      <c r="O79" s="100">
        <v>23.17152857171736</v>
      </c>
      <c r="P79" s="438">
        <v>217.192058</v>
      </c>
      <c r="Q79" s="139">
        <v>16.689048734733646</v>
      </c>
      <c r="R79" s="100">
        <v>23.965397882446847</v>
      </c>
    </row>
    <row r="80" spans="2:19" ht="24" customHeight="1" x14ac:dyDescent="0.2">
      <c r="B80" s="57"/>
      <c r="C80" s="58" t="s">
        <v>70</v>
      </c>
      <c r="D80" s="438">
        <v>1692.7129030000001</v>
      </c>
      <c r="E80" s="139">
        <v>25.680962433669773</v>
      </c>
      <c r="F80" s="100">
        <v>23.800577628840671</v>
      </c>
      <c r="G80" s="439">
        <v>779.62928599999998</v>
      </c>
      <c r="H80" s="139">
        <v>16.309214034280075</v>
      </c>
      <c r="I80" s="139">
        <v>13.145982472793726</v>
      </c>
      <c r="J80" s="438">
        <v>714.53900099999998</v>
      </c>
      <c r="K80" s="139">
        <v>22.19369635401678</v>
      </c>
      <c r="L80" s="100">
        <v>9.1418225140273979</v>
      </c>
      <c r="M80" s="438">
        <v>296.05525299999999</v>
      </c>
      <c r="N80" s="139">
        <v>7.8323333089310943</v>
      </c>
      <c r="O80" s="100">
        <v>21.243278900191864</v>
      </c>
      <c r="P80" s="438">
        <v>228.259229</v>
      </c>
      <c r="Q80" s="139">
        <v>17.777811052928172</v>
      </c>
      <c r="R80" s="100">
        <v>23.317325052769643</v>
      </c>
    </row>
    <row r="81" spans="2:18" ht="24" customHeight="1" x14ac:dyDescent="0.2">
      <c r="B81" s="57"/>
      <c r="C81" s="58" t="s">
        <v>71</v>
      </c>
      <c r="D81" s="438">
        <v>1513.024983</v>
      </c>
      <c r="E81" s="139">
        <v>35.871640468303511</v>
      </c>
      <c r="F81" s="100">
        <v>24.786332026656321</v>
      </c>
      <c r="G81" s="439">
        <v>668.13938900000005</v>
      </c>
      <c r="H81" s="139">
        <v>29.294096393340062</v>
      </c>
      <c r="I81" s="139">
        <v>14.289041865863194</v>
      </c>
      <c r="J81" s="435">
        <v>548.69713899999999</v>
      </c>
      <c r="K81" s="135">
        <v>20.074979392218427</v>
      </c>
      <c r="L81" s="54">
        <v>9.9250640237966934</v>
      </c>
      <c r="M81" s="435">
        <v>233.74667500000001</v>
      </c>
      <c r="N81" s="135">
        <v>34.177965071259649</v>
      </c>
      <c r="O81" s="54">
        <v>22.198774387534613</v>
      </c>
      <c r="P81" s="435">
        <v>205.765118</v>
      </c>
      <c r="Q81" s="135">
        <v>33.798041509653821</v>
      </c>
      <c r="R81" s="54">
        <v>24.121550028130034</v>
      </c>
    </row>
    <row r="82" spans="2:18" ht="24" customHeight="1" x14ac:dyDescent="0.2">
      <c r="B82" s="255">
        <v>22</v>
      </c>
      <c r="C82" s="256" t="s">
        <v>72</v>
      </c>
      <c r="D82" s="451">
        <v>1564.6313700000001</v>
      </c>
      <c r="E82" s="269">
        <v>23.857149492044627</v>
      </c>
      <c r="F82" s="270">
        <v>23.857149492044627</v>
      </c>
      <c r="G82" s="452">
        <v>774.651342</v>
      </c>
      <c r="H82" s="269">
        <v>19.760001835889128</v>
      </c>
      <c r="I82" s="269">
        <v>19.760001835889128</v>
      </c>
      <c r="J82" s="451">
        <v>609.73872700000004</v>
      </c>
      <c r="K82" s="269">
        <v>18.580217811043021</v>
      </c>
      <c r="L82" s="270">
        <v>18.580217811043021</v>
      </c>
      <c r="M82" s="451">
        <v>247.118165</v>
      </c>
      <c r="N82" s="269">
        <v>8.6692180874643032</v>
      </c>
      <c r="O82" s="270">
        <v>8.6692180874643032</v>
      </c>
      <c r="P82" s="451">
        <v>251.725132</v>
      </c>
      <c r="Q82" s="269">
        <v>42.655954328900812</v>
      </c>
      <c r="R82" s="270">
        <v>42.655954328900812</v>
      </c>
    </row>
    <row r="83" spans="2:18" ht="24" customHeight="1" x14ac:dyDescent="0.2">
      <c r="B83" s="57"/>
      <c r="C83" s="58" t="s">
        <v>73</v>
      </c>
      <c r="D83" s="438">
        <v>1572.698099</v>
      </c>
      <c r="E83" s="139">
        <v>17.639401061666995</v>
      </c>
      <c r="F83" s="100">
        <v>20.660244169842578</v>
      </c>
      <c r="G83" s="439">
        <v>847.700513</v>
      </c>
      <c r="H83" s="139">
        <v>25.667264008554458</v>
      </c>
      <c r="I83" s="139">
        <v>22.775600550031626</v>
      </c>
      <c r="J83" s="438">
        <v>633.302952</v>
      </c>
      <c r="K83" s="139">
        <v>15.950435790074202</v>
      </c>
      <c r="L83" s="100">
        <v>17.225665149364744</v>
      </c>
      <c r="M83" s="438">
        <v>281.35941700000001</v>
      </c>
      <c r="N83" s="139">
        <v>14.892722781293655</v>
      </c>
      <c r="O83" s="100">
        <v>11.896170871502608</v>
      </c>
      <c r="P83" s="438">
        <v>271.07092499999999</v>
      </c>
      <c r="Q83" s="139">
        <v>37.69226099546821</v>
      </c>
      <c r="R83" s="100">
        <v>40.03841490554845</v>
      </c>
    </row>
    <row r="84" spans="2:18" ht="24" customHeight="1" x14ac:dyDescent="0.2">
      <c r="B84" s="57"/>
      <c r="C84" s="58" t="s">
        <v>74</v>
      </c>
      <c r="D84" s="438">
        <v>1733.1472510000001</v>
      </c>
      <c r="E84" s="139">
        <v>19.916361465787034</v>
      </c>
      <c r="F84" s="100">
        <v>20.39447990512717</v>
      </c>
      <c r="G84" s="439">
        <v>830.07969900000001</v>
      </c>
      <c r="H84" s="139">
        <v>3.7773389823608783</v>
      </c>
      <c r="I84" s="139">
        <v>15.611910181783649</v>
      </c>
      <c r="J84" s="438">
        <v>767.69350699999995</v>
      </c>
      <c r="K84" s="139">
        <v>18.775482677659983</v>
      </c>
      <c r="L84" s="100">
        <v>17.81258451243939</v>
      </c>
      <c r="M84" s="438">
        <v>323.285685</v>
      </c>
      <c r="N84" s="139">
        <v>23.193065346206154</v>
      </c>
      <c r="O84" s="100">
        <v>15.931142582503366</v>
      </c>
      <c r="P84" s="438">
        <v>270.98858799999999</v>
      </c>
      <c r="Q84" s="139">
        <v>18.624366908798962</v>
      </c>
      <c r="R84" s="100">
        <v>31.909206097644116</v>
      </c>
    </row>
    <row r="85" spans="2:18" ht="24" customHeight="1" x14ac:dyDescent="0.2">
      <c r="B85" s="57"/>
      <c r="C85" s="58" t="s">
        <v>75</v>
      </c>
      <c r="D85" s="438">
        <v>1613.657645</v>
      </c>
      <c r="E85" s="139">
        <v>15.096505710678688</v>
      </c>
      <c r="F85" s="100">
        <v>19.030942779068916</v>
      </c>
      <c r="G85" s="439">
        <v>771.91846199999998</v>
      </c>
      <c r="H85" s="139">
        <v>8.547096732511994</v>
      </c>
      <c r="I85" s="139">
        <v>13.838131249628539</v>
      </c>
      <c r="J85" s="438">
        <v>693.06034099999999</v>
      </c>
      <c r="K85" s="139">
        <v>18.890588456951619</v>
      </c>
      <c r="L85" s="100">
        <v>18.087040249564311</v>
      </c>
      <c r="M85" s="438">
        <v>312.84177299999999</v>
      </c>
      <c r="N85" s="139">
        <v>26.282011782790882</v>
      </c>
      <c r="O85" s="100">
        <v>18.541204055622895</v>
      </c>
      <c r="P85" s="438">
        <v>245.26130499999999</v>
      </c>
      <c r="Q85" s="139">
        <v>17.619474213055387</v>
      </c>
      <c r="R85" s="100">
        <v>28.231855363322246</v>
      </c>
    </row>
    <row r="86" spans="2:18" ht="24" customHeight="1" x14ac:dyDescent="0.2">
      <c r="B86" s="57"/>
      <c r="C86" s="58" t="s">
        <v>76</v>
      </c>
      <c r="D86" s="438">
        <v>1827.9985529999999</v>
      </c>
      <c r="E86" s="139">
        <v>-99.463830424784902</v>
      </c>
      <c r="F86" s="100">
        <v>21.375091514453914</v>
      </c>
      <c r="G86" s="439">
        <v>835.83464900000001</v>
      </c>
      <c r="H86" s="139">
        <v>-95.050584134075208</v>
      </c>
      <c r="I86" s="139">
        <v>14.701609568322915</v>
      </c>
      <c r="J86" s="438">
        <v>759.63462700000002</v>
      </c>
      <c r="K86" s="139">
        <v>31.849500516942442</v>
      </c>
      <c r="L86" s="100">
        <v>20.853831101082566</v>
      </c>
      <c r="M86" s="438">
        <v>336.26700199999999</v>
      </c>
      <c r="N86" s="139">
        <v>-56.906265004765274</v>
      </c>
      <c r="O86" s="100">
        <v>23.257213842269131</v>
      </c>
      <c r="P86" s="438">
        <v>288.68666100000002</v>
      </c>
      <c r="Q86" s="139">
        <v>26.124465434412581</v>
      </c>
      <c r="R86" s="100">
        <v>27.767679382546607</v>
      </c>
    </row>
    <row r="87" spans="2:18" ht="24" customHeight="1" x14ac:dyDescent="0.2">
      <c r="B87" s="57"/>
      <c r="C87" s="58" t="s">
        <v>77</v>
      </c>
      <c r="D87" s="438">
        <v>1757.405921</v>
      </c>
      <c r="E87" s="139">
        <v>27.164630892291598</v>
      </c>
      <c r="F87" s="100">
        <v>22.34724395719201</v>
      </c>
      <c r="G87" s="439">
        <v>886.09735999999998</v>
      </c>
      <c r="H87" s="139">
        <v>30.951132475521415</v>
      </c>
      <c r="I87" s="139">
        <v>17.309363456221917</v>
      </c>
      <c r="J87" s="438">
        <v>761.52375500000005</v>
      </c>
      <c r="K87" s="139">
        <v>29.88584277475741</v>
      </c>
      <c r="L87" s="100">
        <v>22.387820485440322</v>
      </c>
      <c r="M87" s="438">
        <v>301.14405799999997</v>
      </c>
      <c r="N87" s="139">
        <v>38.414797146779691</v>
      </c>
      <c r="O87" s="100">
        <v>25.554932515091465</v>
      </c>
      <c r="P87" s="438">
        <v>293.33539000000002</v>
      </c>
      <c r="Q87" s="139">
        <v>49.657884983817134</v>
      </c>
      <c r="R87" s="100">
        <v>31.241313197469545</v>
      </c>
    </row>
    <row r="88" spans="2:18" ht="24" customHeight="1" x14ac:dyDescent="0.2">
      <c r="B88" s="57"/>
      <c r="C88" s="58" t="s">
        <v>66</v>
      </c>
      <c r="D88" s="438">
        <v>1788.0696809999999</v>
      </c>
      <c r="E88" s="139">
        <v>21.986779750399421</v>
      </c>
      <c r="F88" s="100">
        <v>22.292751370066767</v>
      </c>
      <c r="G88" s="439">
        <v>845.96716100000003</v>
      </c>
      <c r="H88" s="139">
        <v>14.4803497055213</v>
      </c>
      <c r="I88" s="139">
        <v>16.887493667871745</v>
      </c>
      <c r="J88" s="438">
        <v>795.56012999999996</v>
      </c>
      <c r="K88" s="139">
        <v>26.874976932387938</v>
      </c>
      <c r="L88" s="100">
        <v>23.077582089327663</v>
      </c>
      <c r="M88" s="438">
        <v>320.46944100000002</v>
      </c>
      <c r="N88" s="139">
        <v>16.936375820235927</v>
      </c>
      <c r="O88" s="100">
        <v>24.173103425411433</v>
      </c>
      <c r="P88" s="438">
        <v>306.01523800000001</v>
      </c>
      <c r="Q88" s="139">
        <v>30.459893200873388</v>
      </c>
      <c r="R88" s="100">
        <v>31.116601335329186</v>
      </c>
    </row>
    <row r="89" spans="2:18" ht="24" customHeight="1" x14ac:dyDescent="0.2">
      <c r="B89" s="57"/>
      <c r="C89" s="58" t="s">
        <v>67</v>
      </c>
      <c r="D89" s="438">
        <v>1522.7573090000001</v>
      </c>
      <c r="E89" s="139">
        <v>36.767769221590861</v>
      </c>
      <c r="F89" s="100">
        <v>23.783695932966676</v>
      </c>
      <c r="G89" s="439">
        <v>609.96475299999997</v>
      </c>
      <c r="H89" s="139">
        <v>23.600428307121724</v>
      </c>
      <c r="I89" s="139">
        <v>17.495472040630066</v>
      </c>
      <c r="J89" s="438">
        <v>598.91221299999995</v>
      </c>
      <c r="K89" s="139">
        <v>36.357496127351908</v>
      </c>
      <c r="L89" s="100">
        <v>24.368497624691621</v>
      </c>
      <c r="M89" s="438">
        <v>182.53825599999999</v>
      </c>
      <c r="N89" s="139">
        <v>20.623208596241493</v>
      </c>
      <c r="O89" s="100">
        <v>23.884381576126913</v>
      </c>
      <c r="P89" s="438">
        <v>238.68219099999999</v>
      </c>
      <c r="Q89" s="139">
        <v>40.238695255316891</v>
      </c>
      <c r="R89" s="100">
        <v>32.063312418653837</v>
      </c>
    </row>
    <row r="90" spans="2:18" ht="24" customHeight="1" x14ac:dyDescent="0.2">
      <c r="B90" s="57"/>
      <c r="C90" s="58" t="s">
        <v>68</v>
      </c>
      <c r="D90" s="438">
        <v>1823.9791990000001</v>
      </c>
      <c r="E90" s="139">
        <v>19.687408580850253</v>
      </c>
      <c r="F90" s="100">
        <v>23.277547262342523</v>
      </c>
      <c r="G90" s="439">
        <v>851.46174699999995</v>
      </c>
      <c r="H90" s="139">
        <v>20.810321001513078</v>
      </c>
      <c r="I90" s="139">
        <v>17.875126833453002</v>
      </c>
      <c r="J90" s="438">
        <v>769.54646700000001</v>
      </c>
      <c r="K90" s="139">
        <v>25.510579192661666</v>
      </c>
      <c r="L90" s="100">
        <v>24.504958216576298</v>
      </c>
      <c r="M90" s="438">
        <v>296.90081900000001</v>
      </c>
      <c r="N90" s="139">
        <v>26.72916441801987</v>
      </c>
      <c r="O90" s="100">
        <v>24.202522582688403</v>
      </c>
      <c r="P90" s="438">
        <v>260.95458200000002</v>
      </c>
      <c r="Q90" s="139">
        <v>32.834733591473622</v>
      </c>
      <c r="R90" s="100">
        <v>32.145836109594164</v>
      </c>
    </row>
    <row r="91" spans="2:18" ht="24" customHeight="1" x14ac:dyDescent="0.2">
      <c r="B91" s="57"/>
      <c r="C91" s="58" t="s">
        <v>69</v>
      </c>
      <c r="D91" s="438">
        <v>1776.967695</v>
      </c>
      <c r="E91" s="139">
        <v>20.311080509097067</v>
      </c>
      <c r="F91" s="100">
        <v>22.960293324613112</v>
      </c>
      <c r="G91" s="439">
        <v>847.38862300000005</v>
      </c>
      <c r="H91" s="139">
        <v>14.204486981759</v>
      </c>
      <c r="I91" s="139">
        <v>17.48015722783083</v>
      </c>
      <c r="J91" s="438">
        <v>755.07273999999995</v>
      </c>
      <c r="K91" s="139">
        <v>22.374292324565136</v>
      </c>
      <c r="L91" s="100">
        <v>24.276262554819251</v>
      </c>
      <c r="M91" s="438">
        <v>276.71997800000003</v>
      </c>
      <c r="N91" s="139">
        <v>7.6493376077655384</v>
      </c>
      <c r="O91" s="100">
        <v>22.393347962937014</v>
      </c>
      <c r="P91" s="438">
        <v>246.68863400000001</v>
      </c>
      <c r="Q91" s="139">
        <v>13.580872280329892</v>
      </c>
      <c r="R91" s="100">
        <v>30.182363480337358</v>
      </c>
    </row>
    <row r="92" spans="2:18" ht="24" customHeight="1" x14ac:dyDescent="0.2">
      <c r="B92" s="57"/>
      <c r="C92" s="58" t="s">
        <v>70</v>
      </c>
      <c r="D92" s="438">
        <v>1892.57655</v>
      </c>
      <c r="E92" s="139">
        <v>11.807297424494202</v>
      </c>
      <c r="F92" s="100">
        <v>21.742549775053455</v>
      </c>
      <c r="G92" s="439">
        <v>902.71081800000002</v>
      </c>
      <c r="H92" s="139">
        <v>15.787186834846544</v>
      </c>
      <c r="I92" s="139">
        <v>17.308191774685366</v>
      </c>
      <c r="J92" s="438">
        <v>779.99414400000001</v>
      </c>
      <c r="K92" s="139">
        <v>9.1604717039091454</v>
      </c>
      <c r="L92" s="100">
        <v>22.605099942523776</v>
      </c>
      <c r="M92" s="438">
        <v>354.554103</v>
      </c>
      <c r="N92" s="139">
        <v>19.759436594087386</v>
      </c>
      <c r="O92" s="100">
        <v>22.098869744634975</v>
      </c>
      <c r="P92" s="438">
        <v>220.74955700000001</v>
      </c>
      <c r="Q92" s="139">
        <v>-3.2899751886921513</v>
      </c>
      <c r="R92" s="100">
        <v>26.834035842270065</v>
      </c>
    </row>
    <row r="93" spans="2:18" ht="24" customHeight="1" x14ac:dyDescent="0.2">
      <c r="B93" s="57"/>
      <c r="C93" s="58" t="s">
        <v>71</v>
      </c>
      <c r="D93" s="438">
        <v>1530.822478</v>
      </c>
      <c r="E93" s="139">
        <v>1.1762856000375743</v>
      </c>
      <c r="F93" s="100">
        <v>19.91385837588917</v>
      </c>
      <c r="G93" s="439">
        <v>700.45148300000005</v>
      </c>
      <c r="H93" s="139">
        <v>4.8361306835032369</v>
      </c>
      <c r="I93" s="139">
        <v>16.309435949877216</v>
      </c>
      <c r="J93" s="435">
        <v>598.60824700000001</v>
      </c>
      <c r="K93" s="135">
        <v>9.0962945589552202</v>
      </c>
      <c r="L93" s="54">
        <v>21.547983435000528</v>
      </c>
      <c r="M93" s="435">
        <v>265.01260000000002</v>
      </c>
      <c r="N93" s="135">
        <v>13.375987059495076</v>
      </c>
      <c r="O93" s="54">
        <v>21.391336050091958</v>
      </c>
      <c r="P93" s="435">
        <v>256.63588499999997</v>
      </c>
      <c r="Q93" s="135">
        <v>24.722736047030082</v>
      </c>
      <c r="R93" s="54">
        <v>26.659397718913858</v>
      </c>
    </row>
    <row r="94" spans="2:18" ht="24" customHeight="1" x14ac:dyDescent="0.2">
      <c r="B94" s="255">
        <v>23</v>
      </c>
      <c r="C94" s="256" t="s">
        <v>72</v>
      </c>
      <c r="D94" s="451">
        <v>1694.0297760000001</v>
      </c>
      <c r="E94" s="269">
        <v>8.2702167731687481</v>
      </c>
      <c r="F94" s="270">
        <v>8.2702167731687481</v>
      </c>
      <c r="G94" s="452">
        <v>871.88217399999996</v>
      </c>
      <c r="H94" s="269">
        <v>12.551560518693329</v>
      </c>
      <c r="I94" s="269">
        <v>12.551560518693329</v>
      </c>
      <c r="J94" s="451">
        <v>692.799485</v>
      </c>
      <c r="K94" s="269">
        <v>13.622352381760393</v>
      </c>
      <c r="L94" s="270">
        <v>13.622352381760393</v>
      </c>
      <c r="M94" s="451">
        <v>247.98334800000001</v>
      </c>
      <c r="N94" s="269">
        <v>0.35010902577721215</v>
      </c>
      <c r="O94" s="270">
        <v>0.35010902577721215</v>
      </c>
      <c r="P94" s="451">
        <v>273.62968899999998</v>
      </c>
      <c r="Q94" s="269">
        <v>8.70177595139765</v>
      </c>
      <c r="R94" s="270">
        <v>8.70177595139765</v>
      </c>
    </row>
    <row r="95" spans="2:18" ht="2.1" customHeight="1" x14ac:dyDescent="0.2">
      <c r="B95" s="257"/>
      <c r="C95" s="143"/>
      <c r="D95" s="441"/>
      <c r="E95" s="406"/>
      <c r="F95" s="442"/>
      <c r="G95" s="443"/>
      <c r="H95" s="443"/>
      <c r="I95" s="443"/>
      <c r="J95" s="441"/>
      <c r="K95" s="441"/>
      <c r="L95" s="406"/>
      <c r="M95" s="442"/>
      <c r="N95" s="135"/>
      <c r="O95" s="54"/>
      <c r="P95" s="143"/>
      <c r="Q95" s="143"/>
      <c r="R95" s="102"/>
    </row>
    <row r="96" spans="2:18" s="69" customFormat="1" ht="18" customHeight="1" x14ac:dyDescent="0.2">
      <c r="B96" s="67" t="s">
        <v>329</v>
      </c>
      <c r="C96" s="67"/>
      <c r="G96" s="397"/>
      <c r="L96" s="274"/>
      <c r="M96" s="274"/>
    </row>
    <row r="97" spans="2:18" s="69" customFormat="1" ht="18" customHeight="1" x14ac:dyDescent="0.2">
      <c r="B97" s="453"/>
      <c r="C97" s="67"/>
      <c r="G97" s="397"/>
      <c r="L97" s="274"/>
      <c r="M97" s="274"/>
    </row>
    <row r="98" spans="2:18" ht="24" customHeight="1" x14ac:dyDescent="0.2">
      <c r="B98" s="43"/>
      <c r="C98" s="43"/>
    </row>
    <row r="99" spans="2:1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</row>
    <row r="101" spans="2:18" ht="18" customHeight="1" x14ac:dyDescent="0.3">
      <c r="B101" s="123" t="s">
        <v>900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22"/>
      <c r="R101" s="126" t="str">
        <f>+Capa!G15</f>
        <v>Indicadores de Conjuntura  •  março | 2023</v>
      </c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9:C9"/>
    <mergeCell ref="B71:C72"/>
    <mergeCell ref="D71:F71"/>
    <mergeCell ref="B10:C10"/>
    <mergeCell ref="B100:R100"/>
    <mergeCell ref="J71:L71"/>
    <mergeCell ref="M71:O71"/>
    <mergeCell ref="P71:R71"/>
    <mergeCell ref="B73:C73"/>
    <mergeCell ref="B74:C74"/>
    <mergeCell ref="G71:I71"/>
    <mergeCell ref="B75:C75"/>
  </mergeCells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W270"/>
  <sheetViews>
    <sheetView view="pageBreakPreview" topLeftCell="A46" zoomScale="65" zoomScaleNormal="75" zoomScaleSheetLayoutView="65" workbookViewId="0">
      <selection activeCell="O75" sqref="O75"/>
    </sheetView>
  </sheetViews>
  <sheetFormatPr defaultRowHeight="12.75" x14ac:dyDescent="0.2"/>
  <cols>
    <col min="1" max="1" width="9.140625" style="9"/>
    <col min="2" max="3" width="5.7109375" style="9" customWidth="1"/>
    <col min="4" max="5" width="9.7109375" style="9" customWidth="1"/>
    <col min="6" max="13" width="10.7109375" style="9" customWidth="1"/>
    <col min="14" max="14" width="11.7109375" style="9" customWidth="1"/>
    <col min="15" max="15" width="10.7109375" style="9" customWidth="1"/>
    <col min="16" max="17" width="9.7109375" style="9" customWidth="1"/>
    <col min="18" max="20" width="10.7109375" style="9" customWidth="1"/>
    <col min="21" max="21" width="9.7109375" style="9" customWidth="1"/>
    <col min="22" max="257" width="9.140625" style="9"/>
    <col min="258" max="259" width="5.7109375" style="9" customWidth="1"/>
    <col min="260" max="261" width="9.7109375" style="9" customWidth="1"/>
    <col min="262" max="269" width="10.7109375" style="9" customWidth="1"/>
    <col min="270" max="270" width="11.7109375" style="9" customWidth="1"/>
    <col min="271" max="271" width="10.7109375" style="9" customWidth="1"/>
    <col min="272" max="273" width="9.7109375" style="9" customWidth="1"/>
    <col min="274" max="276" width="10.7109375" style="9" customWidth="1"/>
    <col min="277" max="277" width="9.7109375" style="9" customWidth="1"/>
    <col min="278" max="513" width="9.140625" style="9"/>
    <col min="514" max="515" width="5.7109375" style="9" customWidth="1"/>
    <col min="516" max="517" width="9.7109375" style="9" customWidth="1"/>
    <col min="518" max="525" width="10.7109375" style="9" customWidth="1"/>
    <col min="526" max="526" width="11.7109375" style="9" customWidth="1"/>
    <col min="527" max="527" width="10.7109375" style="9" customWidth="1"/>
    <col min="528" max="529" width="9.7109375" style="9" customWidth="1"/>
    <col min="530" max="532" width="10.7109375" style="9" customWidth="1"/>
    <col min="533" max="533" width="9.7109375" style="9" customWidth="1"/>
    <col min="534" max="769" width="9.140625" style="9"/>
    <col min="770" max="771" width="5.7109375" style="9" customWidth="1"/>
    <col min="772" max="773" width="9.7109375" style="9" customWidth="1"/>
    <col min="774" max="781" width="10.7109375" style="9" customWidth="1"/>
    <col min="782" max="782" width="11.7109375" style="9" customWidth="1"/>
    <col min="783" max="783" width="10.7109375" style="9" customWidth="1"/>
    <col min="784" max="785" width="9.7109375" style="9" customWidth="1"/>
    <col min="786" max="788" width="10.7109375" style="9" customWidth="1"/>
    <col min="789" max="789" width="9.7109375" style="9" customWidth="1"/>
    <col min="790" max="1025" width="9.140625" style="9"/>
    <col min="1026" max="1027" width="5.7109375" style="9" customWidth="1"/>
    <col min="1028" max="1029" width="9.7109375" style="9" customWidth="1"/>
    <col min="1030" max="1037" width="10.7109375" style="9" customWidth="1"/>
    <col min="1038" max="1038" width="11.7109375" style="9" customWidth="1"/>
    <col min="1039" max="1039" width="10.7109375" style="9" customWidth="1"/>
    <col min="1040" max="1041" width="9.7109375" style="9" customWidth="1"/>
    <col min="1042" max="1044" width="10.7109375" style="9" customWidth="1"/>
    <col min="1045" max="1045" width="9.7109375" style="9" customWidth="1"/>
    <col min="1046" max="1281" width="9.140625" style="9"/>
    <col min="1282" max="1283" width="5.7109375" style="9" customWidth="1"/>
    <col min="1284" max="1285" width="9.7109375" style="9" customWidth="1"/>
    <col min="1286" max="1293" width="10.7109375" style="9" customWidth="1"/>
    <col min="1294" max="1294" width="11.7109375" style="9" customWidth="1"/>
    <col min="1295" max="1295" width="10.7109375" style="9" customWidth="1"/>
    <col min="1296" max="1297" width="9.7109375" style="9" customWidth="1"/>
    <col min="1298" max="1300" width="10.7109375" style="9" customWidth="1"/>
    <col min="1301" max="1301" width="9.7109375" style="9" customWidth="1"/>
    <col min="1302" max="1537" width="9.140625" style="9"/>
    <col min="1538" max="1539" width="5.7109375" style="9" customWidth="1"/>
    <col min="1540" max="1541" width="9.7109375" style="9" customWidth="1"/>
    <col min="1542" max="1549" width="10.7109375" style="9" customWidth="1"/>
    <col min="1550" max="1550" width="11.7109375" style="9" customWidth="1"/>
    <col min="1551" max="1551" width="10.7109375" style="9" customWidth="1"/>
    <col min="1552" max="1553" width="9.7109375" style="9" customWidth="1"/>
    <col min="1554" max="1556" width="10.7109375" style="9" customWidth="1"/>
    <col min="1557" max="1557" width="9.7109375" style="9" customWidth="1"/>
    <col min="1558" max="1793" width="9.140625" style="9"/>
    <col min="1794" max="1795" width="5.7109375" style="9" customWidth="1"/>
    <col min="1796" max="1797" width="9.7109375" style="9" customWidth="1"/>
    <col min="1798" max="1805" width="10.7109375" style="9" customWidth="1"/>
    <col min="1806" max="1806" width="11.7109375" style="9" customWidth="1"/>
    <col min="1807" max="1807" width="10.7109375" style="9" customWidth="1"/>
    <col min="1808" max="1809" width="9.7109375" style="9" customWidth="1"/>
    <col min="1810" max="1812" width="10.7109375" style="9" customWidth="1"/>
    <col min="1813" max="1813" width="9.7109375" style="9" customWidth="1"/>
    <col min="1814" max="2049" width="9.140625" style="9"/>
    <col min="2050" max="2051" width="5.7109375" style="9" customWidth="1"/>
    <col min="2052" max="2053" width="9.7109375" style="9" customWidth="1"/>
    <col min="2054" max="2061" width="10.7109375" style="9" customWidth="1"/>
    <col min="2062" max="2062" width="11.7109375" style="9" customWidth="1"/>
    <col min="2063" max="2063" width="10.7109375" style="9" customWidth="1"/>
    <col min="2064" max="2065" width="9.7109375" style="9" customWidth="1"/>
    <col min="2066" max="2068" width="10.7109375" style="9" customWidth="1"/>
    <col min="2069" max="2069" width="9.7109375" style="9" customWidth="1"/>
    <col min="2070" max="2305" width="9.140625" style="9"/>
    <col min="2306" max="2307" width="5.7109375" style="9" customWidth="1"/>
    <col min="2308" max="2309" width="9.7109375" style="9" customWidth="1"/>
    <col min="2310" max="2317" width="10.7109375" style="9" customWidth="1"/>
    <col min="2318" max="2318" width="11.7109375" style="9" customWidth="1"/>
    <col min="2319" max="2319" width="10.7109375" style="9" customWidth="1"/>
    <col min="2320" max="2321" width="9.7109375" style="9" customWidth="1"/>
    <col min="2322" max="2324" width="10.7109375" style="9" customWidth="1"/>
    <col min="2325" max="2325" width="9.7109375" style="9" customWidth="1"/>
    <col min="2326" max="2561" width="9.140625" style="9"/>
    <col min="2562" max="2563" width="5.7109375" style="9" customWidth="1"/>
    <col min="2564" max="2565" width="9.7109375" style="9" customWidth="1"/>
    <col min="2566" max="2573" width="10.7109375" style="9" customWidth="1"/>
    <col min="2574" max="2574" width="11.7109375" style="9" customWidth="1"/>
    <col min="2575" max="2575" width="10.7109375" style="9" customWidth="1"/>
    <col min="2576" max="2577" width="9.7109375" style="9" customWidth="1"/>
    <col min="2578" max="2580" width="10.7109375" style="9" customWidth="1"/>
    <col min="2581" max="2581" width="9.7109375" style="9" customWidth="1"/>
    <col min="2582" max="2817" width="9.140625" style="9"/>
    <col min="2818" max="2819" width="5.7109375" style="9" customWidth="1"/>
    <col min="2820" max="2821" width="9.7109375" style="9" customWidth="1"/>
    <col min="2822" max="2829" width="10.7109375" style="9" customWidth="1"/>
    <col min="2830" max="2830" width="11.7109375" style="9" customWidth="1"/>
    <col min="2831" max="2831" width="10.7109375" style="9" customWidth="1"/>
    <col min="2832" max="2833" width="9.7109375" style="9" customWidth="1"/>
    <col min="2834" max="2836" width="10.7109375" style="9" customWidth="1"/>
    <col min="2837" max="2837" width="9.7109375" style="9" customWidth="1"/>
    <col min="2838" max="3073" width="9.140625" style="9"/>
    <col min="3074" max="3075" width="5.7109375" style="9" customWidth="1"/>
    <col min="3076" max="3077" width="9.7109375" style="9" customWidth="1"/>
    <col min="3078" max="3085" width="10.7109375" style="9" customWidth="1"/>
    <col min="3086" max="3086" width="11.7109375" style="9" customWidth="1"/>
    <col min="3087" max="3087" width="10.7109375" style="9" customWidth="1"/>
    <col min="3088" max="3089" width="9.7109375" style="9" customWidth="1"/>
    <col min="3090" max="3092" width="10.7109375" style="9" customWidth="1"/>
    <col min="3093" max="3093" width="9.7109375" style="9" customWidth="1"/>
    <col min="3094" max="3329" width="9.140625" style="9"/>
    <col min="3330" max="3331" width="5.7109375" style="9" customWidth="1"/>
    <col min="3332" max="3333" width="9.7109375" style="9" customWidth="1"/>
    <col min="3334" max="3341" width="10.7109375" style="9" customWidth="1"/>
    <col min="3342" max="3342" width="11.7109375" style="9" customWidth="1"/>
    <col min="3343" max="3343" width="10.7109375" style="9" customWidth="1"/>
    <col min="3344" max="3345" width="9.7109375" style="9" customWidth="1"/>
    <col min="3346" max="3348" width="10.7109375" style="9" customWidth="1"/>
    <col min="3349" max="3349" width="9.7109375" style="9" customWidth="1"/>
    <col min="3350" max="3585" width="9.140625" style="9"/>
    <col min="3586" max="3587" width="5.7109375" style="9" customWidth="1"/>
    <col min="3588" max="3589" width="9.7109375" style="9" customWidth="1"/>
    <col min="3590" max="3597" width="10.7109375" style="9" customWidth="1"/>
    <col min="3598" max="3598" width="11.7109375" style="9" customWidth="1"/>
    <col min="3599" max="3599" width="10.7109375" style="9" customWidth="1"/>
    <col min="3600" max="3601" width="9.7109375" style="9" customWidth="1"/>
    <col min="3602" max="3604" width="10.7109375" style="9" customWidth="1"/>
    <col min="3605" max="3605" width="9.7109375" style="9" customWidth="1"/>
    <col min="3606" max="3841" width="9.140625" style="9"/>
    <col min="3842" max="3843" width="5.7109375" style="9" customWidth="1"/>
    <col min="3844" max="3845" width="9.7109375" style="9" customWidth="1"/>
    <col min="3846" max="3853" width="10.7109375" style="9" customWidth="1"/>
    <col min="3854" max="3854" width="11.7109375" style="9" customWidth="1"/>
    <col min="3855" max="3855" width="10.7109375" style="9" customWidth="1"/>
    <col min="3856" max="3857" width="9.7109375" style="9" customWidth="1"/>
    <col min="3858" max="3860" width="10.7109375" style="9" customWidth="1"/>
    <col min="3861" max="3861" width="9.7109375" style="9" customWidth="1"/>
    <col min="3862" max="4097" width="9.140625" style="9"/>
    <col min="4098" max="4099" width="5.7109375" style="9" customWidth="1"/>
    <col min="4100" max="4101" width="9.7109375" style="9" customWidth="1"/>
    <col min="4102" max="4109" width="10.7109375" style="9" customWidth="1"/>
    <col min="4110" max="4110" width="11.7109375" style="9" customWidth="1"/>
    <col min="4111" max="4111" width="10.7109375" style="9" customWidth="1"/>
    <col min="4112" max="4113" width="9.7109375" style="9" customWidth="1"/>
    <col min="4114" max="4116" width="10.7109375" style="9" customWidth="1"/>
    <col min="4117" max="4117" width="9.7109375" style="9" customWidth="1"/>
    <col min="4118" max="4353" width="9.140625" style="9"/>
    <col min="4354" max="4355" width="5.7109375" style="9" customWidth="1"/>
    <col min="4356" max="4357" width="9.7109375" style="9" customWidth="1"/>
    <col min="4358" max="4365" width="10.7109375" style="9" customWidth="1"/>
    <col min="4366" max="4366" width="11.7109375" style="9" customWidth="1"/>
    <col min="4367" max="4367" width="10.7109375" style="9" customWidth="1"/>
    <col min="4368" max="4369" width="9.7109375" style="9" customWidth="1"/>
    <col min="4370" max="4372" width="10.7109375" style="9" customWidth="1"/>
    <col min="4373" max="4373" width="9.7109375" style="9" customWidth="1"/>
    <col min="4374" max="4609" width="9.140625" style="9"/>
    <col min="4610" max="4611" width="5.7109375" style="9" customWidth="1"/>
    <col min="4612" max="4613" width="9.7109375" style="9" customWidth="1"/>
    <col min="4614" max="4621" width="10.7109375" style="9" customWidth="1"/>
    <col min="4622" max="4622" width="11.7109375" style="9" customWidth="1"/>
    <col min="4623" max="4623" width="10.7109375" style="9" customWidth="1"/>
    <col min="4624" max="4625" width="9.7109375" style="9" customWidth="1"/>
    <col min="4626" max="4628" width="10.7109375" style="9" customWidth="1"/>
    <col min="4629" max="4629" width="9.7109375" style="9" customWidth="1"/>
    <col min="4630" max="4865" width="9.140625" style="9"/>
    <col min="4866" max="4867" width="5.7109375" style="9" customWidth="1"/>
    <col min="4868" max="4869" width="9.7109375" style="9" customWidth="1"/>
    <col min="4870" max="4877" width="10.7109375" style="9" customWidth="1"/>
    <col min="4878" max="4878" width="11.7109375" style="9" customWidth="1"/>
    <col min="4879" max="4879" width="10.7109375" style="9" customWidth="1"/>
    <col min="4880" max="4881" width="9.7109375" style="9" customWidth="1"/>
    <col min="4882" max="4884" width="10.7109375" style="9" customWidth="1"/>
    <col min="4885" max="4885" width="9.7109375" style="9" customWidth="1"/>
    <col min="4886" max="5121" width="9.140625" style="9"/>
    <col min="5122" max="5123" width="5.7109375" style="9" customWidth="1"/>
    <col min="5124" max="5125" width="9.7109375" style="9" customWidth="1"/>
    <col min="5126" max="5133" width="10.7109375" style="9" customWidth="1"/>
    <col min="5134" max="5134" width="11.7109375" style="9" customWidth="1"/>
    <col min="5135" max="5135" width="10.7109375" style="9" customWidth="1"/>
    <col min="5136" max="5137" width="9.7109375" style="9" customWidth="1"/>
    <col min="5138" max="5140" width="10.7109375" style="9" customWidth="1"/>
    <col min="5141" max="5141" width="9.7109375" style="9" customWidth="1"/>
    <col min="5142" max="5377" width="9.140625" style="9"/>
    <col min="5378" max="5379" width="5.7109375" style="9" customWidth="1"/>
    <col min="5380" max="5381" width="9.7109375" style="9" customWidth="1"/>
    <col min="5382" max="5389" width="10.7109375" style="9" customWidth="1"/>
    <col min="5390" max="5390" width="11.7109375" style="9" customWidth="1"/>
    <col min="5391" max="5391" width="10.7109375" style="9" customWidth="1"/>
    <col min="5392" max="5393" width="9.7109375" style="9" customWidth="1"/>
    <col min="5394" max="5396" width="10.7109375" style="9" customWidth="1"/>
    <col min="5397" max="5397" width="9.7109375" style="9" customWidth="1"/>
    <col min="5398" max="5633" width="9.140625" style="9"/>
    <col min="5634" max="5635" width="5.7109375" style="9" customWidth="1"/>
    <col min="5636" max="5637" width="9.7109375" style="9" customWidth="1"/>
    <col min="5638" max="5645" width="10.7109375" style="9" customWidth="1"/>
    <col min="5646" max="5646" width="11.7109375" style="9" customWidth="1"/>
    <col min="5647" max="5647" width="10.7109375" style="9" customWidth="1"/>
    <col min="5648" max="5649" width="9.7109375" style="9" customWidth="1"/>
    <col min="5650" max="5652" width="10.7109375" style="9" customWidth="1"/>
    <col min="5653" max="5653" width="9.7109375" style="9" customWidth="1"/>
    <col min="5654" max="5889" width="9.140625" style="9"/>
    <col min="5890" max="5891" width="5.7109375" style="9" customWidth="1"/>
    <col min="5892" max="5893" width="9.7109375" style="9" customWidth="1"/>
    <col min="5894" max="5901" width="10.7109375" style="9" customWidth="1"/>
    <col min="5902" max="5902" width="11.7109375" style="9" customWidth="1"/>
    <col min="5903" max="5903" width="10.7109375" style="9" customWidth="1"/>
    <col min="5904" max="5905" width="9.7109375" style="9" customWidth="1"/>
    <col min="5906" max="5908" width="10.7109375" style="9" customWidth="1"/>
    <col min="5909" max="5909" width="9.7109375" style="9" customWidth="1"/>
    <col min="5910" max="6145" width="9.140625" style="9"/>
    <col min="6146" max="6147" width="5.7109375" style="9" customWidth="1"/>
    <col min="6148" max="6149" width="9.7109375" style="9" customWidth="1"/>
    <col min="6150" max="6157" width="10.7109375" style="9" customWidth="1"/>
    <col min="6158" max="6158" width="11.7109375" style="9" customWidth="1"/>
    <col min="6159" max="6159" width="10.7109375" style="9" customWidth="1"/>
    <col min="6160" max="6161" width="9.7109375" style="9" customWidth="1"/>
    <col min="6162" max="6164" width="10.7109375" style="9" customWidth="1"/>
    <col min="6165" max="6165" width="9.7109375" style="9" customWidth="1"/>
    <col min="6166" max="6401" width="9.140625" style="9"/>
    <col min="6402" max="6403" width="5.7109375" style="9" customWidth="1"/>
    <col min="6404" max="6405" width="9.7109375" style="9" customWidth="1"/>
    <col min="6406" max="6413" width="10.7109375" style="9" customWidth="1"/>
    <col min="6414" max="6414" width="11.7109375" style="9" customWidth="1"/>
    <col min="6415" max="6415" width="10.7109375" style="9" customWidth="1"/>
    <col min="6416" max="6417" width="9.7109375" style="9" customWidth="1"/>
    <col min="6418" max="6420" width="10.7109375" style="9" customWidth="1"/>
    <col min="6421" max="6421" width="9.7109375" style="9" customWidth="1"/>
    <col min="6422" max="6657" width="9.140625" style="9"/>
    <col min="6658" max="6659" width="5.7109375" style="9" customWidth="1"/>
    <col min="6660" max="6661" width="9.7109375" style="9" customWidth="1"/>
    <col min="6662" max="6669" width="10.7109375" style="9" customWidth="1"/>
    <col min="6670" max="6670" width="11.7109375" style="9" customWidth="1"/>
    <col min="6671" max="6671" width="10.7109375" style="9" customWidth="1"/>
    <col min="6672" max="6673" width="9.7109375" style="9" customWidth="1"/>
    <col min="6674" max="6676" width="10.7109375" style="9" customWidth="1"/>
    <col min="6677" max="6677" width="9.7109375" style="9" customWidth="1"/>
    <col min="6678" max="6913" width="9.140625" style="9"/>
    <col min="6914" max="6915" width="5.7109375" style="9" customWidth="1"/>
    <col min="6916" max="6917" width="9.7109375" style="9" customWidth="1"/>
    <col min="6918" max="6925" width="10.7109375" style="9" customWidth="1"/>
    <col min="6926" max="6926" width="11.7109375" style="9" customWidth="1"/>
    <col min="6927" max="6927" width="10.7109375" style="9" customWidth="1"/>
    <col min="6928" max="6929" width="9.7109375" style="9" customWidth="1"/>
    <col min="6930" max="6932" width="10.7109375" style="9" customWidth="1"/>
    <col min="6933" max="6933" width="9.7109375" style="9" customWidth="1"/>
    <col min="6934" max="7169" width="9.140625" style="9"/>
    <col min="7170" max="7171" width="5.7109375" style="9" customWidth="1"/>
    <col min="7172" max="7173" width="9.7109375" style="9" customWidth="1"/>
    <col min="7174" max="7181" width="10.7109375" style="9" customWidth="1"/>
    <col min="7182" max="7182" width="11.7109375" style="9" customWidth="1"/>
    <col min="7183" max="7183" width="10.7109375" style="9" customWidth="1"/>
    <col min="7184" max="7185" width="9.7109375" style="9" customWidth="1"/>
    <col min="7186" max="7188" width="10.7109375" style="9" customWidth="1"/>
    <col min="7189" max="7189" width="9.7109375" style="9" customWidth="1"/>
    <col min="7190" max="7425" width="9.140625" style="9"/>
    <col min="7426" max="7427" width="5.7109375" style="9" customWidth="1"/>
    <col min="7428" max="7429" width="9.7109375" style="9" customWidth="1"/>
    <col min="7430" max="7437" width="10.7109375" style="9" customWidth="1"/>
    <col min="7438" max="7438" width="11.7109375" style="9" customWidth="1"/>
    <col min="7439" max="7439" width="10.7109375" style="9" customWidth="1"/>
    <col min="7440" max="7441" width="9.7109375" style="9" customWidth="1"/>
    <col min="7442" max="7444" width="10.7109375" style="9" customWidth="1"/>
    <col min="7445" max="7445" width="9.7109375" style="9" customWidth="1"/>
    <col min="7446" max="7681" width="9.140625" style="9"/>
    <col min="7682" max="7683" width="5.7109375" style="9" customWidth="1"/>
    <col min="7684" max="7685" width="9.7109375" style="9" customWidth="1"/>
    <col min="7686" max="7693" width="10.7109375" style="9" customWidth="1"/>
    <col min="7694" max="7694" width="11.7109375" style="9" customWidth="1"/>
    <col min="7695" max="7695" width="10.7109375" style="9" customWidth="1"/>
    <col min="7696" max="7697" width="9.7109375" style="9" customWidth="1"/>
    <col min="7698" max="7700" width="10.7109375" style="9" customWidth="1"/>
    <col min="7701" max="7701" width="9.7109375" style="9" customWidth="1"/>
    <col min="7702" max="7937" width="9.140625" style="9"/>
    <col min="7938" max="7939" width="5.7109375" style="9" customWidth="1"/>
    <col min="7940" max="7941" width="9.7109375" style="9" customWidth="1"/>
    <col min="7942" max="7949" width="10.7109375" style="9" customWidth="1"/>
    <col min="7950" max="7950" width="11.7109375" style="9" customWidth="1"/>
    <col min="7951" max="7951" width="10.7109375" style="9" customWidth="1"/>
    <col min="7952" max="7953" width="9.7109375" style="9" customWidth="1"/>
    <col min="7954" max="7956" width="10.7109375" style="9" customWidth="1"/>
    <col min="7957" max="7957" width="9.7109375" style="9" customWidth="1"/>
    <col min="7958" max="8193" width="9.140625" style="9"/>
    <col min="8194" max="8195" width="5.7109375" style="9" customWidth="1"/>
    <col min="8196" max="8197" width="9.7109375" style="9" customWidth="1"/>
    <col min="8198" max="8205" width="10.7109375" style="9" customWidth="1"/>
    <col min="8206" max="8206" width="11.7109375" style="9" customWidth="1"/>
    <col min="8207" max="8207" width="10.7109375" style="9" customWidth="1"/>
    <col min="8208" max="8209" width="9.7109375" style="9" customWidth="1"/>
    <col min="8210" max="8212" width="10.7109375" style="9" customWidth="1"/>
    <col min="8213" max="8213" width="9.7109375" style="9" customWidth="1"/>
    <col min="8214" max="8449" width="9.140625" style="9"/>
    <col min="8450" max="8451" width="5.7109375" style="9" customWidth="1"/>
    <col min="8452" max="8453" width="9.7109375" style="9" customWidth="1"/>
    <col min="8454" max="8461" width="10.7109375" style="9" customWidth="1"/>
    <col min="8462" max="8462" width="11.7109375" style="9" customWidth="1"/>
    <col min="8463" max="8463" width="10.7109375" style="9" customWidth="1"/>
    <col min="8464" max="8465" width="9.7109375" style="9" customWidth="1"/>
    <col min="8466" max="8468" width="10.7109375" style="9" customWidth="1"/>
    <col min="8469" max="8469" width="9.7109375" style="9" customWidth="1"/>
    <col min="8470" max="8705" width="9.140625" style="9"/>
    <col min="8706" max="8707" width="5.7109375" style="9" customWidth="1"/>
    <col min="8708" max="8709" width="9.7109375" style="9" customWidth="1"/>
    <col min="8710" max="8717" width="10.7109375" style="9" customWidth="1"/>
    <col min="8718" max="8718" width="11.7109375" style="9" customWidth="1"/>
    <col min="8719" max="8719" width="10.7109375" style="9" customWidth="1"/>
    <col min="8720" max="8721" width="9.7109375" style="9" customWidth="1"/>
    <col min="8722" max="8724" width="10.7109375" style="9" customWidth="1"/>
    <col min="8725" max="8725" width="9.7109375" style="9" customWidth="1"/>
    <col min="8726" max="8961" width="9.140625" style="9"/>
    <col min="8962" max="8963" width="5.7109375" style="9" customWidth="1"/>
    <col min="8964" max="8965" width="9.7109375" style="9" customWidth="1"/>
    <col min="8966" max="8973" width="10.7109375" style="9" customWidth="1"/>
    <col min="8974" max="8974" width="11.7109375" style="9" customWidth="1"/>
    <col min="8975" max="8975" width="10.7109375" style="9" customWidth="1"/>
    <col min="8976" max="8977" width="9.7109375" style="9" customWidth="1"/>
    <col min="8978" max="8980" width="10.7109375" style="9" customWidth="1"/>
    <col min="8981" max="8981" width="9.7109375" style="9" customWidth="1"/>
    <col min="8982" max="9217" width="9.140625" style="9"/>
    <col min="9218" max="9219" width="5.7109375" style="9" customWidth="1"/>
    <col min="9220" max="9221" width="9.7109375" style="9" customWidth="1"/>
    <col min="9222" max="9229" width="10.7109375" style="9" customWidth="1"/>
    <col min="9230" max="9230" width="11.7109375" style="9" customWidth="1"/>
    <col min="9231" max="9231" width="10.7109375" style="9" customWidth="1"/>
    <col min="9232" max="9233" width="9.7109375" style="9" customWidth="1"/>
    <col min="9234" max="9236" width="10.7109375" style="9" customWidth="1"/>
    <col min="9237" max="9237" width="9.7109375" style="9" customWidth="1"/>
    <col min="9238" max="9473" width="9.140625" style="9"/>
    <col min="9474" max="9475" width="5.7109375" style="9" customWidth="1"/>
    <col min="9476" max="9477" width="9.7109375" style="9" customWidth="1"/>
    <col min="9478" max="9485" width="10.7109375" style="9" customWidth="1"/>
    <col min="9486" max="9486" width="11.7109375" style="9" customWidth="1"/>
    <col min="9487" max="9487" width="10.7109375" style="9" customWidth="1"/>
    <col min="9488" max="9489" width="9.7109375" style="9" customWidth="1"/>
    <col min="9490" max="9492" width="10.7109375" style="9" customWidth="1"/>
    <col min="9493" max="9493" width="9.7109375" style="9" customWidth="1"/>
    <col min="9494" max="9729" width="9.140625" style="9"/>
    <col min="9730" max="9731" width="5.7109375" style="9" customWidth="1"/>
    <col min="9732" max="9733" width="9.7109375" style="9" customWidth="1"/>
    <col min="9734" max="9741" width="10.7109375" style="9" customWidth="1"/>
    <col min="9742" max="9742" width="11.7109375" style="9" customWidth="1"/>
    <col min="9743" max="9743" width="10.7109375" style="9" customWidth="1"/>
    <col min="9744" max="9745" width="9.7109375" style="9" customWidth="1"/>
    <col min="9746" max="9748" width="10.7109375" style="9" customWidth="1"/>
    <col min="9749" max="9749" width="9.7109375" style="9" customWidth="1"/>
    <col min="9750" max="9985" width="9.140625" style="9"/>
    <col min="9986" max="9987" width="5.7109375" style="9" customWidth="1"/>
    <col min="9988" max="9989" width="9.7109375" style="9" customWidth="1"/>
    <col min="9990" max="9997" width="10.7109375" style="9" customWidth="1"/>
    <col min="9998" max="9998" width="11.7109375" style="9" customWidth="1"/>
    <col min="9999" max="9999" width="10.7109375" style="9" customWidth="1"/>
    <col min="10000" max="10001" width="9.7109375" style="9" customWidth="1"/>
    <col min="10002" max="10004" width="10.7109375" style="9" customWidth="1"/>
    <col min="10005" max="10005" width="9.7109375" style="9" customWidth="1"/>
    <col min="10006" max="10241" width="9.140625" style="9"/>
    <col min="10242" max="10243" width="5.7109375" style="9" customWidth="1"/>
    <col min="10244" max="10245" width="9.7109375" style="9" customWidth="1"/>
    <col min="10246" max="10253" width="10.7109375" style="9" customWidth="1"/>
    <col min="10254" max="10254" width="11.7109375" style="9" customWidth="1"/>
    <col min="10255" max="10255" width="10.7109375" style="9" customWidth="1"/>
    <col min="10256" max="10257" width="9.7109375" style="9" customWidth="1"/>
    <col min="10258" max="10260" width="10.7109375" style="9" customWidth="1"/>
    <col min="10261" max="10261" width="9.7109375" style="9" customWidth="1"/>
    <col min="10262" max="10497" width="9.140625" style="9"/>
    <col min="10498" max="10499" width="5.7109375" style="9" customWidth="1"/>
    <col min="10500" max="10501" width="9.7109375" style="9" customWidth="1"/>
    <col min="10502" max="10509" width="10.7109375" style="9" customWidth="1"/>
    <col min="10510" max="10510" width="11.7109375" style="9" customWidth="1"/>
    <col min="10511" max="10511" width="10.7109375" style="9" customWidth="1"/>
    <col min="10512" max="10513" width="9.7109375" style="9" customWidth="1"/>
    <col min="10514" max="10516" width="10.7109375" style="9" customWidth="1"/>
    <col min="10517" max="10517" width="9.7109375" style="9" customWidth="1"/>
    <col min="10518" max="10753" width="9.140625" style="9"/>
    <col min="10754" max="10755" width="5.7109375" style="9" customWidth="1"/>
    <col min="10756" max="10757" width="9.7109375" style="9" customWidth="1"/>
    <col min="10758" max="10765" width="10.7109375" style="9" customWidth="1"/>
    <col min="10766" max="10766" width="11.7109375" style="9" customWidth="1"/>
    <col min="10767" max="10767" width="10.7109375" style="9" customWidth="1"/>
    <col min="10768" max="10769" width="9.7109375" style="9" customWidth="1"/>
    <col min="10770" max="10772" width="10.7109375" style="9" customWidth="1"/>
    <col min="10773" max="10773" width="9.7109375" style="9" customWidth="1"/>
    <col min="10774" max="11009" width="9.140625" style="9"/>
    <col min="11010" max="11011" width="5.7109375" style="9" customWidth="1"/>
    <col min="11012" max="11013" width="9.7109375" style="9" customWidth="1"/>
    <col min="11014" max="11021" width="10.7109375" style="9" customWidth="1"/>
    <col min="11022" max="11022" width="11.7109375" style="9" customWidth="1"/>
    <col min="11023" max="11023" width="10.7109375" style="9" customWidth="1"/>
    <col min="11024" max="11025" width="9.7109375" style="9" customWidth="1"/>
    <col min="11026" max="11028" width="10.7109375" style="9" customWidth="1"/>
    <col min="11029" max="11029" width="9.7109375" style="9" customWidth="1"/>
    <col min="11030" max="11265" width="9.140625" style="9"/>
    <col min="11266" max="11267" width="5.7109375" style="9" customWidth="1"/>
    <col min="11268" max="11269" width="9.7109375" style="9" customWidth="1"/>
    <col min="11270" max="11277" width="10.7109375" style="9" customWidth="1"/>
    <col min="11278" max="11278" width="11.7109375" style="9" customWidth="1"/>
    <col min="11279" max="11279" width="10.7109375" style="9" customWidth="1"/>
    <col min="11280" max="11281" width="9.7109375" style="9" customWidth="1"/>
    <col min="11282" max="11284" width="10.7109375" style="9" customWidth="1"/>
    <col min="11285" max="11285" width="9.7109375" style="9" customWidth="1"/>
    <col min="11286" max="11521" width="9.140625" style="9"/>
    <col min="11522" max="11523" width="5.7109375" style="9" customWidth="1"/>
    <col min="11524" max="11525" width="9.7109375" style="9" customWidth="1"/>
    <col min="11526" max="11533" width="10.7109375" style="9" customWidth="1"/>
    <col min="11534" max="11534" width="11.7109375" style="9" customWidth="1"/>
    <col min="11535" max="11535" width="10.7109375" style="9" customWidth="1"/>
    <col min="11536" max="11537" width="9.7109375" style="9" customWidth="1"/>
    <col min="11538" max="11540" width="10.7109375" style="9" customWidth="1"/>
    <col min="11541" max="11541" width="9.7109375" style="9" customWidth="1"/>
    <col min="11542" max="11777" width="9.140625" style="9"/>
    <col min="11778" max="11779" width="5.7109375" style="9" customWidth="1"/>
    <col min="11780" max="11781" width="9.7109375" style="9" customWidth="1"/>
    <col min="11782" max="11789" width="10.7109375" style="9" customWidth="1"/>
    <col min="11790" max="11790" width="11.7109375" style="9" customWidth="1"/>
    <col min="11791" max="11791" width="10.7109375" style="9" customWidth="1"/>
    <col min="11792" max="11793" width="9.7109375" style="9" customWidth="1"/>
    <col min="11794" max="11796" width="10.7109375" style="9" customWidth="1"/>
    <col min="11797" max="11797" width="9.7109375" style="9" customWidth="1"/>
    <col min="11798" max="12033" width="9.140625" style="9"/>
    <col min="12034" max="12035" width="5.7109375" style="9" customWidth="1"/>
    <col min="12036" max="12037" width="9.7109375" style="9" customWidth="1"/>
    <col min="12038" max="12045" width="10.7109375" style="9" customWidth="1"/>
    <col min="12046" max="12046" width="11.7109375" style="9" customWidth="1"/>
    <col min="12047" max="12047" width="10.7109375" style="9" customWidth="1"/>
    <col min="12048" max="12049" width="9.7109375" style="9" customWidth="1"/>
    <col min="12050" max="12052" width="10.7109375" style="9" customWidth="1"/>
    <col min="12053" max="12053" width="9.7109375" style="9" customWidth="1"/>
    <col min="12054" max="12289" width="9.140625" style="9"/>
    <col min="12290" max="12291" width="5.7109375" style="9" customWidth="1"/>
    <col min="12292" max="12293" width="9.7109375" style="9" customWidth="1"/>
    <col min="12294" max="12301" width="10.7109375" style="9" customWidth="1"/>
    <col min="12302" max="12302" width="11.7109375" style="9" customWidth="1"/>
    <col min="12303" max="12303" width="10.7109375" style="9" customWidth="1"/>
    <col min="12304" max="12305" width="9.7109375" style="9" customWidth="1"/>
    <col min="12306" max="12308" width="10.7109375" style="9" customWidth="1"/>
    <col min="12309" max="12309" width="9.7109375" style="9" customWidth="1"/>
    <col min="12310" max="12545" width="9.140625" style="9"/>
    <col min="12546" max="12547" width="5.7109375" style="9" customWidth="1"/>
    <col min="12548" max="12549" width="9.7109375" style="9" customWidth="1"/>
    <col min="12550" max="12557" width="10.7109375" style="9" customWidth="1"/>
    <col min="12558" max="12558" width="11.7109375" style="9" customWidth="1"/>
    <col min="12559" max="12559" width="10.7109375" style="9" customWidth="1"/>
    <col min="12560" max="12561" width="9.7109375" style="9" customWidth="1"/>
    <col min="12562" max="12564" width="10.7109375" style="9" customWidth="1"/>
    <col min="12565" max="12565" width="9.7109375" style="9" customWidth="1"/>
    <col min="12566" max="12801" width="9.140625" style="9"/>
    <col min="12802" max="12803" width="5.7109375" style="9" customWidth="1"/>
    <col min="12804" max="12805" width="9.7109375" style="9" customWidth="1"/>
    <col min="12806" max="12813" width="10.7109375" style="9" customWidth="1"/>
    <col min="12814" max="12814" width="11.7109375" style="9" customWidth="1"/>
    <col min="12815" max="12815" width="10.7109375" style="9" customWidth="1"/>
    <col min="12816" max="12817" width="9.7109375" style="9" customWidth="1"/>
    <col min="12818" max="12820" width="10.7109375" style="9" customWidth="1"/>
    <col min="12821" max="12821" width="9.7109375" style="9" customWidth="1"/>
    <col min="12822" max="13057" width="9.140625" style="9"/>
    <col min="13058" max="13059" width="5.7109375" style="9" customWidth="1"/>
    <col min="13060" max="13061" width="9.7109375" style="9" customWidth="1"/>
    <col min="13062" max="13069" width="10.7109375" style="9" customWidth="1"/>
    <col min="13070" max="13070" width="11.7109375" style="9" customWidth="1"/>
    <col min="13071" max="13071" width="10.7109375" style="9" customWidth="1"/>
    <col min="13072" max="13073" width="9.7109375" style="9" customWidth="1"/>
    <col min="13074" max="13076" width="10.7109375" style="9" customWidth="1"/>
    <col min="13077" max="13077" width="9.7109375" style="9" customWidth="1"/>
    <col min="13078" max="13313" width="9.140625" style="9"/>
    <col min="13314" max="13315" width="5.7109375" style="9" customWidth="1"/>
    <col min="13316" max="13317" width="9.7109375" style="9" customWidth="1"/>
    <col min="13318" max="13325" width="10.7109375" style="9" customWidth="1"/>
    <col min="13326" max="13326" width="11.7109375" style="9" customWidth="1"/>
    <col min="13327" max="13327" width="10.7109375" style="9" customWidth="1"/>
    <col min="13328" max="13329" width="9.7109375" style="9" customWidth="1"/>
    <col min="13330" max="13332" width="10.7109375" style="9" customWidth="1"/>
    <col min="13333" max="13333" width="9.7109375" style="9" customWidth="1"/>
    <col min="13334" max="13569" width="9.140625" style="9"/>
    <col min="13570" max="13571" width="5.7109375" style="9" customWidth="1"/>
    <col min="13572" max="13573" width="9.7109375" style="9" customWidth="1"/>
    <col min="13574" max="13581" width="10.7109375" style="9" customWidth="1"/>
    <col min="13582" max="13582" width="11.7109375" style="9" customWidth="1"/>
    <col min="13583" max="13583" width="10.7109375" style="9" customWidth="1"/>
    <col min="13584" max="13585" width="9.7109375" style="9" customWidth="1"/>
    <col min="13586" max="13588" width="10.7109375" style="9" customWidth="1"/>
    <col min="13589" max="13589" width="9.7109375" style="9" customWidth="1"/>
    <col min="13590" max="13825" width="9.140625" style="9"/>
    <col min="13826" max="13827" width="5.7109375" style="9" customWidth="1"/>
    <col min="13828" max="13829" width="9.7109375" style="9" customWidth="1"/>
    <col min="13830" max="13837" width="10.7109375" style="9" customWidth="1"/>
    <col min="13838" max="13838" width="11.7109375" style="9" customWidth="1"/>
    <col min="13839" max="13839" width="10.7109375" style="9" customWidth="1"/>
    <col min="13840" max="13841" width="9.7109375" style="9" customWidth="1"/>
    <col min="13842" max="13844" width="10.7109375" style="9" customWidth="1"/>
    <col min="13845" max="13845" width="9.7109375" style="9" customWidth="1"/>
    <col min="13846" max="14081" width="9.140625" style="9"/>
    <col min="14082" max="14083" width="5.7109375" style="9" customWidth="1"/>
    <col min="14084" max="14085" width="9.7109375" style="9" customWidth="1"/>
    <col min="14086" max="14093" width="10.7109375" style="9" customWidth="1"/>
    <col min="14094" max="14094" width="11.7109375" style="9" customWidth="1"/>
    <col min="14095" max="14095" width="10.7109375" style="9" customWidth="1"/>
    <col min="14096" max="14097" width="9.7109375" style="9" customWidth="1"/>
    <col min="14098" max="14100" width="10.7109375" style="9" customWidth="1"/>
    <col min="14101" max="14101" width="9.7109375" style="9" customWidth="1"/>
    <col min="14102" max="14337" width="9.140625" style="9"/>
    <col min="14338" max="14339" width="5.7109375" style="9" customWidth="1"/>
    <col min="14340" max="14341" width="9.7109375" style="9" customWidth="1"/>
    <col min="14342" max="14349" width="10.7109375" style="9" customWidth="1"/>
    <col min="14350" max="14350" width="11.7109375" style="9" customWidth="1"/>
    <col min="14351" max="14351" width="10.7109375" style="9" customWidth="1"/>
    <col min="14352" max="14353" width="9.7109375" style="9" customWidth="1"/>
    <col min="14354" max="14356" width="10.7109375" style="9" customWidth="1"/>
    <col min="14357" max="14357" width="9.7109375" style="9" customWidth="1"/>
    <col min="14358" max="14593" width="9.140625" style="9"/>
    <col min="14594" max="14595" width="5.7109375" style="9" customWidth="1"/>
    <col min="14596" max="14597" width="9.7109375" style="9" customWidth="1"/>
    <col min="14598" max="14605" width="10.7109375" style="9" customWidth="1"/>
    <col min="14606" max="14606" width="11.7109375" style="9" customWidth="1"/>
    <col min="14607" max="14607" width="10.7109375" style="9" customWidth="1"/>
    <col min="14608" max="14609" width="9.7109375" style="9" customWidth="1"/>
    <col min="14610" max="14612" width="10.7109375" style="9" customWidth="1"/>
    <col min="14613" max="14613" width="9.7109375" style="9" customWidth="1"/>
    <col min="14614" max="14849" width="9.140625" style="9"/>
    <col min="14850" max="14851" width="5.7109375" style="9" customWidth="1"/>
    <col min="14852" max="14853" width="9.7109375" style="9" customWidth="1"/>
    <col min="14854" max="14861" width="10.7109375" style="9" customWidth="1"/>
    <col min="14862" max="14862" width="11.7109375" style="9" customWidth="1"/>
    <col min="14863" max="14863" width="10.7109375" style="9" customWidth="1"/>
    <col min="14864" max="14865" width="9.7109375" style="9" customWidth="1"/>
    <col min="14866" max="14868" width="10.7109375" style="9" customWidth="1"/>
    <col min="14869" max="14869" width="9.7109375" style="9" customWidth="1"/>
    <col min="14870" max="15105" width="9.140625" style="9"/>
    <col min="15106" max="15107" width="5.7109375" style="9" customWidth="1"/>
    <col min="15108" max="15109" width="9.7109375" style="9" customWidth="1"/>
    <col min="15110" max="15117" width="10.7109375" style="9" customWidth="1"/>
    <col min="15118" max="15118" width="11.7109375" style="9" customWidth="1"/>
    <col min="15119" max="15119" width="10.7109375" style="9" customWidth="1"/>
    <col min="15120" max="15121" width="9.7109375" style="9" customWidth="1"/>
    <col min="15122" max="15124" width="10.7109375" style="9" customWidth="1"/>
    <col min="15125" max="15125" width="9.7109375" style="9" customWidth="1"/>
    <col min="15126" max="15361" width="9.140625" style="9"/>
    <col min="15362" max="15363" width="5.7109375" style="9" customWidth="1"/>
    <col min="15364" max="15365" width="9.7109375" style="9" customWidth="1"/>
    <col min="15366" max="15373" width="10.7109375" style="9" customWidth="1"/>
    <col min="15374" max="15374" width="11.7109375" style="9" customWidth="1"/>
    <col min="15375" max="15375" width="10.7109375" style="9" customWidth="1"/>
    <col min="15376" max="15377" width="9.7109375" style="9" customWidth="1"/>
    <col min="15378" max="15380" width="10.7109375" style="9" customWidth="1"/>
    <col min="15381" max="15381" width="9.7109375" style="9" customWidth="1"/>
    <col min="15382" max="15617" width="9.140625" style="9"/>
    <col min="15618" max="15619" width="5.7109375" style="9" customWidth="1"/>
    <col min="15620" max="15621" width="9.7109375" style="9" customWidth="1"/>
    <col min="15622" max="15629" width="10.7109375" style="9" customWidth="1"/>
    <col min="15630" max="15630" width="11.7109375" style="9" customWidth="1"/>
    <col min="15631" max="15631" width="10.7109375" style="9" customWidth="1"/>
    <col min="15632" max="15633" width="9.7109375" style="9" customWidth="1"/>
    <col min="15634" max="15636" width="10.7109375" style="9" customWidth="1"/>
    <col min="15637" max="15637" width="9.7109375" style="9" customWidth="1"/>
    <col min="15638" max="15873" width="9.140625" style="9"/>
    <col min="15874" max="15875" width="5.7109375" style="9" customWidth="1"/>
    <col min="15876" max="15877" width="9.7109375" style="9" customWidth="1"/>
    <col min="15878" max="15885" width="10.7109375" style="9" customWidth="1"/>
    <col min="15886" max="15886" width="11.7109375" style="9" customWidth="1"/>
    <col min="15887" max="15887" width="10.7109375" style="9" customWidth="1"/>
    <col min="15888" max="15889" width="9.7109375" style="9" customWidth="1"/>
    <col min="15890" max="15892" width="10.7109375" style="9" customWidth="1"/>
    <col min="15893" max="15893" width="9.7109375" style="9" customWidth="1"/>
    <col min="15894" max="16129" width="9.140625" style="9"/>
    <col min="16130" max="16131" width="5.7109375" style="9" customWidth="1"/>
    <col min="16132" max="16133" width="9.7109375" style="9" customWidth="1"/>
    <col min="16134" max="16141" width="10.7109375" style="9" customWidth="1"/>
    <col min="16142" max="16142" width="11.7109375" style="9" customWidth="1"/>
    <col min="16143" max="16143" width="10.7109375" style="9" customWidth="1"/>
    <col min="16144" max="16145" width="9.7109375" style="9" customWidth="1"/>
    <col min="16146" max="16148" width="10.7109375" style="9" customWidth="1"/>
    <col min="16149" max="16149" width="9.7109375" style="9" customWidth="1"/>
    <col min="16150" max="16384" width="9.140625" style="9"/>
  </cols>
  <sheetData>
    <row r="1" spans="2:23" ht="26.25" customHeight="1" x14ac:dyDescent="0.35">
      <c r="B1" s="1547" t="s">
        <v>302</v>
      </c>
      <c r="C1" s="1547"/>
      <c r="D1" s="1547"/>
      <c r="E1" s="1547"/>
      <c r="F1" s="1547"/>
      <c r="G1" s="1547"/>
      <c r="H1" s="1547"/>
      <c r="I1" s="1547"/>
      <c r="J1" s="1547"/>
      <c r="K1" s="1547"/>
      <c r="L1" s="1547"/>
      <c r="M1" s="1547"/>
      <c r="N1" s="1547"/>
      <c r="O1" s="1547"/>
      <c r="P1" s="1547"/>
      <c r="Q1" s="1547"/>
      <c r="R1" s="1547"/>
      <c r="S1" s="1547"/>
      <c r="T1" s="1547"/>
      <c r="U1" s="1547"/>
    </row>
    <row r="2" spans="2:23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  <c r="S2" s="1187"/>
      <c r="T2" s="1187"/>
      <c r="U2" s="1187"/>
    </row>
    <row r="3" spans="2:23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139"/>
    </row>
    <row r="4" spans="2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139" t="s">
        <v>0</v>
      </c>
    </row>
    <row r="5" spans="2:23" ht="18" customHeight="1" x14ac:dyDescent="0.25">
      <c r="B5" s="39" t="s">
        <v>333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23" ht="18" customHeight="1" x14ac:dyDescent="0.2">
      <c r="B6" s="127" t="s">
        <v>334</v>
      </c>
      <c r="C6" s="92"/>
    </row>
    <row r="7" spans="2:23" s="390" customFormat="1" ht="33" customHeight="1" x14ac:dyDescent="0.2">
      <c r="B7" s="1591"/>
      <c r="C7" s="1592"/>
      <c r="D7" s="1595" t="s">
        <v>335</v>
      </c>
      <c r="E7" s="1596"/>
      <c r="F7" s="1596"/>
      <c r="G7" s="1595" t="s">
        <v>336</v>
      </c>
      <c r="H7" s="1596"/>
      <c r="I7" s="1596"/>
      <c r="J7" s="1595" t="s">
        <v>337</v>
      </c>
      <c r="K7" s="1596"/>
      <c r="L7" s="1596"/>
      <c r="M7" s="1595" t="s">
        <v>338</v>
      </c>
      <c r="N7" s="1596"/>
      <c r="O7" s="1596"/>
      <c r="P7" s="1595" t="s">
        <v>299</v>
      </c>
      <c r="Q7" s="1596"/>
      <c r="R7" s="1596"/>
      <c r="S7" s="1595" t="s">
        <v>339</v>
      </c>
      <c r="T7" s="1596"/>
      <c r="U7" s="1596"/>
    </row>
    <row r="8" spans="2:23" ht="30" customHeight="1" x14ac:dyDescent="0.2">
      <c r="B8" s="1593"/>
      <c r="C8" s="1594"/>
      <c r="D8" s="1269" t="s">
        <v>65</v>
      </c>
      <c r="E8" s="1575"/>
      <c r="F8" s="128" t="s">
        <v>59</v>
      </c>
      <c r="G8" s="1269" t="s">
        <v>65</v>
      </c>
      <c r="H8" s="1575"/>
      <c r="I8" s="128" t="s">
        <v>59</v>
      </c>
      <c r="J8" s="1269" t="s">
        <v>65</v>
      </c>
      <c r="K8" s="1575"/>
      <c r="L8" s="128" t="s">
        <v>59</v>
      </c>
      <c r="M8" s="1269" t="s">
        <v>65</v>
      </c>
      <c r="N8" s="1575"/>
      <c r="O8" s="128" t="s">
        <v>59</v>
      </c>
      <c r="P8" s="1269" t="s">
        <v>65</v>
      </c>
      <c r="Q8" s="1575"/>
      <c r="R8" s="128" t="s">
        <v>59</v>
      </c>
      <c r="S8" s="1269" t="s">
        <v>65</v>
      </c>
      <c r="T8" s="1575"/>
      <c r="U8" s="128" t="s">
        <v>59</v>
      </c>
    </row>
    <row r="9" spans="2:23" ht="24" customHeight="1" x14ac:dyDescent="0.2">
      <c r="B9" s="1537">
        <v>2020</v>
      </c>
      <c r="C9" s="1537"/>
      <c r="D9" s="1365">
        <v>9307.9898459999986</v>
      </c>
      <c r="E9" s="1366"/>
      <c r="F9" s="48">
        <v>-4.073549129362231</v>
      </c>
      <c r="G9" s="1366">
        <v>19877.062666999998</v>
      </c>
      <c r="H9" s="1366"/>
      <c r="I9" s="129">
        <v>-9.0668056852849954</v>
      </c>
      <c r="J9" s="1365">
        <v>5831.3409200000006</v>
      </c>
      <c r="K9" s="1366"/>
      <c r="L9" s="48">
        <v>-34.793565899199152</v>
      </c>
      <c r="M9" s="1366">
        <v>12525.726084000002</v>
      </c>
      <c r="N9" s="1366"/>
      <c r="O9" s="129">
        <v>-5.0200861091442839</v>
      </c>
      <c r="P9" s="1365">
        <v>9852.4790549999998</v>
      </c>
      <c r="Q9" s="1366"/>
      <c r="R9" s="48">
        <v>-33.193156972367262</v>
      </c>
      <c r="S9" s="1366">
        <v>10689.790751</v>
      </c>
      <c r="T9" s="1366"/>
      <c r="U9" s="129">
        <v>-7.0916234931625244</v>
      </c>
    </row>
    <row r="10" spans="2:23" ht="24" customHeight="1" x14ac:dyDescent="0.2">
      <c r="B10" s="1537">
        <v>2021</v>
      </c>
      <c r="C10" s="1537"/>
      <c r="D10" s="1365">
        <v>10288.985895000002</v>
      </c>
      <c r="E10" s="1366"/>
      <c r="F10" s="48">
        <v>10.539290064025742</v>
      </c>
      <c r="G10" s="1366">
        <v>27185.195411000001</v>
      </c>
      <c r="H10" s="1366"/>
      <c r="I10" s="129">
        <v>36.766663497685713</v>
      </c>
      <c r="J10" s="1365">
        <v>9267.9839040000006</v>
      </c>
      <c r="K10" s="1366"/>
      <c r="L10" s="48">
        <v>58.934009023776987</v>
      </c>
      <c r="M10" s="1366">
        <v>14576.980562999999</v>
      </c>
      <c r="N10" s="1366"/>
      <c r="O10" s="129">
        <v>16.376331920751564</v>
      </c>
      <c r="P10" s="1365">
        <v>10217.326168</v>
      </c>
      <c r="Q10" s="1366"/>
      <c r="R10" s="48">
        <v>3.7030996053206033</v>
      </c>
      <c r="S10" s="1366">
        <v>11569.772219</v>
      </c>
      <c r="T10" s="1366"/>
      <c r="U10" s="129">
        <v>8.2319802931379193</v>
      </c>
    </row>
    <row r="11" spans="2:23" ht="24" customHeight="1" x14ac:dyDescent="0.2">
      <c r="B11" s="1537">
        <v>2022</v>
      </c>
      <c r="C11" s="1537"/>
      <c r="D11" s="1365">
        <v>12936.81222</v>
      </c>
      <c r="E11" s="1366"/>
      <c r="F11" s="48">
        <v>25.734570462252513</v>
      </c>
      <c r="G11" s="1366">
        <v>33220.443036999954</v>
      </c>
      <c r="H11" s="1366"/>
      <c r="I11" s="129">
        <v>22.200493815681387</v>
      </c>
      <c r="J11" s="1365">
        <v>18089.236102999999</v>
      </c>
      <c r="K11" s="1366"/>
      <c r="L11" s="48">
        <v>95.179839438357305</v>
      </c>
      <c r="M11" s="1366">
        <v>17399.013930000001</v>
      </c>
      <c r="N11" s="1366"/>
      <c r="O11" s="129">
        <v>19.359519310624762</v>
      </c>
      <c r="P11" s="1365">
        <v>13200.629026999999</v>
      </c>
      <c r="Q11" s="1366"/>
      <c r="R11" s="48">
        <v>29.198469442460496</v>
      </c>
      <c r="S11" s="1366">
        <v>14343.031730999999</v>
      </c>
      <c r="T11" s="1366"/>
      <c r="U11" s="129">
        <v>23.969871312122493</v>
      </c>
    </row>
    <row r="12" spans="2:23" ht="24" customHeight="1" x14ac:dyDescent="0.2">
      <c r="B12" s="110"/>
      <c r="C12" s="51"/>
      <c r="D12" s="1586"/>
      <c r="E12" s="1587"/>
      <c r="F12" s="54"/>
      <c r="G12" s="1587"/>
      <c r="H12" s="1587"/>
      <c r="I12" s="135"/>
      <c r="J12" s="1586"/>
      <c r="K12" s="1587"/>
      <c r="L12" s="54"/>
      <c r="M12" s="1587"/>
      <c r="N12" s="1587"/>
      <c r="O12" s="135"/>
      <c r="P12" s="1586"/>
      <c r="Q12" s="1587"/>
      <c r="R12" s="54"/>
      <c r="S12" s="1587"/>
      <c r="T12" s="1587"/>
      <c r="U12" s="450"/>
    </row>
    <row r="13" spans="2:23" ht="24" customHeight="1" x14ac:dyDescent="0.2">
      <c r="B13" s="57">
        <v>21</v>
      </c>
      <c r="C13" s="58" t="s">
        <v>67</v>
      </c>
      <c r="D13" s="1393">
        <v>840.87778800000012</v>
      </c>
      <c r="E13" s="1394"/>
      <c r="F13" s="100">
        <v>12.484259011338805</v>
      </c>
      <c r="G13" s="1394">
        <v>1945.867995999999</v>
      </c>
      <c r="H13" s="1394"/>
      <c r="I13" s="139">
        <v>45.989855488080345</v>
      </c>
      <c r="J13" s="1393">
        <v>836.56102900000008</v>
      </c>
      <c r="K13" s="1394"/>
      <c r="L13" s="100">
        <v>74.955162670874941</v>
      </c>
      <c r="M13" s="1394">
        <v>1008.0855899999999</v>
      </c>
      <c r="N13" s="1394"/>
      <c r="O13" s="139">
        <v>10.828695149539769</v>
      </c>
      <c r="P13" s="1393">
        <v>578.64381200000003</v>
      </c>
      <c r="Q13" s="1394"/>
      <c r="R13" s="100">
        <v>-17.899248924535705</v>
      </c>
      <c r="S13" s="1394">
        <v>900.28921099999991</v>
      </c>
      <c r="T13" s="1394"/>
      <c r="U13" s="139">
        <v>7.4981157902552997</v>
      </c>
    </row>
    <row r="14" spans="2:23" ht="24" customHeight="1" x14ac:dyDescent="0.2">
      <c r="B14" s="57"/>
      <c r="C14" s="58" t="s">
        <v>68</v>
      </c>
      <c r="D14" s="1393">
        <v>881.84254699999997</v>
      </c>
      <c r="E14" s="1394"/>
      <c r="F14" s="100">
        <v>7.857903962495949</v>
      </c>
      <c r="G14" s="1394">
        <v>2406.1529989999981</v>
      </c>
      <c r="H14" s="1394"/>
      <c r="I14" s="139">
        <v>35.531774907790648</v>
      </c>
      <c r="J14" s="1393">
        <v>1003.474351</v>
      </c>
      <c r="K14" s="1394"/>
      <c r="L14" s="100">
        <v>105.26410962796677</v>
      </c>
      <c r="M14" s="1394">
        <v>1243.8301139999999</v>
      </c>
      <c r="N14" s="1394"/>
      <c r="O14" s="139">
        <v>7.9133100739711137</v>
      </c>
      <c r="P14" s="1393">
        <v>780.79952299999991</v>
      </c>
      <c r="Q14" s="1394"/>
      <c r="R14" s="100">
        <v>-18.541483218403354</v>
      </c>
      <c r="S14" s="1394">
        <v>1053.2534699999999</v>
      </c>
      <c r="T14" s="1394"/>
      <c r="U14" s="139">
        <v>8.1444229413300206</v>
      </c>
    </row>
    <row r="15" spans="2:23" ht="24" customHeight="1" x14ac:dyDescent="0.2">
      <c r="B15" s="57"/>
      <c r="C15" s="58" t="s">
        <v>69</v>
      </c>
      <c r="D15" s="1393">
        <v>939.12653200000011</v>
      </c>
      <c r="E15" s="1394"/>
      <c r="F15" s="100">
        <v>12.237224492751842</v>
      </c>
      <c r="G15" s="1394">
        <v>2509.420049999997</v>
      </c>
      <c r="H15" s="1394"/>
      <c r="I15" s="139">
        <v>36.647530113666996</v>
      </c>
      <c r="J15" s="1393">
        <v>981.35852799999998</v>
      </c>
      <c r="K15" s="1394"/>
      <c r="L15" s="100">
        <v>100.6495595554</v>
      </c>
      <c r="M15" s="1394">
        <v>1189.358426</v>
      </c>
      <c r="N15" s="1394"/>
      <c r="O15" s="139">
        <v>-3.9774007377822662</v>
      </c>
      <c r="P15" s="1393">
        <v>858.23120999999992</v>
      </c>
      <c r="Q15" s="1394"/>
      <c r="R15" s="100">
        <v>-14.120574301526446</v>
      </c>
      <c r="S15" s="1394">
        <v>1098.9622669999999</v>
      </c>
      <c r="T15" s="1394"/>
      <c r="U15" s="139">
        <v>3.4458704155035269</v>
      </c>
    </row>
    <row r="16" spans="2:23" ht="24" customHeight="1" x14ac:dyDescent="0.2">
      <c r="B16" s="57"/>
      <c r="C16" s="58" t="s">
        <v>70</v>
      </c>
      <c r="D16" s="1393">
        <v>953.98376500000006</v>
      </c>
      <c r="E16" s="1394"/>
      <c r="F16" s="100">
        <v>24.141569697210063</v>
      </c>
      <c r="G16" s="1394">
        <v>2759.7440390000002</v>
      </c>
      <c r="H16" s="1394"/>
      <c r="I16" s="139">
        <v>49.847256244686086</v>
      </c>
      <c r="J16" s="1393">
        <v>992.69661599999995</v>
      </c>
      <c r="K16" s="1394"/>
      <c r="L16" s="100">
        <v>171.95147297482265</v>
      </c>
      <c r="M16" s="1394">
        <v>1427.9182540000002</v>
      </c>
      <c r="N16" s="1394"/>
      <c r="O16" s="139">
        <v>16.472733031976649</v>
      </c>
      <c r="P16" s="1393">
        <v>1010.6579839999999</v>
      </c>
      <c r="Q16" s="1394"/>
      <c r="R16" s="100">
        <v>4.9254600428836337</v>
      </c>
      <c r="S16" s="1394">
        <v>1149.3600930000002</v>
      </c>
      <c r="T16" s="1394"/>
      <c r="U16" s="139">
        <v>19.805914371879709</v>
      </c>
    </row>
    <row r="17" spans="2:21" ht="24" customHeight="1" x14ac:dyDescent="0.2">
      <c r="B17" s="57"/>
      <c r="C17" s="58" t="s">
        <v>71</v>
      </c>
      <c r="D17" s="1393">
        <v>965.14029300000016</v>
      </c>
      <c r="E17" s="1394"/>
      <c r="F17" s="100">
        <v>24.580633541728325</v>
      </c>
      <c r="G17" s="1394">
        <v>2496.2658030000007</v>
      </c>
      <c r="H17" s="1394"/>
      <c r="I17" s="139">
        <v>53.104804183918183</v>
      </c>
      <c r="J17" s="1393">
        <v>935.10907499999996</v>
      </c>
      <c r="K17" s="1394"/>
      <c r="L17" s="100">
        <v>110.50221369822468</v>
      </c>
      <c r="M17" s="1394">
        <v>1498.2740949999993</v>
      </c>
      <c r="N17" s="1394"/>
      <c r="O17" s="139">
        <v>27.864403319555507</v>
      </c>
      <c r="P17" s="1393">
        <v>863.14727799999991</v>
      </c>
      <c r="Q17" s="1394"/>
      <c r="R17" s="100">
        <v>9.8525521597732091</v>
      </c>
      <c r="S17" s="1394">
        <v>1098.2681869999997</v>
      </c>
      <c r="T17" s="1394"/>
      <c r="U17" s="139">
        <v>22.659740960609476</v>
      </c>
    </row>
    <row r="18" spans="2:21" ht="24" customHeight="1" x14ac:dyDescent="0.2">
      <c r="B18" s="255">
        <v>22</v>
      </c>
      <c r="C18" s="256" t="s">
        <v>72</v>
      </c>
      <c r="D18" s="1395">
        <v>819.74156199999982</v>
      </c>
      <c r="E18" s="1396"/>
      <c r="F18" s="270">
        <v>13.934803234042658</v>
      </c>
      <c r="G18" s="1396">
        <v>2621.8239820000017</v>
      </c>
      <c r="H18" s="1396"/>
      <c r="I18" s="269">
        <v>50.22621733899242</v>
      </c>
      <c r="J18" s="1395">
        <v>1053.6413699999998</v>
      </c>
      <c r="K18" s="1396"/>
      <c r="L18" s="270">
        <v>115.63716743041196</v>
      </c>
      <c r="M18" s="1396">
        <v>1263.3014539999999</v>
      </c>
      <c r="N18" s="1396"/>
      <c r="O18" s="269">
        <v>21.136599751472819</v>
      </c>
      <c r="P18" s="1395">
        <v>848.86065099999996</v>
      </c>
      <c r="Q18" s="1396"/>
      <c r="R18" s="270">
        <v>10.582932218434781</v>
      </c>
      <c r="S18" s="1396">
        <v>993.39258299999995</v>
      </c>
      <c r="T18" s="1396"/>
      <c r="U18" s="269">
        <v>26.922898570020791</v>
      </c>
    </row>
    <row r="19" spans="2:21" ht="24" customHeight="1" x14ac:dyDescent="0.2">
      <c r="B19" s="57"/>
      <c r="C19" s="58" t="s">
        <v>73</v>
      </c>
      <c r="D19" s="1393">
        <v>875.08456100000001</v>
      </c>
      <c r="E19" s="1394"/>
      <c r="F19" s="100">
        <v>31.747623172831752</v>
      </c>
      <c r="G19" s="1394">
        <v>2653.7764939999984</v>
      </c>
      <c r="H19" s="1394"/>
      <c r="I19" s="139">
        <v>44.916727766899015</v>
      </c>
      <c r="J19" s="1393">
        <v>1404.9939810000001</v>
      </c>
      <c r="K19" s="1394"/>
      <c r="L19" s="100">
        <v>134.07750756987417</v>
      </c>
      <c r="M19" s="1394">
        <v>1240.3588140000002</v>
      </c>
      <c r="N19" s="1394"/>
      <c r="O19" s="139">
        <v>14.913404269720987</v>
      </c>
      <c r="P19" s="1393">
        <v>972.00221099999999</v>
      </c>
      <c r="Q19" s="1394"/>
      <c r="R19" s="100">
        <v>16.714231610398002</v>
      </c>
      <c r="S19" s="1394">
        <v>1051.5999040000002</v>
      </c>
      <c r="T19" s="1394"/>
      <c r="U19" s="139">
        <v>36.867582977951585</v>
      </c>
    </row>
    <row r="20" spans="2:21" ht="24" customHeight="1" x14ac:dyDescent="0.2">
      <c r="B20" s="57"/>
      <c r="C20" s="58" t="s">
        <v>74</v>
      </c>
      <c r="D20" s="1393">
        <v>1059.88465</v>
      </c>
      <c r="E20" s="1394"/>
      <c r="F20" s="100">
        <v>21.538395687119994</v>
      </c>
      <c r="G20" s="1394">
        <v>2841.8930059999961</v>
      </c>
      <c r="H20" s="1394"/>
      <c r="I20" s="139">
        <v>24.84467547153173</v>
      </c>
      <c r="J20" s="1393">
        <v>1410.6362549999999</v>
      </c>
      <c r="K20" s="1394"/>
      <c r="L20" s="100">
        <v>133.0077702476764</v>
      </c>
      <c r="M20" s="1394">
        <v>1430.7046389999996</v>
      </c>
      <c r="N20" s="1394"/>
      <c r="O20" s="139">
        <v>7.186588179707365</v>
      </c>
      <c r="P20" s="1393">
        <v>1168.3191430000002</v>
      </c>
      <c r="Q20" s="1394"/>
      <c r="R20" s="100">
        <v>13.308655863106322</v>
      </c>
      <c r="S20" s="1394">
        <v>1169.7974039999999</v>
      </c>
      <c r="T20" s="1394"/>
      <c r="U20" s="139">
        <v>26.678926054702281</v>
      </c>
    </row>
    <row r="21" spans="2:21" ht="24" customHeight="1" x14ac:dyDescent="0.2">
      <c r="B21" s="57"/>
      <c r="C21" s="58" t="s">
        <v>75</v>
      </c>
      <c r="D21" s="1393">
        <v>993.39585600000009</v>
      </c>
      <c r="E21" s="1394"/>
      <c r="F21" s="100">
        <v>17.015493282277316</v>
      </c>
      <c r="G21" s="1394">
        <v>2877.8957579999956</v>
      </c>
      <c r="H21" s="1394"/>
      <c r="I21" s="139">
        <v>28.7486556490379</v>
      </c>
      <c r="J21" s="1393">
        <v>1481.111733</v>
      </c>
      <c r="K21" s="1394"/>
      <c r="L21" s="100">
        <v>128.00892162239012</v>
      </c>
      <c r="M21" s="1394">
        <v>1303.5356270000007</v>
      </c>
      <c r="N21" s="1394"/>
      <c r="O21" s="139">
        <v>9.2059325783630861</v>
      </c>
      <c r="P21" s="1393">
        <v>995.24083600000017</v>
      </c>
      <c r="Q21" s="1394"/>
      <c r="R21" s="100">
        <v>3.2620388843980885</v>
      </c>
      <c r="S21" s="1394">
        <v>1057.8326390000002</v>
      </c>
      <c r="T21" s="1394"/>
      <c r="U21" s="139">
        <v>9.6975024692272704</v>
      </c>
    </row>
    <row r="22" spans="2:21" ht="24" customHeight="1" x14ac:dyDescent="0.2">
      <c r="B22" s="57"/>
      <c r="C22" s="58" t="s">
        <v>76</v>
      </c>
      <c r="D22" s="1393">
        <v>1158.5447479999998</v>
      </c>
      <c r="E22" s="1394"/>
      <c r="F22" s="100">
        <v>33.321897591075313</v>
      </c>
      <c r="G22" s="1394">
        <v>3175.1145969999975</v>
      </c>
      <c r="H22" s="1394"/>
      <c r="I22" s="139">
        <v>39.75007570692599</v>
      </c>
      <c r="J22" s="1393">
        <v>1743.1764969999997</v>
      </c>
      <c r="K22" s="1394"/>
      <c r="L22" s="100">
        <v>141.34293083338849</v>
      </c>
      <c r="M22" s="1394">
        <v>1426.2117950000008</v>
      </c>
      <c r="N22" s="1394"/>
      <c r="O22" s="139">
        <v>20.98595214477832</v>
      </c>
      <c r="P22" s="1393">
        <v>1167.9094230000001</v>
      </c>
      <c r="Q22" s="1394"/>
      <c r="R22" s="100">
        <v>39.889152365894098</v>
      </c>
      <c r="S22" s="1394">
        <v>1207.1488529999997</v>
      </c>
      <c r="T22" s="1394"/>
      <c r="U22" s="139">
        <v>32.981148632182332</v>
      </c>
    </row>
    <row r="23" spans="2:21" ht="24" customHeight="1" x14ac:dyDescent="0.2">
      <c r="B23" s="57"/>
      <c r="C23" s="58" t="s">
        <v>77</v>
      </c>
      <c r="D23" s="1393">
        <v>1126.0934669999999</v>
      </c>
      <c r="E23" s="1394"/>
      <c r="F23" s="100">
        <v>25.834133058716159</v>
      </c>
      <c r="G23" s="1394">
        <v>2860.9366489999957</v>
      </c>
      <c r="H23" s="1394"/>
      <c r="I23" s="139">
        <v>23.529265508424668</v>
      </c>
      <c r="J23" s="1393">
        <v>1983.9928870000001</v>
      </c>
      <c r="K23" s="1394"/>
      <c r="L23" s="100">
        <v>217.86324036934533</v>
      </c>
      <c r="M23" s="1394">
        <v>1429.0556849999994</v>
      </c>
      <c r="N23" s="1394"/>
      <c r="O23" s="139">
        <v>17.479435335632452</v>
      </c>
      <c r="P23" s="1393">
        <v>1139.311234</v>
      </c>
      <c r="Q23" s="1394"/>
      <c r="R23" s="100">
        <v>47.027260762424561</v>
      </c>
      <c r="S23" s="1394">
        <v>1115.4531660000002</v>
      </c>
      <c r="T23" s="1394"/>
      <c r="U23" s="139">
        <v>19.362640046144406</v>
      </c>
    </row>
    <row r="24" spans="2:21" ht="24" customHeight="1" x14ac:dyDescent="0.2">
      <c r="B24" s="57"/>
      <c r="C24" s="58" t="s">
        <v>66</v>
      </c>
      <c r="D24" s="1393">
        <v>1077.3244470000002</v>
      </c>
      <c r="E24" s="1394"/>
      <c r="F24" s="100">
        <v>28.339736619742737</v>
      </c>
      <c r="G24" s="1394">
        <v>2920.8875109999944</v>
      </c>
      <c r="H24" s="1394"/>
      <c r="I24" s="139">
        <v>22.129449804212477</v>
      </c>
      <c r="J24" s="1393">
        <v>1635.247235</v>
      </c>
      <c r="K24" s="1394"/>
      <c r="L24" s="100">
        <v>97.373246897742376</v>
      </c>
      <c r="M24" s="1394">
        <v>1444.6612649999993</v>
      </c>
      <c r="N24" s="1394"/>
      <c r="O24" s="139">
        <v>24.157494856964192</v>
      </c>
      <c r="P24" s="1393">
        <v>1081.492665</v>
      </c>
      <c r="Q24" s="1394"/>
      <c r="R24" s="100">
        <v>17.458822301399589</v>
      </c>
      <c r="S24" s="1394">
        <v>1216.211104</v>
      </c>
      <c r="T24" s="1394"/>
      <c r="U24" s="139">
        <v>23.022185963590893</v>
      </c>
    </row>
    <row r="25" spans="2:21" ht="24" customHeight="1" x14ac:dyDescent="0.2">
      <c r="B25" s="57"/>
      <c r="C25" s="58" t="s">
        <v>67</v>
      </c>
      <c r="D25" s="1393">
        <v>1186.8900979999999</v>
      </c>
      <c r="E25" s="1394"/>
      <c r="F25" s="100">
        <v>41.148941610525647</v>
      </c>
      <c r="G25" s="1394">
        <v>2347.7021789999912</v>
      </c>
      <c r="H25" s="1394"/>
      <c r="I25" s="139">
        <v>20.650639397226222</v>
      </c>
      <c r="J25" s="1393">
        <v>2137.9551890000002</v>
      </c>
      <c r="K25" s="1394"/>
      <c r="L25" s="100">
        <v>155.56476035653341</v>
      </c>
      <c r="M25" s="1394">
        <v>1397.2662089999997</v>
      </c>
      <c r="N25" s="1394"/>
      <c r="O25" s="139">
        <v>38.605910337434722</v>
      </c>
      <c r="P25" s="1393">
        <v>889.00773299999992</v>
      </c>
      <c r="Q25" s="1394"/>
      <c r="R25" s="100">
        <v>53.63643653723198</v>
      </c>
      <c r="S25" s="1394">
        <v>1221.564249</v>
      </c>
      <c r="T25" s="1394"/>
      <c r="U25" s="139">
        <v>35.685758984398184</v>
      </c>
    </row>
    <row r="26" spans="2:21" ht="24" customHeight="1" x14ac:dyDescent="0.2">
      <c r="B26" s="57"/>
      <c r="C26" s="58" t="s">
        <v>68</v>
      </c>
      <c r="D26" s="1393">
        <v>1127.3644899999999</v>
      </c>
      <c r="E26" s="1394"/>
      <c r="F26" s="100">
        <v>27.841925277393088</v>
      </c>
      <c r="G26" s="1394">
        <v>2858.6889019999944</v>
      </c>
      <c r="H26" s="1394"/>
      <c r="I26" s="139">
        <v>18.807445045600634</v>
      </c>
      <c r="J26" s="1393">
        <v>1510.300039</v>
      </c>
      <c r="K26" s="1394"/>
      <c r="L26" s="100">
        <v>50.507089443285636</v>
      </c>
      <c r="M26" s="1394">
        <v>1662.2556170000003</v>
      </c>
      <c r="N26" s="1394"/>
      <c r="O26" s="139">
        <v>33.640084629756807</v>
      </c>
      <c r="P26" s="1393">
        <v>1152.4770779999999</v>
      </c>
      <c r="Q26" s="1394"/>
      <c r="R26" s="100">
        <v>47.602174956759043</v>
      </c>
      <c r="S26" s="1394">
        <v>1329.8859219999999</v>
      </c>
      <c r="T26" s="1394"/>
      <c r="U26" s="139">
        <v>26.264565926376694</v>
      </c>
    </row>
    <row r="27" spans="2:21" ht="24" customHeight="1" x14ac:dyDescent="0.2">
      <c r="B27" s="57"/>
      <c r="C27" s="58" t="s">
        <v>69</v>
      </c>
      <c r="D27" s="1393">
        <v>1227.963651</v>
      </c>
      <c r="E27" s="1394"/>
      <c r="F27" s="100">
        <v>30.755932151643208</v>
      </c>
      <c r="G27" s="1394">
        <v>2962.0373599999939</v>
      </c>
      <c r="H27" s="1394"/>
      <c r="I27" s="139">
        <v>18.036729641974336</v>
      </c>
      <c r="J27" s="1393">
        <v>1284.3247000000001</v>
      </c>
      <c r="K27" s="1394"/>
      <c r="L27" s="100">
        <v>30.872118940815895</v>
      </c>
      <c r="M27" s="1394">
        <v>1616.3255340000001</v>
      </c>
      <c r="N27" s="1394"/>
      <c r="O27" s="139">
        <v>35.898943385465202</v>
      </c>
      <c r="P27" s="1393">
        <v>1146.0389529999998</v>
      </c>
      <c r="Q27" s="1394"/>
      <c r="R27" s="100">
        <v>33.534989131891365</v>
      </c>
      <c r="S27" s="1394">
        <v>1338.6504110000001</v>
      </c>
      <c r="T27" s="1394"/>
      <c r="U27" s="139">
        <v>21.810407071965486</v>
      </c>
    </row>
    <row r="28" spans="2:21" ht="24" customHeight="1" x14ac:dyDescent="0.2">
      <c r="B28" s="57"/>
      <c r="C28" s="58" t="s">
        <v>70</v>
      </c>
      <c r="D28" s="1393">
        <v>1191.859819</v>
      </c>
      <c r="E28" s="1394"/>
      <c r="F28" s="100">
        <v>24.935021195040985</v>
      </c>
      <c r="G28" s="1394">
        <v>2760.6677869999953</v>
      </c>
      <c r="H28" s="1394"/>
      <c r="I28" s="139">
        <v>3.3472234632658804E-2</v>
      </c>
      <c r="J28" s="1393">
        <v>1347.6110590000003</v>
      </c>
      <c r="K28" s="1394"/>
      <c r="L28" s="100">
        <v>35.752558967119555</v>
      </c>
      <c r="M28" s="1394">
        <v>1686.8926949999998</v>
      </c>
      <c r="N28" s="1394"/>
      <c r="O28" s="139">
        <v>18.136503281930839</v>
      </c>
      <c r="P28" s="1393">
        <v>1367.013355</v>
      </c>
      <c r="Q28" s="1394"/>
      <c r="R28" s="100">
        <v>35.259739362035283</v>
      </c>
      <c r="S28" s="1394">
        <v>1363.4806299999996</v>
      </c>
      <c r="T28" s="1394"/>
      <c r="U28" s="139">
        <v>18.629543369746983</v>
      </c>
    </row>
    <row r="29" spans="2:21" ht="24" customHeight="1" x14ac:dyDescent="0.2">
      <c r="B29" s="57"/>
      <c r="C29" s="58" t="s">
        <v>71</v>
      </c>
      <c r="D29" s="1393">
        <v>1092.6648709999999</v>
      </c>
      <c r="E29" s="1394"/>
      <c r="F29" s="100">
        <v>13.213061243522217</v>
      </c>
      <c r="G29" s="1394">
        <v>2339.0188119999966</v>
      </c>
      <c r="H29" s="1394"/>
      <c r="I29" s="139">
        <v>-6.2992887540671898</v>
      </c>
      <c r="J29" s="1393">
        <v>1096.2451580000002</v>
      </c>
      <c r="K29" s="1394"/>
      <c r="L29" s="100">
        <v>17.231795445894925</v>
      </c>
      <c r="M29" s="1394">
        <v>1498.4445959999998</v>
      </c>
      <c r="N29" s="1394"/>
      <c r="O29" s="139">
        <v>1.1379827000257414E-2</v>
      </c>
      <c r="P29" s="1393">
        <v>1272.955745</v>
      </c>
      <c r="Q29" s="1394"/>
      <c r="R29" s="100">
        <v>47.478394179677899</v>
      </c>
      <c r="S29" s="1394">
        <v>1278.014866</v>
      </c>
      <c r="T29" s="1394"/>
      <c r="U29" s="139">
        <v>16.366373999322658</v>
      </c>
    </row>
    <row r="30" spans="2:21" ht="24" customHeight="1" x14ac:dyDescent="0.2">
      <c r="B30" s="255">
        <v>23</v>
      </c>
      <c r="C30" s="256" t="s">
        <v>72</v>
      </c>
      <c r="D30" s="1395">
        <v>1006.079305</v>
      </c>
      <c r="E30" s="1396"/>
      <c r="F30" s="270">
        <v>22.731279178449192</v>
      </c>
      <c r="G30" s="1396">
        <v>2520.4836439999976</v>
      </c>
      <c r="H30" s="1396"/>
      <c r="I30" s="269">
        <v>-3.8652609288705508</v>
      </c>
      <c r="J30" s="1395">
        <v>1129.821126</v>
      </c>
      <c r="K30" s="1396"/>
      <c r="L30" s="270">
        <v>7.2301409349559087</v>
      </c>
      <c r="M30" s="1396">
        <v>1355.7630819999997</v>
      </c>
      <c r="N30" s="1396"/>
      <c r="O30" s="269">
        <v>7.3190470657053419</v>
      </c>
      <c r="P30" s="1395">
        <v>1192.9816649999998</v>
      </c>
      <c r="Q30" s="1396"/>
      <c r="R30" s="270">
        <v>40.539164301538563</v>
      </c>
      <c r="S30" s="1396">
        <v>1182.6914069999998</v>
      </c>
      <c r="T30" s="1396"/>
      <c r="U30" s="269">
        <v>19.055791963769853</v>
      </c>
    </row>
    <row r="31" spans="2:21" ht="2.1" customHeight="1" x14ac:dyDescent="0.2">
      <c r="B31" s="101"/>
      <c r="C31" s="62"/>
      <c r="D31" s="1221"/>
      <c r="E31" s="1222"/>
      <c r="F31" s="462"/>
      <c r="G31" s="1222"/>
      <c r="H31" s="1222"/>
      <c r="I31" s="463"/>
      <c r="J31" s="1590"/>
      <c r="K31" s="1222"/>
      <c r="L31" s="463"/>
      <c r="M31" s="1222"/>
      <c r="N31" s="1222"/>
      <c r="O31" s="159"/>
      <c r="P31" s="1221"/>
      <c r="Q31" s="1222"/>
      <c r="R31" s="187"/>
      <c r="S31" s="1222"/>
      <c r="T31" s="1222"/>
      <c r="U31" s="187"/>
    </row>
    <row r="32" spans="2:21" ht="2.1" customHeight="1" x14ac:dyDescent="0.2">
      <c r="B32" s="464"/>
      <c r="C32" s="465"/>
      <c r="D32" s="466"/>
      <c r="E32" s="466"/>
      <c r="F32" s="467"/>
      <c r="G32" s="466"/>
      <c r="H32" s="466"/>
      <c r="I32" s="468"/>
      <c r="J32" s="466"/>
      <c r="K32" s="466"/>
      <c r="L32" s="468"/>
      <c r="M32" s="466"/>
      <c r="N32" s="466"/>
      <c r="O32" s="468"/>
      <c r="P32" s="466"/>
      <c r="Q32" s="466"/>
      <c r="R32" s="468"/>
      <c r="S32" s="466"/>
      <c r="T32" s="466"/>
      <c r="U32" s="468"/>
    </row>
    <row r="33" spans="2:21" s="69" customFormat="1" ht="18" customHeight="1" x14ac:dyDescent="0.2">
      <c r="B33" s="67" t="s">
        <v>340</v>
      </c>
      <c r="C33" s="67"/>
      <c r="G33" s="397"/>
      <c r="L33" s="274"/>
      <c r="M33" s="274"/>
    </row>
    <row r="34" spans="2:21" ht="18" customHeight="1" x14ac:dyDescent="0.2">
      <c r="B34" s="92"/>
      <c r="C34" s="92"/>
      <c r="D34" s="427"/>
      <c r="E34" s="427"/>
      <c r="F34" s="427"/>
      <c r="G34" s="427"/>
      <c r="H34" s="427"/>
      <c r="I34" s="469"/>
      <c r="J34" s="469"/>
      <c r="K34" s="427"/>
      <c r="L34" s="469"/>
      <c r="M34" s="427"/>
      <c r="N34" s="427"/>
      <c r="O34" s="427"/>
    </row>
    <row r="35" spans="2:21" ht="24" customHeight="1" x14ac:dyDescent="0.2">
      <c r="B35" s="92"/>
      <c r="C35" s="92"/>
      <c r="D35" s="427"/>
      <c r="E35" s="427"/>
      <c r="F35" s="427"/>
      <c r="G35" s="427"/>
      <c r="H35" s="427"/>
      <c r="I35" s="469"/>
      <c r="J35" s="469"/>
      <c r="K35" s="427"/>
      <c r="L35" s="469"/>
      <c r="M35" s="427"/>
      <c r="N35" s="427"/>
      <c r="O35" s="427"/>
    </row>
    <row r="36" spans="2:21" ht="3.95" customHeight="1" x14ac:dyDescent="0.2">
      <c r="B36" s="470"/>
      <c r="C36" s="470"/>
      <c r="D36" s="470"/>
      <c r="E36" s="470"/>
      <c r="F36" s="470"/>
      <c r="G36" s="470"/>
      <c r="H36" s="470"/>
      <c r="I36" s="470"/>
      <c r="J36" s="470"/>
      <c r="K36" s="470"/>
      <c r="L36" s="470"/>
      <c r="M36" s="470"/>
      <c r="N36" s="470"/>
      <c r="O36" s="470"/>
      <c r="P36" s="470"/>
      <c r="Q36" s="470"/>
      <c r="R36" s="470"/>
      <c r="S36" s="470"/>
      <c r="T36" s="470"/>
      <c r="U36" s="470"/>
    </row>
    <row r="37" spans="2:21" ht="2.1" customHeight="1" x14ac:dyDescent="0.2">
      <c r="B37" s="471"/>
      <c r="C37" s="471"/>
      <c r="D37" s="471"/>
      <c r="E37" s="471"/>
      <c r="F37" s="471"/>
      <c r="G37" s="471"/>
      <c r="H37" s="471"/>
      <c r="I37" s="471"/>
      <c r="J37" s="471"/>
      <c r="K37" s="471"/>
      <c r="L37" s="471"/>
      <c r="M37" s="471"/>
      <c r="N37" s="471"/>
      <c r="O37" s="471"/>
    </row>
    <row r="38" spans="2:21" ht="2.1" customHeight="1" x14ac:dyDescent="0.2">
      <c r="B38" s="471"/>
      <c r="C38" s="471"/>
      <c r="D38" s="471"/>
      <c r="E38" s="471"/>
      <c r="F38" s="471"/>
      <c r="G38" s="471"/>
      <c r="H38" s="471"/>
      <c r="I38" s="471"/>
      <c r="J38" s="471"/>
      <c r="K38" s="471"/>
      <c r="L38" s="471"/>
      <c r="M38" s="471"/>
      <c r="N38" s="471"/>
      <c r="O38" s="471"/>
    </row>
    <row r="39" spans="2:21" ht="2.1" customHeight="1" x14ac:dyDescent="0.2">
      <c r="B39" s="471"/>
      <c r="C39" s="471"/>
      <c r="D39" s="471"/>
      <c r="E39" s="471"/>
      <c r="F39" s="471"/>
      <c r="G39" s="471"/>
      <c r="H39" s="471"/>
      <c r="I39" s="471"/>
      <c r="J39" s="471"/>
      <c r="K39" s="471"/>
      <c r="L39" s="471"/>
      <c r="M39" s="471"/>
      <c r="N39" s="471"/>
      <c r="O39" s="471"/>
    </row>
    <row r="40" spans="2:21" ht="3" customHeight="1" x14ac:dyDescent="0.2">
      <c r="B40" s="471"/>
      <c r="C40" s="471"/>
      <c r="D40" s="471"/>
      <c r="E40" s="471"/>
      <c r="F40" s="471"/>
      <c r="G40" s="471"/>
      <c r="H40" s="471"/>
      <c r="I40" s="471"/>
      <c r="J40" s="471"/>
      <c r="K40" s="471"/>
      <c r="L40" s="471"/>
      <c r="M40" s="471"/>
      <c r="N40" s="471"/>
      <c r="O40" s="471"/>
    </row>
    <row r="41" spans="2:21" ht="3" customHeight="1" x14ac:dyDescent="0.2">
      <c r="B41" s="471"/>
      <c r="C41" s="471"/>
      <c r="D41" s="471"/>
      <c r="E41" s="471"/>
      <c r="F41" s="471"/>
      <c r="G41" s="471"/>
      <c r="H41" s="471"/>
      <c r="I41" s="471"/>
      <c r="J41" s="471"/>
      <c r="K41" s="471"/>
      <c r="L41" s="471"/>
      <c r="M41" s="471"/>
      <c r="N41" s="471"/>
      <c r="O41" s="471"/>
    </row>
    <row r="42" spans="2:21" ht="3" customHeight="1" x14ac:dyDescent="0.2">
      <c r="B42" s="471"/>
      <c r="C42" s="471"/>
      <c r="D42" s="471"/>
      <c r="E42" s="471"/>
      <c r="F42" s="471"/>
      <c r="G42" s="471"/>
      <c r="H42" s="471"/>
      <c r="I42" s="471"/>
      <c r="J42" s="471"/>
      <c r="K42" s="471"/>
      <c r="L42" s="471"/>
      <c r="M42" s="471"/>
      <c r="N42" s="471"/>
      <c r="O42" s="471"/>
    </row>
    <row r="43" spans="2:21" ht="3" customHeight="1" x14ac:dyDescent="0.2">
      <c r="B43" s="471"/>
      <c r="C43" s="471"/>
      <c r="D43" s="471"/>
      <c r="E43" s="471"/>
      <c r="F43" s="471"/>
      <c r="G43" s="471"/>
      <c r="H43" s="471"/>
      <c r="I43" s="471"/>
      <c r="J43" s="471"/>
      <c r="K43" s="471"/>
      <c r="L43" s="471"/>
      <c r="M43" s="471"/>
      <c r="N43" s="471"/>
      <c r="O43" s="471"/>
    </row>
    <row r="44" spans="2:21" ht="5.0999999999999996" customHeight="1" x14ac:dyDescent="0.2">
      <c r="B44" s="471"/>
      <c r="C44" s="471"/>
      <c r="D44" s="471"/>
      <c r="E44" s="471"/>
      <c r="F44" s="471"/>
      <c r="G44" s="471"/>
      <c r="H44" s="471"/>
      <c r="I44" s="471"/>
      <c r="J44" s="471"/>
      <c r="K44" s="471"/>
      <c r="L44" s="471"/>
      <c r="M44" s="471"/>
      <c r="N44" s="471"/>
      <c r="O44" s="471"/>
    </row>
    <row r="45" spans="2:21" ht="5.0999999999999996" customHeight="1" x14ac:dyDescent="0.2">
      <c r="B45" s="471"/>
      <c r="C45" s="471"/>
      <c r="D45" s="471"/>
      <c r="E45" s="471"/>
      <c r="F45" s="471"/>
      <c r="G45" s="471"/>
      <c r="H45" s="471"/>
      <c r="I45" s="471"/>
      <c r="J45" s="471"/>
      <c r="K45" s="471"/>
      <c r="L45" s="471"/>
      <c r="M45" s="471"/>
      <c r="N45" s="471"/>
      <c r="O45" s="471"/>
    </row>
    <row r="46" spans="2:21" ht="5.0999999999999996" customHeight="1" x14ac:dyDescent="0.2">
      <c r="B46" s="471"/>
      <c r="C46" s="471"/>
      <c r="D46" s="471"/>
      <c r="E46" s="471"/>
      <c r="F46" s="471"/>
      <c r="G46" s="471"/>
      <c r="H46" s="471"/>
      <c r="I46" s="471"/>
      <c r="J46" s="471"/>
      <c r="K46" s="471"/>
      <c r="L46" s="471"/>
      <c r="M46" s="471"/>
      <c r="N46" s="471"/>
      <c r="O46" s="471"/>
    </row>
    <row r="47" spans="2:21" ht="5.0999999999999996" customHeight="1" x14ac:dyDescent="0.2">
      <c r="B47" s="471"/>
      <c r="C47" s="471"/>
      <c r="D47" s="471"/>
      <c r="E47" s="471"/>
      <c r="F47" s="471"/>
      <c r="G47" s="471"/>
      <c r="H47" s="471"/>
      <c r="I47" s="471"/>
      <c r="J47" s="471"/>
      <c r="K47" s="471"/>
      <c r="L47" s="471"/>
      <c r="M47" s="471"/>
      <c r="N47" s="471"/>
      <c r="O47" s="471"/>
    </row>
    <row r="48" spans="2:21" ht="5.0999999999999996" customHeight="1" x14ac:dyDescent="0.2">
      <c r="B48" s="471"/>
      <c r="C48" s="471"/>
      <c r="D48" s="471"/>
      <c r="E48" s="471"/>
      <c r="F48" s="471"/>
      <c r="G48" s="471"/>
      <c r="H48" s="471"/>
      <c r="I48" s="471"/>
      <c r="J48" s="471"/>
      <c r="K48" s="471"/>
      <c r="L48" s="471"/>
      <c r="M48" s="471"/>
      <c r="N48" s="471"/>
      <c r="O48" s="471"/>
    </row>
    <row r="49" spans="2:15" ht="5.0999999999999996" customHeight="1" x14ac:dyDescent="0.2">
      <c r="B49" s="471"/>
      <c r="C49" s="471"/>
      <c r="D49" s="471"/>
      <c r="E49" s="471"/>
      <c r="F49" s="471"/>
      <c r="G49" s="471"/>
      <c r="H49" s="471"/>
      <c r="I49" s="471"/>
      <c r="J49" s="471"/>
      <c r="K49" s="471"/>
      <c r="L49" s="471"/>
      <c r="M49" s="471"/>
      <c r="N49" s="471"/>
      <c r="O49" s="471"/>
    </row>
    <row r="50" spans="2:15" ht="5.0999999999999996" customHeight="1" x14ac:dyDescent="0.2">
      <c r="B50" s="471"/>
      <c r="C50" s="471"/>
      <c r="D50" s="471"/>
      <c r="E50" s="471"/>
      <c r="F50" s="471"/>
      <c r="G50" s="471"/>
      <c r="H50" s="471"/>
      <c r="I50" s="471"/>
      <c r="J50" s="471"/>
      <c r="K50" s="471"/>
      <c r="L50" s="471"/>
      <c r="M50" s="471"/>
      <c r="N50" s="471"/>
      <c r="O50" s="471"/>
    </row>
    <row r="51" spans="2:15" ht="5.0999999999999996" customHeight="1" x14ac:dyDescent="0.2">
      <c r="B51" s="471"/>
      <c r="C51" s="471"/>
      <c r="D51" s="471"/>
      <c r="E51" s="471"/>
      <c r="F51" s="471"/>
      <c r="G51" s="471"/>
      <c r="H51" s="471"/>
      <c r="I51" s="471"/>
      <c r="J51" s="471"/>
      <c r="K51" s="471"/>
      <c r="L51" s="471"/>
      <c r="M51" s="471"/>
      <c r="N51" s="471"/>
      <c r="O51" s="471"/>
    </row>
    <row r="52" spans="2:15" ht="5.0999999999999996" customHeight="1" x14ac:dyDescent="0.2">
      <c r="B52" s="471"/>
      <c r="C52" s="471"/>
      <c r="D52" s="471"/>
      <c r="E52" s="471"/>
      <c r="F52" s="471"/>
      <c r="G52" s="471"/>
      <c r="H52" s="471"/>
      <c r="I52" s="471"/>
      <c r="J52" s="471"/>
      <c r="K52" s="471"/>
      <c r="L52" s="471"/>
      <c r="M52" s="471"/>
      <c r="N52" s="471"/>
      <c r="O52" s="471"/>
    </row>
    <row r="53" spans="2:15" ht="5.0999999999999996" customHeight="1" x14ac:dyDescent="0.2">
      <c r="B53" s="471"/>
      <c r="C53" s="471"/>
      <c r="D53" s="471"/>
      <c r="E53" s="471"/>
      <c r="F53" s="471"/>
      <c r="G53" s="471"/>
      <c r="H53" s="471"/>
      <c r="I53" s="471"/>
      <c r="J53" s="471"/>
      <c r="K53" s="471"/>
      <c r="L53" s="471"/>
      <c r="M53" s="471"/>
      <c r="N53" s="471"/>
      <c r="O53" s="471"/>
    </row>
    <row r="54" spans="2:15" ht="5.0999999999999996" customHeight="1" x14ac:dyDescent="0.2">
      <c r="B54" s="471"/>
      <c r="C54" s="471"/>
      <c r="D54" s="471"/>
      <c r="E54" s="471"/>
      <c r="F54" s="471"/>
      <c r="G54" s="471"/>
      <c r="H54" s="471"/>
      <c r="I54" s="471"/>
      <c r="J54" s="471"/>
      <c r="K54" s="471"/>
      <c r="L54" s="471"/>
      <c r="M54" s="471"/>
      <c r="N54" s="471"/>
      <c r="O54" s="471"/>
    </row>
    <row r="55" spans="2:15" ht="5.0999999999999996" customHeight="1" x14ac:dyDescent="0.2">
      <c r="B55" s="471"/>
      <c r="C55" s="471"/>
      <c r="D55" s="471"/>
      <c r="E55" s="471"/>
      <c r="F55" s="471"/>
      <c r="G55" s="471"/>
      <c r="H55" s="471"/>
      <c r="I55" s="471"/>
      <c r="J55" s="471"/>
      <c r="K55" s="471"/>
      <c r="L55" s="471"/>
      <c r="M55" s="471"/>
      <c r="N55" s="471"/>
      <c r="O55" s="471"/>
    </row>
    <row r="56" spans="2:15" ht="5.0999999999999996" customHeight="1" x14ac:dyDescent="0.2">
      <c r="B56" s="471"/>
      <c r="C56" s="471"/>
      <c r="D56" s="471"/>
      <c r="E56" s="471"/>
      <c r="F56" s="471"/>
      <c r="G56" s="471"/>
      <c r="H56" s="471"/>
      <c r="I56" s="471"/>
      <c r="J56" s="471"/>
      <c r="K56" s="471"/>
      <c r="L56" s="471"/>
      <c r="M56" s="471"/>
      <c r="N56" s="471"/>
      <c r="O56" s="471"/>
    </row>
    <row r="57" spans="2:15" ht="5.0999999999999996" customHeight="1" x14ac:dyDescent="0.2">
      <c r="B57" s="471"/>
      <c r="C57" s="471"/>
      <c r="D57" s="471"/>
      <c r="E57" s="471"/>
      <c r="F57" s="471"/>
      <c r="G57" s="471"/>
      <c r="H57" s="471"/>
      <c r="I57" s="471"/>
      <c r="J57" s="471"/>
      <c r="K57" s="471"/>
      <c r="L57" s="471"/>
      <c r="M57" s="471"/>
      <c r="N57" s="471"/>
      <c r="O57" s="471"/>
    </row>
    <row r="58" spans="2:15" ht="3.95" customHeight="1" x14ac:dyDescent="0.2">
      <c r="B58" s="471"/>
      <c r="C58" s="471"/>
      <c r="D58" s="471"/>
      <c r="E58" s="471"/>
      <c r="F58" s="471"/>
      <c r="G58" s="471"/>
      <c r="H58" s="471"/>
      <c r="I58" s="471"/>
      <c r="J58" s="471"/>
      <c r="K58" s="471"/>
      <c r="L58" s="471"/>
      <c r="M58" s="471"/>
      <c r="N58" s="471"/>
      <c r="O58" s="471"/>
    </row>
    <row r="59" spans="2:15" ht="3.95" customHeight="1" x14ac:dyDescent="0.2">
      <c r="B59" s="471"/>
      <c r="C59" s="471"/>
      <c r="D59" s="471"/>
      <c r="E59" s="471"/>
      <c r="F59" s="471"/>
      <c r="G59" s="471"/>
      <c r="H59" s="471"/>
      <c r="I59" s="471"/>
      <c r="J59" s="471"/>
      <c r="K59" s="471"/>
      <c r="L59" s="471"/>
      <c r="M59" s="471"/>
      <c r="N59" s="471"/>
      <c r="O59" s="471"/>
    </row>
    <row r="60" spans="2:15" ht="3.95" customHeight="1" x14ac:dyDescent="0.2">
      <c r="B60" s="471"/>
      <c r="C60" s="471"/>
      <c r="D60" s="471"/>
      <c r="E60" s="471"/>
      <c r="F60" s="471"/>
      <c r="G60" s="471"/>
      <c r="H60" s="471"/>
      <c r="I60" s="471"/>
      <c r="J60" s="471"/>
      <c r="K60" s="471"/>
      <c r="L60" s="471"/>
      <c r="M60" s="471"/>
      <c r="N60" s="471"/>
      <c r="O60" s="471"/>
    </row>
    <row r="61" spans="2:15" ht="3" customHeight="1" x14ac:dyDescent="0.2">
      <c r="B61" s="471"/>
      <c r="C61" s="471"/>
      <c r="D61" s="471"/>
      <c r="E61" s="471"/>
      <c r="F61" s="471"/>
      <c r="G61" s="471"/>
      <c r="H61" s="471"/>
      <c r="I61" s="471"/>
      <c r="J61" s="471"/>
      <c r="K61" s="471"/>
      <c r="L61" s="471"/>
      <c r="M61" s="471"/>
      <c r="N61" s="471"/>
      <c r="O61" s="471"/>
    </row>
    <row r="62" spans="2:15" ht="3" customHeight="1" x14ac:dyDescent="0.2">
      <c r="B62" s="43"/>
      <c r="C62" s="43"/>
      <c r="D62" s="431"/>
      <c r="E62" s="431"/>
      <c r="F62" s="431"/>
      <c r="G62" s="431"/>
      <c r="H62" s="431"/>
      <c r="I62" s="431"/>
      <c r="J62" s="431"/>
      <c r="K62" s="431"/>
      <c r="L62" s="431"/>
      <c r="M62" s="431"/>
      <c r="N62" s="431"/>
      <c r="O62" s="431"/>
    </row>
    <row r="63" spans="2:15" ht="1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25">
      <c r="B69" s="39" t="s">
        <v>341</v>
      </c>
      <c r="C69" s="262"/>
      <c r="D69" s="263"/>
      <c r="E69" s="263"/>
      <c r="F69" s="263"/>
      <c r="G69" s="263"/>
      <c r="H69" s="263"/>
      <c r="I69" s="263"/>
      <c r="J69" s="263"/>
      <c r="K69" s="263"/>
      <c r="L69" s="263"/>
      <c r="M69" s="263"/>
      <c r="N69" s="263"/>
      <c r="O69" s="263"/>
      <c r="P69" s="263"/>
      <c r="Q69" s="263"/>
      <c r="R69" s="263"/>
      <c r="S69" s="263"/>
    </row>
    <row r="70" spans="2:21" ht="18" customHeight="1" x14ac:dyDescent="0.2">
      <c r="B70" s="127" t="s">
        <v>342</v>
      </c>
      <c r="C70" s="92"/>
    </row>
    <row r="71" spans="2:21" ht="33" customHeight="1" x14ac:dyDescent="0.2">
      <c r="B71" s="1589"/>
      <c r="C71" s="1589"/>
      <c r="D71" s="1400" t="s">
        <v>335</v>
      </c>
      <c r="E71" s="1400"/>
      <c r="F71" s="1400"/>
      <c r="G71" s="1400" t="s">
        <v>336</v>
      </c>
      <c r="H71" s="1400"/>
      <c r="I71" s="1400"/>
      <c r="J71" s="1400" t="s">
        <v>337</v>
      </c>
      <c r="K71" s="1400"/>
      <c r="L71" s="1400"/>
      <c r="M71" s="1400" t="s">
        <v>338</v>
      </c>
      <c r="N71" s="1400"/>
      <c r="O71" s="1400"/>
      <c r="P71" s="1400" t="s">
        <v>299</v>
      </c>
      <c r="Q71" s="1400"/>
      <c r="R71" s="1400"/>
      <c r="S71" s="1400" t="s">
        <v>339</v>
      </c>
      <c r="T71" s="1400"/>
      <c r="U71" s="1400"/>
    </row>
    <row r="72" spans="2:21" ht="30" customHeight="1" x14ac:dyDescent="0.2">
      <c r="B72" s="1589"/>
      <c r="C72" s="1589"/>
      <c r="D72" s="1588" t="s">
        <v>196</v>
      </c>
      <c r="E72" s="1588"/>
      <c r="F72" s="472" t="s">
        <v>59</v>
      </c>
      <c r="G72" s="1588" t="s">
        <v>196</v>
      </c>
      <c r="H72" s="1588"/>
      <c r="I72" s="472" t="s">
        <v>59</v>
      </c>
      <c r="J72" s="1588" t="s">
        <v>196</v>
      </c>
      <c r="K72" s="1588"/>
      <c r="L72" s="472" t="s">
        <v>59</v>
      </c>
      <c r="M72" s="1588" t="s">
        <v>196</v>
      </c>
      <c r="N72" s="1588"/>
      <c r="O72" s="472" t="s">
        <v>59</v>
      </c>
      <c r="P72" s="1588" t="s">
        <v>196</v>
      </c>
      <c r="Q72" s="1588"/>
      <c r="R72" s="472" t="s">
        <v>59</v>
      </c>
      <c r="S72" s="1588" t="s">
        <v>196</v>
      </c>
      <c r="T72" s="1588"/>
      <c r="U72" s="472" t="s">
        <v>59</v>
      </c>
    </row>
    <row r="73" spans="2:21" ht="24" customHeight="1" x14ac:dyDescent="0.2">
      <c r="B73" s="1537">
        <v>2020</v>
      </c>
      <c r="C73" s="1537"/>
      <c r="D73" s="1365">
        <v>6240.9973929999987</v>
      </c>
      <c r="E73" s="1366"/>
      <c r="F73" s="48">
        <v>0.69959805944361797</v>
      </c>
      <c r="G73" s="1366">
        <v>16882.153995999994</v>
      </c>
      <c r="H73" s="1366"/>
      <c r="I73" s="129">
        <v>-10.001254442165431</v>
      </c>
      <c r="J73" s="1365">
        <v>2379.3970810000001</v>
      </c>
      <c r="K73" s="1366"/>
      <c r="L73" s="48">
        <v>-32.097124776699815</v>
      </c>
      <c r="M73" s="1366">
        <v>7978.899418</v>
      </c>
      <c r="N73" s="1366"/>
      <c r="O73" s="129">
        <v>-3.3664452961876035</v>
      </c>
      <c r="P73" s="1365">
        <v>10044.086866</v>
      </c>
      <c r="Q73" s="1366"/>
      <c r="R73" s="48">
        <v>-17.184797039279143</v>
      </c>
      <c r="S73" s="1366">
        <v>10193.946808000001</v>
      </c>
      <c r="T73" s="1366"/>
      <c r="U73" s="129">
        <v>-7.4965004263938484</v>
      </c>
    </row>
    <row r="74" spans="2:21" ht="24" customHeight="1" x14ac:dyDescent="0.2">
      <c r="B74" s="1537">
        <v>2021</v>
      </c>
      <c r="C74" s="1537"/>
      <c r="D74" s="1365">
        <v>7138.8891629999998</v>
      </c>
      <c r="E74" s="1366"/>
      <c r="F74" s="48">
        <v>14.386991588990107</v>
      </c>
      <c r="G74" s="1366">
        <v>21388.578421999984</v>
      </c>
      <c r="H74" s="1366"/>
      <c r="I74" s="129">
        <v>26.693420916950107</v>
      </c>
      <c r="J74" s="1365">
        <v>3560.1879720000002</v>
      </c>
      <c r="K74" s="1366"/>
      <c r="L74" s="48">
        <v>49.625634175517419</v>
      </c>
      <c r="M74" s="1366">
        <v>8856.3377940000009</v>
      </c>
      <c r="N74" s="1366"/>
      <c r="O74" s="129">
        <v>10.996985048095031</v>
      </c>
      <c r="P74" s="1365">
        <v>10910.460581000001</v>
      </c>
      <c r="Q74" s="1366"/>
      <c r="R74" s="48">
        <v>8.6257091018671073</v>
      </c>
      <c r="S74" s="1366">
        <v>11721.339935999998</v>
      </c>
      <c r="T74" s="1366"/>
      <c r="U74" s="129">
        <v>14.983334294047236</v>
      </c>
    </row>
    <row r="75" spans="2:21" ht="24" customHeight="1" x14ac:dyDescent="0.2">
      <c r="B75" s="1537">
        <v>2022</v>
      </c>
      <c r="C75" s="1537"/>
      <c r="D75" s="1365">
        <v>8553.4414639999995</v>
      </c>
      <c r="E75" s="1366"/>
      <c r="F75" s="48">
        <v>19.814739642288526</v>
      </c>
      <c r="G75" s="1366">
        <v>26534.032748999965</v>
      </c>
      <c r="H75" s="1366"/>
      <c r="I75" s="129">
        <v>24.057018776467352</v>
      </c>
      <c r="J75" s="1365">
        <v>6513.8924369999986</v>
      </c>
      <c r="K75" s="1366"/>
      <c r="L75" s="48">
        <v>82.964845907860905</v>
      </c>
      <c r="M75" s="1366">
        <v>10663.326162000003</v>
      </c>
      <c r="N75" s="1366"/>
      <c r="O75" s="129">
        <v>20.40333611963403</v>
      </c>
      <c r="P75" s="1365">
        <v>12673.184388999998</v>
      </c>
      <c r="Q75" s="1366"/>
      <c r="R75" s="48">
        <v>16.156273100602991</v>
      </c>
      <c r="S75" s="1366">
        <v>13310.714132999996</v>
      </c>
      <c r="T75" s="1366"/>
      <c r="U75" s="129">
        <v>13.55966302213043</v>
      </c>
    </row>
    <row r="76" spans="2:21" ht="24" customHeight="1" x14ac:dyDescent="0.2">
      <c r="B76" s="110"/>
      <c r="C76" s="51"/>
      <c r="D76" s="1586"/>
      <c r="E76" s="1587"/>
      <c r="F76" s="54"/>
      <c r="G76" s="1587"/>
      <c r="H76" s="1587"/>
      <c r="I76" s="135"/>
      <c r="J76" s="1586"/>
      <c r="K76" s="1587"/>
      <c r="L76" s="54"/>
      <c r="M76" s="1587"/>
      <c r="N76" s="1587"/>
      <c r="O76" s="135"/>
      <c r="P76" s="1586"/>
      <c r="Q76" s="1587"/>
      <c r="R76" s="54"/>
      <c r="S76" s="1587"/>
      <c r="T76" s="1587"/>
      <c r="U76" s="135"/>
    </row>
    <row r="77" spans="2:21" ht="24" customHeight="1" x14ac:dyDescent="0.2">
      <c r="B77" s="57">
        <v>21</v>
      </c>
      <c r="C77" s="58" t="s">
        <v>67</v>
      </c>
      <c r="D77" s="1393">
        <v>536.7095930000005</v>
      </c>
      <c r="E77" s="1394"/>
      <c r="F77" s="100">
        <v>12.267308146736733</v>
      </c>
      <c r="G77" s="1394">
        <v>1542.3837709999989</v>
      </c>
      <c r="H77" s="1394"/>
      <c r="I77" s="139">
        <v>37.431704316062707</v>
      </c>
      <c r="J77" s="1393">
        <v>341.43885399999999</v>
      </c>
      <c r="K77" s="1394"/>
      <c r="L77" s="100">
        <v>92.274415751075693</v>
      </c>
      <c r="M77" s="1394">
        <v>576.41057199999977</v>
      </c>
      <c r="N77" s="1394"/>
      <c r="O77" s="139">
        <v>8.4302584685026929</v>
      </c>
      <c r="P77" s="1393">
        <v>465.43964300000005</v>
      </c>
      <c r="Q77" s="1394"/>
      <c r="R77" s="100">
        <v>-23.970094970382348</v>
      </c>
      <c r="S77" s="1394">
        <v>893.12547500000005</v>
      </c>
      <c r="T77" s="1394"/>
      <c r="U77" s="139">
        <v>9.0913153803693127</v>
      </c>
    </row>
    <row r="78" spans="2:21" ht="24" customHeight="1" x14ac:dyDescent="0.2">
      <c r="B78" s="57"/>
      <c r="C78" s="58" t="s">
        <v>68</v>
      </c>
      <c r="D78" s="1393">
        <v>668.42300899999998</v>
      </c>
      <c r="E78" s="1394"/>
      <c r="F78" s="100">
        <v>14.154173207983089</v>
      </c>
      <c r="G78" s="1394">
        <v>1869.1831569999986</v>
      </c>
      <c r="H78" s="1394"/>
      <c r="I78" s="139">
        <v>27.347948333983929</v>
      </c>
      <c r="J78" s="1393">
        <v>328.61129800000003</v>
      </c>
      <c r="K78" s="1394"/>
      <c r="L78" s="100">
        <v>73.340022642619161</v>
      </c>
      <c r="M78" s="1394">
        <v>790.20969800000023</v>
      </c>
      <c r="N78" s="1394"/>
      <c r="O78" s="139">
        <v>6.1198760019911314</v>
      </c>
      <c r="P78" s="1393">
        <v>888.23598500000026</v>
      </c>
      <c r="Q78" s="1394"/>
      <c r="R78" s="100">
        <v>-24.032760566803468</v>
      </c>
      <c r="S78" s="1394">
        <v>944.57263700000055</v>
      </c>
      <c r="T78" s="1394"/>
      <c r="U78" s="139">
        <v>10.936578874028502</v>
      </c>
    </row>
    <row r="79" spans="2:21" ht="24" customHeight="1" x14ac:dyDescent="0.2">
      <c r="B79" s="57"/>
      <c r="C79" s="58" t="s">
        <v>69</v>
      </c>
      <c r="D79" s="1393">
        <v>657.08984100000032</v>
      </c>
      <c r="E79" s="1394"/>
      <c r="F79" s="100">
        <v>10.840655823279377</v>
      </c>
      <c r="G79" s="1394">
        <v>1895.6328889999972</v>
      </c>
      <c r="H79" s="1394"/>
      <c r="I79" s="139">
        <v>17.829337970754366</v>
      </c>
      <c r="J79" s="1393">
        <v>302.38281599999993</v>
      </c>
      <c r="K79" s="1394"/>
      <c r="L79" s="100">
        <v>56.864275095813063</v>
      </c>
      <c r="M79" s="1394">
        <v>737.00680099999965</v>
      </c>
      <c r="N79" s="1394"/>
      <c r="O79" s="139">
        <v>-13.853314866911781</v>
      </c>
      <c r="P79" s="1393">
        <v>928.16679700000009</v>
      </c>
      <c r="Q79" s="1394"/>
      <c r="R79" s="100">
        <v>-22.815003732662554</v>
      </c>
      <c r="S79" s="1394">
        <v>1038.5874999999992</v>
      </c>
      <c r="T79" s="1394"/>
      <c r="U79" s="139">
        <v>4.455757375807412</v>
      </c>
    </row>
    <row r="80" spans="2:21" ht="24" customHeight="1" x14ac:dyDescent="0.2">
      <c r="B80" s="57"/>
      <c r="C80" s="58" t="s">
        <v>70</v>
      </c>
      <c r="D80" s="1393">
        <v>728.79629600000055</v>
      </c>
      <c r="E80" s="1394"/>
      <c r="F80" s="100">
        <v>22.67613655843672</v>
      </c>
      <c r="G80" s="1394">
        <v>2040.1032999999989</v>
      </c>
      <c r="H80" s="1394"/>
      <c r="I80" s="139">
        <v>32.497953693833281</v>
      </c>
      <c r="J80" s="1393">
        <v>239.45506699999999</v>
      </c>
      <c r="K80" s="1394"/>
      <c r="L80" s="100">
        <v>19.824026590372924</v>
      </c>
      <c r="M80" s="1394">
        <v>823.52506200000016</v>
      </c>
      <c r="N80" s="1394"/>
      <c r="O80" s="139">
        <v>4.2315589787642827</v>
      </c>
      <c r="P80" s="1393">
        <v>1150.877939</v>
      </c>
      <c r="Q80" s="1394"/>
      <c r="R80" s="100">
        <v>2.8285852839113002</v>
      </c>
      <c r="S80" s="1394">
        <v>1073.5449219999996</v>
      </c>
      <c r="T80" s="1394"/>
      <c r="U80" s="139">
        <v>13.097972671824953</v>
      </c>
    </row>
    <row r="81" spans="2:21" ht="24" customHeight="1" x14ac:dyDescent="0.2">
      <c r="B81" s="57"/>
      <c r="C81" s="58" t="s">
        <v>71</v>
      </c>
      <c r="D81" s="1393">
        <v>688.98420100000033</v>
      </c>
      <c r="E81" s="1394"/>
      <c r="F81" s="100">
        <v>37.451936728532928</v>
      </c>
      <c r="G81" s="1394">
        <v>1824.1114549999975</v>
      </c>
      <c r="H81" s="1394"/>
      <c r="I81" s="139">
        <v>35.876601701959054</v>
      </c>
      <c r="J81" s="1393">
        <v>305.33434199999994</v>
      </c>
      <c r="K81" s="1394"/>
      <c r="L81" s="100">
        <v>24.557455485610479</v>
      </c>
      <c r="M81" s="1394">
        <v>706.85315300000002</v>
      </c>
      <c r="N81" s="1394"/>
      <c r="O81" s="139">
        <v>3.7600538122472438</v>
      </c>
      <c r="P81" s="1393">
        <v>848.39487499999996</v>
      </c>
      <c r="Q81" s="1394"/>
      <c r="R81" s="100">
        <v>27.321142874558156</v>
      </c>
      <c r="S81" s="1394">
        <v>937.15408100000002</v>
      </c>
      <c r="T81" s="1394"/>
      <c r="U81" s="139">
        <v>14.788338806881441</v>
      </c>
    </row>
    <row r="82" spans="2:21" ht="24" customHeight="1" x14ac:dyDescent="0.2">
      <c r="B82" s="255">
        <v>22</v>
      </c>
      <c r="C82" s="256" t="s">
        <v>72</v>
      </c>
      <c r="D82" s="1395">
        <v>590.85920599999952</v>
      </c>
      <c r="E82" s="1396"/>
      <c r="F82" s="270">
        <v>30.69520846580658</v>
      </c>
      <c r="G82" s="1396">
        <v>1962.4088579999975</v>
      </c>
      <c r="H82" s="1396"/>
      <c r="I82" s="269">
        <v>33.810359702933937</v>
      </c>
      <c r="J82" s="1395">
        <v>423.75253399999997</v>
      </c>
      <c r="K82" s="1396"/>
      <c r="L82" s="270">
        <v>68.783390507244718</v>
      </c>
      <c r="M82" s="1396">
        <v>748.63175600000022</v>
      </c>
      <c r="N82" s="1396"/>
      <c r="O82" s="269">
        <v>14.767070702080165</v>
      </c>
      <c r="P82" s="1395">
        <v>899.18607799999995</v>
      </c>
      <c r="Q82" s="1396"/>
      <c r="R82" s="270">
        <v>-1.482903565713245</v>
      </c>
      <c r="S82" s="1396">
        <v>984.3799929999999</v>
      </c>
      <c r="T82" s="1396"/>
      <c r="U82" s="269">
        <v>11.99593766868421</v>
      </c>
    </row>
    <row r="83" spans="2:21" ht="24" customHeight="1" x14ac:dyDescent="0.2">
      <c r="B83" s="57"/>
      <c r="C83" s="58" t="s">
        <v>73</v>
      </c>
      <c r="D83" s="1393">
        <v>633.86874899999941</v>
      </c>
      <c r="E83" s="1394"/>
      <c r="F83" s="100">
        <v>24.188800405116282</v>
      </c>
      <c r="G83" s="1394">
        <v>2022.6532739999975</v>
      </c>
      <c r="H83" s="1394"/>
      <c r="I83" s="139">
        <v>30.312457236310998</v>
      </c>
      <c r="J83" s="1393">
        <v>524.92994800000008</v>
      </c>
      <c r="K83" s="1394"/>
      <c r="L83" s="100">
        <v>59.127754162694934</v>
      </c>
      <c r="M83" s="1394">
        <v>741.70812200000023</v>
      </c>
      <c r="N83" s="1394"/>
      <c r="O83" s="139">
        <v>0.99916369468608934</v>
      </c>
      <c r="P83" s="1393">
        <v>976.37447900000018</v>
      </c>
      <c r="Q83" s="1394"/>
      <c r="R83" s="100">
        <v>0.59274982356556372</v>
      </c>
      <c r="S83" s="1394">
        <v>1058.2679859999998</v>
      </c>
      <c r="T83" s="1394"/>
      <c r="U83" s="139">
        <v>19.273969433332638</v>
      </c>
    </row>
    <row r="84" spans="2:21" ht="24" customHeight="1" x14ac:dyDescent="0.2">
      <c r="B84" s="57"/>
      <c r="C84" s="58" t="s">
        <v>74</v>
      </c>
      <c r="D84" s="1393">
        <v>690.2751130000006</v>
      </c>
      <c r="E84" s="1394"/>
      <c r="F84" s="100">
        <v>16.03064486032202</v>
      </c>
      <c r="G84" s="1394">
        <v>2353.4682089999951</v>
      </c>
      <c r="H84" s="1394"/>
      <c r="I84" s="139">
        <v>24.042690778132126</v>
      </c>
      <c r="J84" s="1393">
        <v>451.04730000000006</v>
      </c>
      <c r="K84" s="1394"/>
      <c r="L84" s="100">
        <v>34.520261371882491</v>
      </c>
      <c r="M84" s="1394">
        <v>884.9502920000001</v>
      </c>
      <c r="N84" s="1394"/>
      <c r="O84" s="139">
        <v>5.4814068744127642</v>
      </c>
      <c r="P84" s="1393">
        <v>1056.6657640000001</v>
      </c>
      <c r="Q84" s="1394"/>
      <c r="R84" s="100">
        <v>-7.4232334791942023</v>
      </c>
      <c r="S84" s="1394">
        <v>1164.4258310000002</v>
      </c>
      <c r="T84" s="1394"/>
      <c r="U84" s="139">
        <v>12.284848743407784</v>
      </c>
    </row>
    <row r="85" spans="2:21" ht="24" customHeight="1" x14ac:dyDescent="0.2">
      <c r="B85" s="57"/>
      <c r="C85" s="58" t="s">
        <v>75</v>
      </c>
      <c r="D85" s="1393">
        <v>657.437904</v>
      </c>
      <c r="E85" s="1394"/>
      <c r="F85" s="100">
        <v>18.719210300640633</v>
      </c>
      <c r="G85" s="1394">
        <v>2254.5941229999999</v>
      </c>
      <c r="H85" s="1394"/>
      <c r="I85" s="139">
        <v>24.73948871916636</v>
      </c>
      <c r="J85" s="1393">
        <v>534.65657399999998</v>
      </c>
      <c r="K85" s="1394"/>
      <c r="L85" s="100">
        <v>93.075116130284158</v>
      </c>
      <c r="M85" s="1394">
        <v>776.27732700000058</v>
      </c>
      <c r="N85" s="1394"/>
      <c r="O85" s="139">
        <v>3.303379255761385</v>
      </c>
      <c r="P85" s="1393">
        <v>919.32860799999992</v>
      </c>
      <c r="Q85" s="1394"/>
      <c r="R85" s="100">
        <v>-9.3669748447225523</v>
      </c>
      <c r="S85" s="1394">
        <v>1044.7432280000005</v>
      </c>
      <c r="T85" s="1394"/>
      <c r="U85" s="139">
        <v>11.802088130032541</v>
      </c>
    </row>
    <row r="86" spans="2:21" ht="24" customHeight="1" x14ac:dyDescent="0.2">
      <c r="B86" s="57"/>
      <c r="C86" s="58" t="s">
        <v>76</v>
      </c>
      <c r="D86" s="1393">
        <v>745.4484799999999</v>
      </c>
      <c r="E86" s="1394"/>
      <c r="F86" s="100">
        <v>27.746994403304459</v>
      </c>
      <c r="G86" s="1394">
        <v>2912.2276849999907</v>
      </c>
      <c r="H86" s="1394"/>
      <c r="I86" s="139">
        <v>60.091605357634982</v>
      </c>
      <c r="J86" s="1393">
        <v>671.02354099999957</v>
      </c>
      <c r="K86" s="1394"/>
      <c r="L86" s="100">
        <v>145.52600212459237</v>
      </c>
      <c r="M86" s="1394">
        <v>880.11870200000021</v>
      </c>
      <c r="N86" s="1394"/>
      <c r="O86" s="139">
        <v>16.568056217418636</v>
      </c>
      <c r="P86" s="1393">
        <v>1095.4557950000001</v>
      </c>
      <c r="Q86" s="1394"/>
      <c r="R86" s="100">
        <v>17.629925382646981</v>
      </c>
      <c r="S86" s="1394">
        <v>1154.5969899999993</v>
      </c>
      <c r="T86" s="1394"/>
      <c r="U86" s="139">
        <v>22.228768537076803</v>
      </c>
    </row>
    <row r="87" spans="2:21" ht="24" customHeight="1" x14ac:dyDescent="0.2">
      <c r="B87" s="57"/>
      <c r="C87" s="58" t="s">
        <v>77</v>
      </c>
      <c r="D87" s="1393">
        <v>705.92918400000008</v>
      </c>
      <c r="E87" s="1394"/>
      <c r="F87" s="100">
        <v>23.902304619755622</v>
      </c>
      <c r="G87" s="1394">
        <v>2327.8165499999968</v>
      </c>
      <c r="H87" s="1394"/>
      <c r="I87" s="139">
        <v>28.96071177191002</v>
      </c>
      <c r="J87" s="1393">
        <v>751.55838699999993</v>
      </c>
      <c r="K87" s="1394"/>
      <c r="L87" s="100">
        <v>159.67130391953725</v>
      </c>
      <c r="M87" s="1394">
        <v>877.46736899999974</v>
      </c>
      <c r="N87" s="1394"/>
      <c r="O87" s="139">
        <v>17.780260780912659</v>
      </c>
      <c r="P87" s="1393">
        <v>1235.4382620000001</v>
      </c>
      <c r="Q87" s="1394"/>
      <c r="R87" s="100">
        <v>60.203401601858353</v>
      </c>
      <c r="S87" s="1394">
        <v>1152.6203480000004</v>
      </c>
      <c r="T87" s="1394"/>
      <c r="U87" s="139">
        <v>20.095936350135759</v>
      </c>
    </row>
    <row r="88" spans="2:21" ht="24" customHeight="1" x14ac:dyDescent="0.2">
      <c r="B88" s="57"/>
      <c r="C88" s="58" t="s">
        <v>66</v>
      </c>
      <c r="D88" s="1393">
        <v>704.37181300000009</v>
      </c>
      <c r="E88" s="1394"/>
      <c r="F88" s="100">
        <v>18.49638658785322</v>
      </c>
      <c r="G88" s="1394">
        <v>2388.4354969999945</v>
      </c>
      <c r="H88" s="1394"/>
      <c r="I88" s="139">
        <v>27.755187814138438</v>
      </c>
      <c r="J88" s="1393">
        <v>641.79768799999988</v>
      </c>
      <c r="K88" s="1394"/>
      <c r="L88" s="100">
        <v>123.56144268236848</v>
      </c>
      <c r="M88" s="1394">
        <v>926.92992000000015</v>
      </c>
      <c r="N88" s="1394"/>
      <c r="O88" s="139">
        <v>24.385070942142217</v>
      </c>
      <c r="P88" s="1393">
        <v>1150.8626590000001</v>
      </c>
      <c r="Q88" s="1394"/>
      <c r="R88" s="100">
        <v>29.627064845842899</v>
      </c>
      <c r="S88" s="1394">
        <v>1324.4627620000003</v>
      </c>
      <c r="T88" s="1394"/>
      <c r="U88" s="139">
        <v>11.084773089292476</v>
      </c>
    </row>
    <row r="89" spans="2:21" ht="24" customHeight="1" x14ac:dyDescent="0.2">
      <c r="B89" s="57"/>
      <c r="C89" s="58" t="s">
        <v>67</v>
      </c>
      <c r="D89" s="1393">
        <v>726.27956100000017</v>
      </c>
      <c r="E89" s="1394"/>
      <c r="F89" s="100">
        <v>35.320771320739098</v>
      </c>
      <c r="G89" s="1394">
        <v>1847.5478940000003</v>
      </c>
      <c r="H89" s="1394"/>
      <c r="I89" s="139">
        <v>19.78522652647916</v>
      </c>
      <c r="J89" s="1393">
        <v>668.52503400000001</v>
      </c>
      <c r="K89" s="1394"/>
      <c r="L89" s="100">
        <v>95.796414546307034</v>
      </c>
      <c r="M89" s="1394">
        <v>773.99938599999996</v>
      </c>
      <c r="N89" s="1394"/>
      <c r="O89" s="139">
        <v>34.279179390207347</v>
      </c>
      <c r="P89" s="1393">
        <v>723.67510299999992</v>
      </c>
      <c r="Q89" s="1394"/>
      <c r="R89" s="100">
        <v>55.482050977767663</v>
      </c>
      <c r="S89" s="1394">
        <v>1001.1989129999999</v>
      </c>
      <c r="T89" s="1394"/>
      <c r="U89" s="139">
        <v>12.10058844195434</v>
      </c>
    </row>
    <row r="90" spans="2:21" ht="24" customHeight="1" x14ac:dyDescent="0.2">
      <c r="B90" s="57"/>
      <c r="C90" s="58" t="s">
        <v>68</v>
      </c>
      <c r="D90" s="1393">
        <v>802.60842400000024</v>
      </c>
      <c r="E90" s="1394"/>
      <c r="F90" s="100">
        <v>20.074924590155785</v>
      </c>
      <c r="G90" s="1394">
        <v>2292.9006500000005</v>
      </c>
      <c r="H90" s="1394"/>
      <c r="I90" s="139">
        <v>22.668591433279328</v>
      </c>
      <c r="J90" s="1393">
        <v>456.47981499999992</v>
      </c>
      <c r="K90" s="1394"/>
      <c r="L90" s="100">
        <v>38.911783550424332</v>
      </c>
      <c r="M90" s="1394">
        <v>1071.6890960000001</v>
      </c>
      <c r="N90" s="1394"/>
      <c r="O90" s="139">
        <v>35.620848328287622</v>
      </c>
      <c r="P90" s="1393">
        <v>1092.4696179999999</v>
      </c>
      <c r="Q90" s="1394"/>
      <c r="R90" s="100">
        <v>22.99317258577398</v>
      </c>
      <c r="S90" s="1394">
        <v>1109.3038900000001</v>
      </c>
      <c r="T90" s="1394"/>
      <c r="U90" s="139">
        <v>17.439765513766361</v>
      </c>
    </row>
    <row r="91" spans="2:21" ht="24" customHeight="1" x14ac:dyDescent="0.2">
      <c r="B91" s="57"/>
      <c r="C91" s="58" t="s">
        <v>69</v>
      </c>
      <c r="D91" s="1393">
        <v>757.72650499999952</v>
      </c>
      <c r="E91" s="1394"/>
      <c r="F91" s="100">
        <v>15.315510561971868</v>
      </c>
      <c r="G91" s="1394">
        <v>2138.8415280000004</v>
      </c>
      <c r="H91" s="1394"/>
      <c r="I91" s="139">
        <v>12.829944047251839</v>
      </c>
      <c r="J91" s="1393">
        <v>454.34962500000006</v>
      </c>
      <c r="K91" s="1394"/>
      <c r="L91" s="100">
        <v>50.25643024635373</v>
      </c>
      <c r="M91" s="1394">
        <v>1019.0693000000005</v>
      </c>
      <c r="N91" s="1394"/>
      <c r="O91" s="139">
        <v>38.271356331758042</v>
      </c>
      <c r="P91" s="1393">
        <v>1170.257803</v>
      </c>
      <c r="Q91" s="1394"/>
      <c r="R91" s="100">
        <v>26.082704830907666</v>
      </c>
      <c r="S91" s="1394">
        <v>1157.3969809999999</v>
      </c>
      <c r="T91" s="1394"/>
      <c r="U91" s="139">
        <v>11.439525413121254</v>
      </c>
    </row>
    <row r="92" spans="2:21" ht="24" customHeight="1" x14ac:dyDescent="0.2">
      <c r="B92" s="57"/>
      <c r="C92" s="58" t="s">
        <v>70</v>
      </c>
      <c r="D92" s="1393">
        <v>832.81085799999983</v>
      </c>
      <c r="E92" s="1394"/>
      <c r="F92" s="100">
        <v>14.272103545377956</v>
      </c>
      <c r="G92" s="1394">
        <v>2198.9580189999979</v>
      </c>
      <c r="H92" s="1394"/>
      <c r="I92" s="139">
        <v>7.7866017372747232</v>
      </c>
      <c r="J92" s="1393">
        <v>476.30126499999989</v>
      </c>
      <c r="K92" s="1394"/>
      <c r="L92" s="100">
        <v>98.910497475503377</v>
      </c>
      <c r="M92" s="1394">
        <v>1086.2164379999997</v>
      </c>
      <c r="N92" s="1394"/>
      <c r="O92" s="139">
        <v>31.898406997114503</v>
      </c>
      <c r="P92" s="1393">
        <v>1405.911693</v>
      </c>
      <c r="Q92" s="1394"/>
      <c r="R92" s="100">
        <v>22.159930723982725</v>
      </c>
      <c r="S92" s="1394">
        <v>1166.241618999999</v>
      </c>
      <c r="T92" s="1394"/>
      <c r="U92" s="139">
        <v>8.634636064162704</v>
      </c>
    </row>
    <row r="93" spans="2:21" ht="24" customHeight="1" x14ac:dyDescent="0.2">
      <c r="B93" s="57"/>
      <c r="C93" s="58" t="s">
        <v>71</v>
      </c>
      <c r="D93" s="1393">
        <v>705.82566699999995</v>
      </c>
      <c r="E93" s="1394"/>
      <c r="F93" s="100">
        <v>2.444390738649127</v>
      </c>
      <c r="G93" s="1394">
        <v>1834.1804619999959</v>
      </c>
      <c r="H93" s="1394"/>
      <c r="I93" s="139">
        <v>0.55199516303670038</v>
      </c>
      <c r="J93" s="1393">
        <v>459.47072600000001</v>
      </c>
      <c r="K93" s="1394"/>
      <c r="L93" s="100">
        <v>50.481181707362644</v>
      </c>
      <c r="M93" s="1394">
        <v>876.26845400000013</v>
      </c>
      <c r="N93" s="1394"/>
      <c r="O93" s="139">
        <v>23.967538417417256</v>
      </c>
      <c r="P93" s="1393">
        <v>947.55852700000014</v>
      </c>
      <c r="Q93" s="1394"/>
      <c r="R93" s="100">
        <v>11.688384138341256</v>
      </c>
      <c r="S93" s="1394">
        <v>993.07559199999969</v>
      </c>
      <c r="T93" s="1394"/>
      <c r="U93" s="139">
        <v>5.9671629387056724</v>
      </c>
    </row>
    <row r="94" spans="2:21" ht="24" customHeight="1" x14ac:dyDescent="0.2">
      <c r="B94" s="255">
        <v>23</v>
      </c>
      <c r="C94" s="256" t="s">
        <v>72</v>
      </c>
      <c r="D94" s="1395">
        <v>731.72953600000005</v>
      </c>
      <c r="E94" s="1396"/>
      <c r="F94" s="270">
        <v>23.841607030829714</v>
      </c>
      <c r="G94" s="1396">
        <v>2112.1679349999977</v>
      </c>
      <c r="H94" s="1396"/>
      <c r="I94" s="269">
        <v>7.6313901860710187</v>
      </c>
      <c r="J94" s="1395">
        <v>491.91095000000007</v>
      </c>
      <c r="K94" s="1396"/>
      <c r="L94" s="270">
        <v>16.084485762626755</v>
      </c>
      <c r="M94" s="1396">
        <v>955.09190799999942</v>
      </c>
      <c r="N94" s="1396"/>
      <c r="O94" s="269">
        <v>27.578332116597949</v>
      </c>
      <c r="P94" s="1395">
        <v>1010.0047969999998</v>
      </c>
      <c r="Q94" s="1396"/>
      <c r="R94" s="270">
        <v>12.324336609668896</v>
      </c>
      <c r="S94" s="1396">
        <v>1120.5817930000001</v>
      </c>
      <c r="T94" s="1396"/>
      <c r="U94" s="269">
        <v>13.836303152089791</v>
      </c>
    </row>
    <row r="95" spans="2:21" ht="2.1" customHeight="1" x14ac:dyDescent="0.2">
      <c r="B95" s="257"/>
      <c r="C95" s="143"/>
      <c r="D95" s="1534"/>
      <c r="E95" s="1182"/>
      <c r="F95" s="442"/>
      <c r="G95" s="1584"/>
      <c r="H95" s="1584"/>
      <c r="I95" s="443"/>
      <c r="J95" s="1585"/>
      <c r="K95" s="1584"/>
      <c r="L95" s="473"/>
      <c r="M95" s="1584"/>
      <c r="N95" s="1584"/>
      <c r="O95" s="406"/>
      <c r="P95" s="1534"/>
      <c r="Q95" s="1182"/>
      <c r="R95" s="102"/>
      <c r="S95" s="1182"/>
      <c r="T95" s="1182"/>
      <c r="U95" s="102"/>
    </row>
    <row r="96" spans="2:21" s="69" customFormat="1" ht="18" customHeight="1" x14ac:dyDescent="0.2">
      <c r="B96" s="67" t="s">
        <v>340</v>
      </c>
      <c r="C96" s="67"/>
      <c r="G96" s="397"/>
      <c r="L96" s="274"/>
      <c r="M96" s="274"/>
    </row>
    <row r="97" spans="2:21" ht="18" customHeight="1" x14ac:dyDescent="0.2">
      <c r="B97" s="92"/>
      <c r="C97" s="43"/>
      <c r="D97" s="431"/>
      <c r="E97" s="431"/>
      <c r="F97" s="431"/>
      <c r="G97" s="431"/>
      <c r="H97" s="431"/>
      <c r="I97" s="431"/>
      <c r="J97" s="431"/>
      <c r="K97" s="431"/>
      <c r="L97" s="431"/>
      <c r="M97" s="431"/>
      <c r="N97" s="431"/>
      <c r="O97" s="431"/>
    </row>
    <row r="98" spans="2:21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  <c r="T100" s="1322"/>
      <c r="U100" s="1322"/>
    </row>
    <row r="101" spans="2:21" ht="18" customHeight="1" x14ac:dyDescent="0.3">
      <c r="B101" s="889" t="str">
        <f>+Capa!G15</f>
        <v>Indicadores de Conjuntura  •  março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50" t="s">
        <v>359</v>
      </c>
    </row>
    <row r="102" spans="2:21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2">
      <c r="B112" s="43"/>
      <c r="C112" s="43"/>
    </row>
    <row r="113" spans="2:3" ht="18" customHeight="1" x14ac:dyDescent="0.2">
      <c r="B113" s="43"/>
      <c r="C113" s="43"/>
    </row>
    <row r="114" spans="2:3" ht="18" customHeight="1" x14ac:dyDescent="0.2">
      <c r="B114" s="43"/>
      <c r="C114" s="43"/>
    </row>
    <row r="115" spans="2:3" ht="18" customHeight="1" x14ac:dyDescent="0.2">
      <c r="B115" s="43"/>
      <c r="C115" s="43"/>
    </row>
    <row r="116" spans="2:3" ht="18" customHeight="1" x14ac:dyDescent="0.2">
      <c r="B116" s="43"/>
      <c r="C116" s="43"/>
    </row>
    <row r="117" spans="2:3" ht="18" customHeight="1" x14ac:dyDescent="0.2">
      <c r="B117" s="43"/>
      <c r="C117" s="43"/>
    </row>
    <row r="118" spans="2:3" ht="18" customHeight="1" x14ac:dyDescent="0.2">
      <c r="B118" s="43"/>
      <c r="C118" s="43"/>
    </row>
    <row r="119" spans="2:3" ht="18" customHeight="1" x14ac:dyDescent="0.2">
      <c r="B119" s="43"/>
      <c r="C119" s="43"/>
    </row>
    <row r="120" spans="2:3" ht="18" customHeight="1" x14ac:dyDescent="0.2">
      <c r="B120" s="43"/>
      <c r="C120" s="43"/>
    </row>
    <row r="121" spans="2:3" ht="18" customHeight="1" x14ac:dyDescent="0.2">
      <c r="B121" s="43"/>
      <c r="C121" s="43"/>
    </row>
    <row r="122" spans="2:3" ht="18" customHeight="1" x14ac:dyDescent="0.2">
      <c r="B122" s="43"/>
      <c r="C122" s="43"/>
    </row>
    <row r="123" spans="2:3" ht="18" customHeight="1" x14ac:dyDescent="0.2">
      <c r="B123" s="43"/>
      <c r="C123" s="43"/>
    </row>
    <row r="124" spans="2:3" ht="18" customHeight="1" x14ac:dyDescent="0.2">
      <c r="B124" s="43"/>
      <c r="C124" s="43"/>
    </row>
    <row r="125" spans="2:3" ht="18" customHeight="1" x14ac:dyDescent="0.2">
      <c r="B125" s="43"/>
      <c r="C125" s="43"/>
    </row>
    <row r="126" spans="2:3" ht="18" customHeight="1" x14ac:dyDescent="0.2">
      <c r="B126" s="43"/>
      <c r="C126" s="43"/>
    </row>
    <row r="127" spans="2:3" ht="18" customHeight="1" x14ac:dyDescent="0.2">
      <c r="B127" s="43"/>
      <c r="C127" s="43"/>
    </row>
    <row r="128" spans="2:3" ht="18" customHeight="1" x14ac:dyDescent="0.2">
      <c r="B128" s="43"/>
      <c r="C128" s="43"/>
    </row>
    <row r="129" spans="2:3" ht="18" customHeight="1" x14ac:dyDescent="0.2">
      <c r="B129" s="43"/>
      <c r="C129" s="43"/>
    </row>
    <row r="130" spans="2:3" ht="18" customHeight="1" x14ac:dyDescent="0.2">
      <c r="B130" s="43"/>
      <c r="C130" s="43"/>
    </row>
    <row r="131" spans="2:3" ht="18" customHeight="1" x14ac:dyDescent="0.2">
      <c r="B131" s="43"/>
      <c r="C131" s="43"/>
    </row>
    <row r="132" spans="2:3" ht="18" customHeight="1" x14ac:dyDescent="0.2">
      <c r="B132" s="43"/>
      <c r="C132" s="43"/>
    </row>
    <row r="133" spans="2:3" ht="18" customHeight="1" x14ac:dyDescent="0.2">
      <c r="B133" s="43"/>
      <c r="C133" s="43"/>
    </row>
    <row r="134" spans="2:3" ht="18" customHeight="1" x14ac:dyDescent="0.2">
      <c r="B134" s="43"/>
      <c r="C134" s="43"/>
    </row>
    <row r="135" spans="2:3" ht="18" customHeight="1" x14ac:dyDescent="0.2">
      <c r="B135" s="43"/>
      <c r="C135" s="43"/>
    </row>
    <row r="136" spans="2:3" ht="18" customHeight="1" x14ac:dyDescent="0.2">
      <c r="B136" s="43"/>
      <c r="C136" s="43"/>
    </row>
    <row r="137" spans="2:3" ht="18" customHeight="1" x14ac:dyDescent="0.2">
      <c r="B137" s="43"/>
      <c r="C137" s="43"/>
    </row>
    <row r="138" spans="2:3" ht="18" customHeight="1" x14ac:dyDescent="0.2">
      <c r="B138" s="43"/>
      <c r="C138" s="43"/>
    </row>
    <row r="139" spans="2:3" ht="18" customHeight="1" x14ac:dyDescent="0.2">
      <c r="B139" s="43"/>
      <c r="C139" s="43"/>
    </row>
    <row r="140" spans="2:3" ht="18" customHeight="1" x14ac:dyDescent="0.2">
      <c r="B140" s="43"/>
      <c r="C140" s="43"/>
    </row>
    <row r="141" spans="2:3" ht="18" customHeight="1" x14ac:dyDescent="0.2">
      <c r="B141" s="43"/>
      <c r="C141" s="43"/>
    </row>
    <row r="142" spans="2:3" ht="18" customHeight="1" x14ac:dyDescent="0.2">
      <c r="B142" s="43"/>
      <c r="C142" s="43"/>
    </row>
    <row r="143" spans="2:3" ht="18" customHeight="1" x14ac:dyDescent="0.2">
      <c r="B143" s="43"/>
      <c r="C143" s="43"/>
    </row>
    <row r="144" spans="2:3" ht="18" customHeight="1" x14ac:dyDescent="0.2">
      <c r="B144" s="43"/>
      <c r="C144" s="43"/>
    </row>
    <row r="145" spans="2:3" ht="18" customHeight="1" x14ac:dyDescent="0.2">
      <c r="B145" s="43"/>
      <c r="C145" s="43"/>
    </row>
    <row r="146" spans="2:3" ht="18" customHeight="1" x14ac:dyDescent="0.2">
      <c r="B146" s="43"/>
      <c r="C146" s="43"/>
    </row>
    <row r="147" spans="2:3" ht="18" customHeight="1" x14ac:dyDescent="0.2">
      <c r="B147" s="43"/>
      <c r="C147" s="43"/>
    </row>
    <row r="148" spans="2:3" ht="18" customHeight="1" x14ac:dyDescent="0.2">
      <c r="B148" s="43"/>
      <c r="C148" s="43"/>
    </row>
    <row r="149" spans="2:3" ht="18" customHeight="1" x14ac:dyDescent="0.2">
      <c r="B149" s="43"/>
      <c r="C149" s="43"/>
    </row>
    <row r="150" spans="2:3" ht="18" customHeight="1" x14ac:dyDescent="0.2">
      <c r="B150" s="43"/>
      <c r="C150" s="43"/>
    </row>
    <row r="151" spans="2:3" ht="18" customHeight="1" x14ac:dyDescent="0.2">
      <c r="B151" s="43"/>
      <c r="C151" s="43"/>
    </row>
    <row r="152" spans="2:3" ht="18" customHeight="1" x14ac:dyDescent="0.2">
      <c r="B152" s="43"/>
      <c r="C152" s="43"/>
    </row>
    <row r="153" spans="2:3" ht="18" customHeight="1" x14ac:dyDescent="0.2">
      <c r="B153" s="43"/>
      <c r="C153" s="43"/>
    </row>
    <row r="154" spans="2:3" ht="18" customHeight="1" x14ac:dyDescent="0.2">
      <c r="B154" s="43"/>
      <c r="C154" s="43"/>
    </row>
    <row r="155" spans="2:3" ht="18" customHeight="1" x14ac:dyDescent="0.2">
      <c r="B155" s="43"/>
      <c r="C155" s="43"/>
    </row>
    <row r="156" spans="2:3" ht="18" customHeight="1" x14ac:dyDescent="0.2">
      <c r="B156" s="43"/>
      <c r="C156" s="43"/>
    </row>
    <row r="157" spans="2:3" ht="18" customHeight="1" x14ac:dyDescent="0.2">
      <c r="B157" s="43"/>
      <c r="C157" s="43"/>
    </row>
    <row r="158" spans="2:3" ht="18" customHeight="1" x14ac:dyDescent="0.2">
      <c r="B158" s="43"/>
      <c r="C158" s="43"/>
    </row>
    <row r="159" spans="2:3" ht="18" customHeight="1" x14ac:dyDescent="0.2">
      <c r="B159" s="43"/>
      <c r="C159" s="43"/>
    </row>
    <row r="160" spans="2:3" ht="18" customHeight="1" x14ac:dyDescent="0.2">
      <c r="B160" s="43"/>
      <c r="C160" s="43"/>
    </row>
    <row r="161" spans="2:3" ht="18" customHeight="1" x14ac:dyDescent="0.2">
      <c r="B161" s="43"/>
      <c r="C161" s="43"/>
    </row>
    <row r="162" spans="2:3" ht="18" customHeight="1" x14ac:dyDescent="0.2">
      <c r="B162" s="43"/>
      <c r="C162" s="43"/>
    </row>
    <row r="163" spans="2:3" ht="18" customHeight="1" x14ac:dyDescent="0.2">
      <c r="B163" s="43"/>
      <c r="C163" s="43"/>
    </row>
    <row r="164" spans="2:3" ht="18" customHeight="1" x14ac:dyDescent="0.2">
      <c r="B164" s="43"/>
      <c r="C164" s="43"/>
    </row>
    <row r="165" spans="2:3" ht="18" customHeight="1" x14ac:dyDescent="0.2">
      <c r="B165" s="43"/>
      <c r="C165" s="43"/>
    </row>
    <row r="166" spans="2:3" ht="18" customHeight="1" x14ac:dyDescent="0.2">
      <c r="B166" s="43"/>
      <c r="C166" s="43"/>
    </row>
    <row r="167" spans="2:3" ht="18" customHeight="1" x14ac:dyDescent="0.2">
      <c r="B167" s="43"/>
      <c r="C167" s="43"/>
    </row>
    <row r="168" spans="2:3" ht="18" customHeight="1" x14ac:dyDescent="0.2">
      <c r="B168" s="43"/>
      <c r="C168" s="43"/>
    </row>
    <row r="169" spans="2:3" ht="18" customHeight="1" x14ac:dyDescent="0.2">
      <c r="B169" s="43"/>
      <c r="C169" s="43"/>
    </row>
    <row r="170" spans="2:3" ht="18" customHeight="1" x14ac:dyDescent="0.2">
      <c r="B170" s="43"/>
      <c r="C170" s="43"/>
    </row>
    <row r="171" spans="2:3" ht="18" customHeight="1" x14ac:dyDescent="0.2">
      <c r="B171" s="43"/>
      <c r="C171" s="43"/>
    </row>
    <row r="172" spans="2:3" ht="18" customHeight="1" x14ac:dyDescent="0.2">
      <c r="B172" s="43"/>
      <c r="C172" s="43"/>
    </row>
    <row r="173" spans="2:3" ht="18" customHeight="1" x14ac:dyDescent="0.2">
      <c r="B173" s="43"/>
      <c r="C173" s="43"/>
    </row>
    <row r="174" spans="2:3" ht="18" customHeight="1" x14ac:dyDescent="0.2">
      <c r="B174" s="43"/>
      <c r="C174" s="43"/>
    </row>
    <row r="175" spans="2:3" ht="18" customHeight="1" x14ac:dyDescent="0.2">
      <c r="B175" s="43"/>
      <c r="C175" s="43"/>
    </row>
    <row r="176" spans="2:3" ht="18" customHeight="1" x14ac:dyDescent="0.2">
      <c r="B176" s="43"/>
      <c r="C176" s="43"/>
    </row>
    <row r="177" spans="2:3" ht="18" customHeight="1" x14ac:dyDescent="0.2">
      <c r="B177" s="43"/>
      <c r="C177" s="43"/>
    </row>
    <row r="178" spans="2:3" ht="18" customHeight="1" x14ac:dyDescent="0.2">
      <c r="B178" s="43"/>
      <c r="C178" s="43"/>
    </row>
    <row r="179" spans="2:3" ht="18" customHeight="1" x14ac:dyDescent="0.2">
      <c r="B179" s="43"/>
      <c r="C179" s="43"/>
    </row>
    <row r="180" spans="2:3" ht="18" customHeight="1" x14ac:dyDescent="0.2">
      <c r="B180" s="43"/>
      <c r="C180" s="43"/>
    </row>
    <row r="181" spans="2:3" ht="18" customHeight="1" x14ac:dyDescent="0.2">
      <c r="B181" s="43"/>
      <c r="C181" s="43"/>
    </row>
    <row r="182" spans="2:3" ht="18" customHeight="1" x14ac:dyDescent="0.2">
      <c r="B182" s="43"/>
      <c r="C182" s="43"/>
    </row>
    <row r="183" spans="2:3" ht="18" customHeight="1" x14ac:dyDescent="0.2">
      <c r="B183" s="43"/>
      <c r="C183" s="43"/>
    </row>
    <row r="184" spans="2:3" ht="18" customHeight="1" x14ac:dyDescent="0.2">
      <c r="B184" s="43"/>
      <c r="C184" s="43"/>
    </row>
    <row r="185" spans="2:3" ht="18" customHeight="1" x14ac:dyDescent="0.2">
      <c r="B185" s="43"/>
      <c r="C185" s="43"/>
    </row>
    <row r="186" spans="2:3" ht="18" customHeight="1" x14ac:dyDescent="0.2">
      <c r="B186" s="43"/>
      <c r="C186" s="43"/>
    </row>
    <row r="187" spans="2:3" ht="18" customHeight="1" x14ac:dyDescent="0.2">
      <c r="B187" s="43"/>
      <c r="C187" s="43"/>
    </row>
    <row r="188" spans="2:3" ht="18" customHeight="1" x14ac:dyDescent="0.2">
      <c r="B188" s="43"/>
      <c r="C188" s="43"/>
    </row>
    <row r="189" spans="2:3" ht="18" customHeight="1" x14ac:dyDescent="0.2">
      <c r="B189" s="43"/>
      <c r="C189" s="43"/>
    </row>
    <row r="190" spans="2:3" ht="18" customHeight="1" x14ac:dyDescent="0.2">
      <c r="B190" s="43"/>
      <c r="C190" s="43"/>
    </row>
    <row r="191" spans="2:3" ht="18" customHeight="1" x14ac:dyDescent="0.2">
      <c r="B191" s="43"/>
      <c r="C191" s="43"/>
    </row>
    <row r="192" spans="2:3" ht="18" customHeight="1" x14ac:dyDescent="0.2">
      <c r="B192" s="43"/>
      <c r="C192" s="43"/>
    </row>
    <row r="193" spans="2:3" ht="18" customHeight="1" x14ac:dyDescent="0.2">
      <c r="B193" s="43"/>
      <c r="C193" s="43"/>
    </row>
    <row r="194" spans="2:3" ht="18" customHeight="1" x14ac:dyDescent="0.2">
      <c r="B194" s="43"/>
      <c r="C194" s="43"/>
    </row>
    <row r="195" spans="2:3" ht="18" customHeight="1" x14ac:dyDescent="0.2">
      <c r="B195" s="43"/>
      <c r="C195" s="43"/>
    </row>
    <row r="196" spans="2:3" ht="18" customHeight="1" x14ac:dyDescent="0.2">
      <c r="B196" s="43"/>
      <c r="C196" s="43"/>
    </row>
    <row r="197" spans="2:3" ht="18" customHeight="1" x14ac:dyDescent="0.2">
      <c r="B197" s="43"/>
      <c r="C197" s="43"/>
    </row>
    <row r="198" spans="2:3" ht="18" customHeight="1" x14ac:dyDescent="0.2">
      <c r="B198" s="43"/>
      <c r="C198" s="43"/>
    </row>
    <row r="199" spans="2:3" ht="18" customHeight="1" x14ac:dyDescent="0.2">
      <c r="B199" s="43"/>
      <c r="C199" s="43"/>
    </row>
    <row r="200" spans="2:3" ht="18" customHeight="1" x14ac:dyDescent="0.2">
      <c r="B200" s="43"/>
      <c r="C200" s="43"/>
    </row>
    <row r="201" spans="2:3" ht="18" customHeight="1" x14ac:dyDescent="0.2">
      <c r="B201" s="43"/>
      <c r="C201" s="43"/>
    </row>
    <row r="202" spans="2:3" ht="18" customHeight="1" x14ac:dyDescent="0.2">
      <c r="B202" s="43"/>
      <c r="C202" s="43"/>
    </row>
    <row r="203" spans="2:3" ht="18" customHeight="1" x14ac:dyDescent="0.2">
      <c r="B203" s="43"/>
      <c r="C203" s="43"/>
    </row>
    <row r="204" spans="2:3" ht="18" customHeight="1" x14ac:dyDescent="0.2">
      <c r="B204" s="43"/>
      <c r="C204" s="43"/>
    </row>
    <row r="205" spans="2:3" ht="18" customHeight="1" x14ac:dyDescent="0.2">
      <c r="B205" s="43"/>
      <c r="C205" s="43"/>
    </row>
    <row r="206" spans="2:3" ht="18" customHeight="1" x14ac:dyDescent="0.2">
      <c r="B206" s="43"/>
      <c r="C206" s="43"/>
    </row>
    <row r="207" spans="2:3" ht="18" customHeight="1" x14ac:dyDescent="0.2">
      <c r="B207" s="43"/>
      <c r="C207" s="43"/>
    </row>
    <row r="208" spans="2:3" ht="18" customHeight="1" x14ac:dyDescent="0.2">
      <c r="B208" s="43"/>
      <c r="C208" s="43"/>
    </row>
    <row r="209" spans="2:3" ht="18" customHeight="1" x14ac:dyDescent="0.2">
      <c r="B209" s="43"/>
      <c r="C209" s="43"/>
    </row>
    <row r="210" spans="2:3" ht="18" customHeight="1" x14ac:dyDescent="0.2">
      <c r="B210" s="43"/>
      <c r="C210" s="43"/>
    </row>
    <row r="211" spans="2:3" ht="18" customHeight="1" x14ac:dyDescent="0.2">
      <c r="B211" s="43"/>
      <c r="C211" s="43"/>
    </row>
    <row r="212" spans="2:3" ht="18" customHeight="1" x14ac:dyDescent="0.2">
      <c r="B212" s="43"/>
      <c r="C212" s="43"/>
    </row>
    <row r="213" spans="2:3" ht="18" customHeight="1" x14ac:dyDescent="0.2">
      <c r="B213" s="43"/>
      <c r="C213" s="43"/>
    </row>
    <row r="214" spans="2:3" ht="18" customHeight="1" x14ac:dyDescent="0.2">
      <c r="B214" s="43"/>
      <c r="C214" s="43"/>
    </row>
    <row r="215" spans="2:3" ht="18" customHeight="1" x14ac:dyDescent="0.2">
      <c r="B215" s="43"/>
      <c r="C215" s="43"/>
    </row>
    <row r="216" spans="2:3" ht="18" customHeight="1" x14ac:dyDescent="0.2">
      <c r="B216" s="43"/>
      <c r="C216" s="43"/>
    </row>
    <row r="217" spans="2:3" ht="18" customHeight="1" x14ac:dyDescent="0.2">
      <c r="B217" s="43"/>
      <c r="C217" s="43"/>
    </row>
    <row r="218" spans="2:3" ht="18" customHeight="1" x14ac:dyDescent="0.2">
      <c r="B218" s="43"/>
      <c r="C218" s="43"/>
    </row>
    <row r="219" spans="2:3" ht="18" customHeight="1" x14ac:dyDescent="0.2">
      <c r="B219" s="43"/>
      <c r="C219" s="43"/>
    </row>
    <row r="220" spans="2:3" ht="18" customHeight="1" x14ac:dyDescent="0.2">
      <c r="B220" s="43"/>
      <c r="C220" s="43"/>
    </row>
    <row r="221" spans="2:3" ht="18" customHeight="1" x14ac:dyDescent="0.2">
      <c r="B221" s="43"/>
      <c r="C221" s="43"/>
    </row>
    <row r="222" spans="2:3" ht="18" customHeight="1" x14ac:dyDescent="0.2">
      <c r="B222" s="43"/>
      <c r="C222" s="43"/>
    </row>
    <row r="223" spans="2:3" ht="18" customHeight="1" x14ac:dyDescent="0.2">
      <c r="B223" s="43"/>
      <c r="C223" s="43"/>
    </row>
    <row r="224" spans="2:3" ht="18" customHeight="1" x14ac:dyDescent="0.2">
      <c r="B224" s="43"/>
      <c r="C224" s="43"/>
    </row>
    <row r="225" spans="2:3" ht="18" customHeight="1" x14ac:dyDescent="0.2">
      <c r="B225" s="43"/>
      <c r="C225" s="43"/>
    </row>
    <row r="226" spans="2:3" ht="18" customHeight="1" x14ac:dyDescent="0.2">
      <c r="B226" s="43"/>
      <c r="C226" s="43"/>
    </row>
    <row r="227" spans="2:3" ht="18" customHeight="1" x14ac:dyDescent="0.2">
      <c r="B227" s="43"/>
      <c r="C227" s="43"/>
    </row>
    <row r="228" spans="2:3" ht="18" customHeight="1" x14ac:dyDescent="0.2">
      <c r="B228" s="43"/>
      <c r="C228" s="43"/>
    </row>
    <row r="229" spans="2:3" ht="18" customHeight="1" x14ac:dyDescent="0.2">
      <c r="B229" s="43"/>
      <c r="C229" s="43"/>
    </row>
    <row r="230" spans="2:3" ht="18" customHeight="1" x14ac:dyDescent="0.2">
      <c r="B230" s="43"/>
      <c r="C230" s="43"/>
    </row>
    <row r="231" spans="2:3" ht="18" customHeight="1" x14ac:dyDescent="0.2">
      <c r="B231" s="43"/>
      <c r="C231" s="43"/>
    </row>
    <row r="232" spans="2:3" ht="18" customHeight="1" x14ac:dyDescent="0.2">
      <c r="B232" s="43"/>
      <c r="C232" s="43"/>
    </row>
    <row r="233" spans="2:3" ht="18" customHeight="1" x14ac:dyDescent="0.2">
      <c r="B233" s="43"/>
      <c r="C233" s="43"/>
    </row>
    <row r="234" spans="2:3" ht="18" customHeight="1" x14ac:dyDescent="0.2">
      <c r="B234" s="43"/>
      <c r="C234" s="43"/>
    </row>
    <row r="235" spans="2:3" ht="18" customHeight="1" x14ac:dyDescent="0.2">
      <c r="B235" s="43"/>
      <c r="C235" s="43"/>
    </row>
    <row r="236" spans="2:3" ht="18" customHeight="1" x14ac:dyDescent="0.2">
      <c r="B236" s="43"/>
      <c r="C236" s="43"/>
    </row>
    <row r="237" spans="2:3" ht="18" customHeight="1" x14ac:dyDescent="0.2">
      <c r="B237" s="43"/>
      <c r="C237" s="43"/>
    </row>
    <row r="238" spans="2:3" ht="18" customHeight="1" x14ac:dyDescent="0.2">
      <c r="B238" s="43"/>
      <c r="C238" s="43"/>
    </row>
    <row r="239" spans="2:3" ht="18" customHeight="1" x14ac:dyDescent="0.2">
      <c r="B239" s="43"/>
      <c r="C239" s="43"/>
    </row>
    <row r="240" spans="2:3" ht="18" customHeight="1" x14ac:dyDescent="0.2">
      <c r="B240" s="43"/>
      <c r="C240" s="43"/>
    </row>
    <row r="241" spans="2:3" ht="18" customHeight="1" x14ac:dyDescent="0.2">
      <c r="B241" s="43"/>
      <c r="C241" s="43"/>
    </row>
    <row r="242" spans="2:3" ht="18" customHeight="1" x14ac:dyDescent="0.2">
      <c r="B242" s="43"/>
      <c r="C242" s="43"/>
    </row>
    <row r="243" spans="2:3" ht="18" customHeight="1" x14ac:dyDescent="0.2">
      <c r="B243" s="43"/>
      <c r="C243" s="43"/>
    </row>
    <row r="244" spans="2:3" ht="18" customHeight="1" x14ac:dyDescent="0.2">
      <c r="B244" s="43"/>
      <c r="C244" s="43"/>
    </row>
    <row r="245" spans="2:3" ht="18" customHeight="1" x14ac:dyDescent="0.2">
      <c r="B245" s="43"/>
      <c r="C245" s="43"/>
    </row>
    <row r="246" spans="2:3" ht="18" customHeight="1" x14ac:dyDescent="0.2">
      <c r="B246" s="43"/>
      <c r="C246" s="43"/>
    </row>
    <row r="247" spans="2:3" ht="18" customHeight="1" x14ac:dyDescent="0.2">
      <c r="B247" s="43"/>
      <c r="C247" s="43"/>
    </row>
    <row r="248" spans="2:3" ht="18" customHeight="1" x14ac:dyDescent="0.2">
      <c r="B248" s="43"/>
      <c r="C248" s="43"/>
    </row>
    <row r="249" spans="2:3" ht="18" customHeight="1" x14ac:dyDescent="0.2">
      <c r="B249" s="43"/>
      <c r="C249" s="43"/>
    </row>
    <row r="250" spans="2:3" ht="18" customHeight="1" x14ac:dyDescent="0.2">
      <c r="B250" s="43"/>
      <c r="C250" s="43"/>
    </row>
    <row r="251" spans="2:3" ht="18" customHeight="1" x14ac:dyDescent="0.2">
      <c r="B251" s="43"/>
      <c r="C251" s="43"/>
    </row>
    <row r="252" spans="2:3" ht="18" customHeight="1" x14ac:dyDescent="0.2">
      <c r="B252" s="43"/>
      <c r="C252" s="43"/>
    </row>
    <row r="253" spans="2:3" ht="18" customHeight="1" x14ac:dyDescent="0.2">
      <c r="B253" s="43"/>
      <c r="C253" s="43"/>
    </row>
    <row r="254" spans="2:3" ht="18" customHeight="1" x14ac:dyDescent="0.2">
      <c r="B254" s="43"/>
      <c r="C254" s="43"/>
    </row>
    <row r="255" spans="2:3" ht="18" customHeight="1" x14ac:dyDescent="0.2">
      <c r="B255" s="43"/>
      <c r="C255" s="43"/>
    </row>
    <row r="256" spans="2:3" ht="18" customHeight="1" x14ac:dyDescent="0.2">
      <c r="B256" s="43"/>
      <c r="C256" s="43"/>
    </row>
    <row r="257" spans="2:3" ht="18" customHeight="1" x14ac:dyDescent="0.2">
      <c r="B257" s="43"/>
      <c r="C257" s="43"/>
    </row>
    <row r="258" spans="2:3" ht="18" customHeight="1" x14ac:dyDescent="0.2">
      <c r="B258" s="43"/>
      <c r="C258" s="43"/>
    </row>
    <row r="259" spans="2:3" ht="18" customHeight="1" x14ac:dyDescent="0.2">
      <c r="B259" s="43"/>
      <c r="C259" s="43"/>
    </row>
    <row r="260" spans="2:3" ht="18" customHeight="1" x14ac:dyDescent="0.2">
      <c r="B260" s="43"/>
      <c r="C260" s="43"/>
    </row>
    <row r="261" spans="2:3" ht="18" customHeight="1" x14ac:dyDescent="0.2">
      <c r="B261" s="43"/>
      <c r="C261" s="43"/>
    </row>
    <row r="262" spans="2:3" ht="18" customHeight="1" x14ac:dyDescent="0.2">
      <c r="B262" s="43"/>
      <c r="C262" s="43"/>
    </row>
    <row r="263" spans="2:3" ht="18" customHeight="1" x14ac:dyDescent="0.2">
      <c r="B263" s="43"/>
      <c r="C263" s="43"/>
    </row>
    <row r="264" spans="2:3" ht="18" customHeight="1" x14ac:dyDescent="0.2">
      <c r="B264" s="43"/>
      <c r="C264" s="43"/>
    </row>
    <row r="265" spans="2:3" ht="18" customHeight="1" x14ac:dyDescent="0.2">
      <c r="B265" s="43"/>
      <c r="C265" s="43"/>
    </row>
    <row r="266" spans="2:3" ht="18" customHeight="1" x14ac:dyDescent="0.2">
      <c r="B266" s="43"/>
      <c r="C266" s="43"/>
    </row>
    <row r="267" spans="2:3" ht="18" customHeight="1" x14ac:dyDescent="0.2">
      <c r="B267" s="43"/>
      <c r="C267" s="43"/>
    </row>
    <row r="268" spans="2:3" ht="18" customHeight="1" x14ac:dyDescent="0.2">
      <c r="B268" s="43"/>
      <c r="C268" s="43"/>
    </row>
    <row r="269" spans="2:3" ht="18" customHeight="1" x14ac:dyDescent="0.2">
      <c r="B269" s="43"/>
      <c r="C269" s="43"/>
    </row>
    <row r="270" spans="2:3" ht="18" customHeight="1" x14ac:dyDescent="0.2">
      <c r="B270" s="43"/>
      <c r="C270" s="43"/>
    </row>
  </sheetData>
  <mergeCells count="311">
    <mergeCell ref="B11:C11"/>
    <mergeCell ref="D11:E11"/>
    <mergeCell ref="G11:H11"/>
    <mergeCell ref="J11:K11"/>
    <mergeCell ref="M11:N11"/>
    <mergeCell ref="P11:Q11"/>
    <mergeCell ref="S11:T11"/>
    <mergeCell ref="D93:E93"/>
    <mergeCell ref="G93:H93"/>
    <mergeCell ref="J93:K93"/>
    <mergeCell ref="M93:N93"/>
    <mergeCell ref="P93:Q93"/>
    <mergeCell ref="S93:T93"/>
    <mergeCell ref="B75:C75"/>
    <mergeCell ref="D75:E75"/>
    <mergeCell ref="G75:H75"/>
    <mergeCell ref="J75:K75"/>
    <mergeCell ref="M75:N75"/>
    <mergeCell ref="P75:Q75"/>
    <mergeCell ref="S75:T75"/>
    <mergeCell ref="D13:E13"/>
    <mergeCell ref="G13:H13"/>
    <mergeCell ref="J13:K13"/>
    <mergeCell ref="M13:N13"/>
    <mergeCell ref="B10:C10"/>
    <mergeCell ref="D10:E10"/>
    <mergeCell ref="G10:H10"/>
    <mergeCell ref="J10:K10"/>
    <mergeCell ref="M10:N10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9:C9"/>
    <mergeCell ref="D9:E9"/>
    <mergeCell ref="G9:H9"/>
    <mergeCell ref="J9:K9"/>
    <mergeCell ref="M9:N9"/>
    <mergeCell ref="P9:Q9"/>
    <mergeCell ref="S9:T9"/>
    <mergeCell ref="S10:T10"/>
    <mergeCell ref="D12:E12"/>
    <mergeCell ref="G12:H12"/>
    <mergeCell ref="J12:K12"/>
    <mergeCell ref="M12:N12"/>
    <mergeCell ref="P12:Q12"/>
    <mergeCell ref="S12:T12"/>
    <mergeCell ref="P10:Q10"/>
    <mergeCell ref="P13:Q13"/>
    <mergeCell ref="S13:T13"/>
    <mergeCell ref="D15:E15"/>
    <mergeCell ref="G15:H15"/>
    <mergeCell ref="J15:K15"/>
    <mergeCell ref="M15:N15"/>
    <mergeCell ref="P15:Q15"/>
    <mergeCell ref="S15:T15"/>
    <mergeCell ref="D14:E14"/>
    <mergeCell ref="G14:H14"/>
    <mergeCell ref="J14:K14"/>
    <mergeCell ref="M14:N14"/>
    <mergeCell ref="P14:Q14"/>
    <mergeCell ref="S14:T14"/>
    <mergeCell ref="D17:E17"/>
    <mergeCell ref="G17:H17"/>
    <mergeCell ref="J17:K17"/>
    <mergeCell ref="M17:N17"/>
    <mergeCell ref="P17:Q17"/>
    <mergeCell ref="S17:T17"/>
    <mergeCell ref="D16:E16"/>
    <mergeCell ref="G16:H16"/>
    <mergeCell ref="J16:K16"/>
    <mergeCell ref="M16:N16"/>
    <mergeCell ref="P16:Q16"/>
    <mergeCell ref="S16:T16"/>
    <mergeCell ref="D19:E19"/>
    <mergeCell ref="G19:H19"/>
    <mergeCell ref="J19:K19"/>
    <mergeCell ref="M19:N19"/>
    <mergeCell ref="P19:Q19"/>
    <mergeCell ref="S19:T19"/>
    <mergeCell ref="D18:E18"/>
    <mergeCell ref="G18:H18"/>
    <mergeCell ref="J18:K18"/>
    <mergeCell ref="M18:N18"/>
    <mergeCell ref="P18:Q18"/>
    <mergeCell ref="S18:T18"/>
    <mergeCell ref="D21:E21"/>
    <mergeCell ref="G21:H21"/>
    <mergeCell ref="J21:K21"/>
    <mergeCell ref="M21:N21"/>
    <mergeCell ref="P21:Q21"/>
    <mergeCell ref="S21:T21"/>
    <mergeCell ref="D20:E20"/>
    <mergeCell ref="G20:H20"/>
    <mergeCell ref="J20:K20"/>
    <mergeCell ref="M20:N20"/>
    <mergeCell ref="P20:Q20"/>
    <mergeCell ref="S20:T20"/>
    <mergeCell ref="D23:E23"/>
    <mergeCell ref="G23:H23"/>
    <mergeCell ref="J23:K23"/>
    <mergeCell ref="M23:N23"/>
    <mergeCell ref="P23:Q23"/>
    <mergeCell ref="S23:T23"/>
    <mergeCell ref="D22:E22"/>
    <mergeCell ref="G22:H22"/>
    <mergeCell ref="J22:K22"/>
    <mergeCell ref="M22:N22"/>
    <mergeCell ref="P22:Q22"/>
    <mergeCell ref="S22:T22"/>
    <mergeCell ref="D25:E25"/>
    <mergeCell ref="G25:H25"/>
    <mergeCell ref="J25:K25"/>
    <mergeCell ref="M25:N25"/>
    <mergeCell ref="P25:Q25"/>
    <mergeCell ref="S25:T25"/>
    <mergeCell ref="D24:E24"/>
    <mergeCell ref="G24:H24"/>
    <mergeCell ref="J24:K24"/>
    <mergeCell ref="M24:N24"/>
    <mergeCell ref="P24:Q24"/>
    <mergeCell ref="S24:T24"/>
    <mergeCell ref="D27:E27"/>
    <mergeCell ref="G27:H27"/>
    <mergeCell ref="J27:K27"/>
    <mergeCell ref="M27:N27"/>
    <mergeCell ref="P27:Q27"/>
    <mergeCell ref="S27:T27"/>
    <mergeCell ref="D26:E26"/>
    <mergeCell ref="G26:H26"/>
    <mergeCell ref="J26:K26"/>
    <mergeCell ref="M26:N26"/>
    <mergeCell ref="P26:Q26"/>
    <mergeCell ref="S26:T26"/>
    <mergeCell ref="D31:E31"/>
    <mergeCell ref="G31:H31"/>
    <mergeCell ref="J31:K31"/>
    <mergeCell ref="M31:N31"/>
    <mergeCell ref="P31:Q31"/>
    <mergeCell ref="S31:T31"/>
    <mergeCell ref="D28:E28"/>
    <mergeCell ref="G28:H28"/>
    <mergeCell ref="J28:K28"/>
    <mergeCell ref="M28:N28"/>
    <mergeCell ref="P28:Q28"/>
    <mergeCell ref="S28:T28"/>
    <mergeCell ref="D29:E29"/>
    <mergeCell ref="G29:H29"/>
    <mergeCell ref="J29:K29"/>
    <mergeCell ref="M29:N29"/>
    <mergeCell ref="P29:Q29"/>
    <mergeCell ref="S29:T29"/>
    <mergeCell ref="D30:E30"/>
    <mergeCell ref="G30:H30"/>
    <mergeCell ref="J30:K30"/>
    <mergeCell ref="M30:N30"/>
    <mergeCell ref="P30:Q30"/>
    <mergeCell ref="S30:T30"/>
    <mergeCell ref="S71:U71"/>
    <mergeCell ref="D72:E72"/>
    <mergeCell ref="G72:H72"/>
    <mergeCell ref="J72:K72"/>
    <mergeCell ref="M72:N72"/>
    <mergeCell ref="P72:Q72"/>
    <mergeCell ref="S72:T72"/>
    <mergeCell ref="B71:C72"/>
    <mergeCell ref="D71:F71"/>
    <mergeCell ref="G71:I71"/>
    <mergeCell ref="J71:L71"/>
    <mergeCell ref="M71:O71"/>
    <mergeCell ref="P71:R71"/>
    <mergeCell ref="B74:C74"/>
    <mergeCell ref="D74:E74"/>
    <mergeCell ref="G74:H74"/>
    <mergeCell ref="J74:K74"/>
    <mergeCell ref="M74:N74"/>
    <mergeCell ref="P74:Q74"/>
    <mergeCell ref="B73:C73"/>
    <mergeCell ref="D73:E73"/>
    <mergeCell ref="G73:H73"/>
    <mergeCell ref="J73:K73"/>
    <mergeCell ref="M73:N73"/>
    <mergeCell ref="P73:Q73"/>
    <mergeCell ref="S73:T73"/>
    <mergeCell ref="S74:T74"/>
    <mergeCell ref="D76:E76"/>
    <mergeCell ref="G76:H76"/>
    <mergeCell ref="J76:K76"/>
    <mergeCell ref="M76:N76"/>
    <mergeCell ref="P76:Q76"/>
    <mergeCell ref="S76:T76"/>
    <mergeCell ref="D77:E77"/>
    <mergeCell ref="G77:H77"/>
    <mergeCell ref="J77:K77"/>
    <mergeCell ref="M77:N77"/>
    <mergeCell ref="P77:Q77"/>
    <mergeCell ref="S77:T77"/>
    <mergeCell ref="D79:E79"/>
    <mergeCell ref="G79:H79"/>
    <mergeCell ref="J79:K79"/>
    <mergeCell ref="M79:N79"/>
    <mergeCell ref="P79:Q79"/>
    <mergeCell ref="S79:T79"/>
    <mergeCell ref="D78:E78"/>
    <mergeCell ref="G78:H78"/>
    <mergeCell ref="J78:K78"/>
    <mergeCell ref="M78:N78"/>
    <mergeCell ref="P78:Q78"/>
    <mergeCell ref="S78:T78"/>
    <mergeCell ref="D81:E81"/>
    <mergeCell ref="G81:H81"/>
    <mergeCell ref="J81:K81"/>
    <mergeCell ref="M81:N81"/>
    <mergeCell ref="P81:Q81"/>
    <mergeCell ref="S81:T81"/>
    <mergeCell ref="D80:E80"/>
    <mergeCell ref="G80:H80"/>
    <mergeCell ref="J80:K80"/>
    <mergeCell ref="M80:N80"/>
    <mergeCell ref="P80:Q80"/>
    <mergeCell ref="S80:T80"/>
    <mergeCell ref="D83:E83"/>
    <mergeCell ref="G83:H83"/>
    <mergeCell ref="J83:K83"/>
    <mergeCell ref="M83:N83"/>
    <mergeCell ref="P83:Q83"/>
    <mergeCell ref="S83:T83"/>
    <mergeCell ref="D82:E82"/>
    <mergeCell ref="G82:H82"/>
    <mergeCell ref="J82:K82"/>
    <mergeCell ref="M82:N82"/>
    <mergeCell ref="P82:Q82"/>
    <mergeCell ref="S82:T82"/>
    <mergeCell ref="D85:E85"/>
    <mergeCell ref="G85:H85"/>
    <mergeCell ref="J85:K85"/>
    <mergeCell ref="M85:N85"/>
    <mergeCell ref="P85:Q85"/>
    <mergeCell ref="S85:T85"/>
    <mergeCell ref="D84:E84"/>
    <mergeCell ref="G84:H84"/>
    <mergeCell ref="J84:K84"/>
    <mergeCell ref="M84:N84"/>
    <mergeCell ref="P84:Q84"/>
    <mergeCell ref="S84:T84"/>
    <mergeCell ref="D87:E87"/>
    <mergeCell ref="G87:H87"/>
    <mergeCell ref="J87:K87"/>
    <mergeCell ref="M87:N87"/>
    <mergeCell ref="P87:Q87"/>
    <mergeCell ref="S87:T87"/>
    <mergeCell ref="D86:E86"/>
    <mergeCell ref="G86:H86"/>
    <mergeCell ref="J86:K86"/>
    <mergeCell ref="M86:N86"/>
    <mergeCell ref="P86:Q86"/>
    <mergeCell ref="S86:T86"/>
    <mergeCell ref="D89:E89"/>
    <mergeCell ref="G89:H89"/>
    <mergeCell ref="J89:K89"/>
    <mergeCell ref="M89:N89"/>
    <mergeCell ref="P89:Q89"/>
    <mergeCell ref="S89:T89"/>
    <mergeCell ref="D88:E88"/>
    <mergeCell ref="G88:H88"/>
    <mergeCell ref="J88:K88"/>
    <mergeCell ref="M88:N88"/>
    <mergeCell ref="P88:Q88"/>
    <mergeCell ref="S88:T88"/>
    <mergeCell ref="D91:E91"/>
    <mergeCell ref="G91:H91"/>
    <mergeCell ref="J91:K91"/>
    <mergeCell ref="M91:N91"/>
    <mergeCell ref="P91:Q91"/>
    <mergeCell ref="S91:T91"/>
    <mergeCell ref="D90:E90"/>
    <mergeCell ref="G90:H90"/>
    <mergeCell ref="J90:K90"/>
    <mergeCell ref="M90:N90"/>
    <mergeCell ref="P90:Q90"/>
    <mergeCell ref="S90:T90"/>
    <mergeCell ref="B100:U100"/>
    <mergeCell ref="D95:E95"/>
    <mergeCell ref="G95:H95"/>
    <mergeCell ref="J95:K95"/>
    <mergeCell ref="M95:N95"/>
    <mergeCell ref="P95:Q95"/>
    <mergeCell ref="S95:T95"/>
    <mergeCell ref="D92:E92"/>
    <mergeCell ref="G92:H92"/>
    <mergeCell ref="J92:K92"/>
    <mergeCell ref="M92:N92"/>
    <mergeCell ref="P92:Q92"/>
    <mergeCell ref="S92:T92"/>
    <mergeCell ref="D94:E94"/>
    <mergeCell ref="G94:H94"/>
    <mergeCell ref="J94:K94"/>
    <mergeCell ref="M94:N94"/>
    <mergeCell ref="P94:Q94"/>
    <mergeCell ref="S94:T94"/>
  </mergeCells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S1016"/>
  <sheetViews>
    <sheetView view="pageBreakPreview" topLeftCell="A40" zoomScale="65" zoomScaleNormal="75" zoomScaleSheetLayoutView="65" workbookViewId="0">
      <selection activeCell="F28" sqref="F28"/>
    </sheetView>
  </sheetViews>
  <sheetFormatPr defaultRowHeight="12.75" x14ac:dyDescent="0.2"/>
  <cols>
    <col min="1" max="1" width="9.140625" style="9"/>
    <col min="2" max="3" width="5.7109375" style="9" customWidth="1"/>
    <col min="4" max="5" width="23.7109375" style="9" customWidth="1"/>
    <col min="6" max="6" width="22.7109375" style="9" customWidth="1"/>
    <col min="7" max="7" width="23.7109375" style="9" customWidth="1"/>
    <col min="8" max="11" width="17.7109375" style="9" customWidth="1"/>
    <col min="12" max="12" width="22.7109375" style="9" customWidth="1"/>
    <col min="13" max="257" width="9.140625" style="9"/>
    <col min="258" max="259" width="5.7109375" style="9" customWidth="1"/>
    <col min="260" max="261" width="23.7109375" style="9" customWidth="1"/>
    <col min="262" max="262" width="22.7109375" style="9" customWidth="1"/>
    <col min="263" max="263" width="23.7109375" style="9" customWidth="1"/>
    <col min="264" max="267" width="17.7109375" style="9" customWidth="1"/>
    <col min="268" max="268" width="22.7109375" style="9" customWidth="1"/>
    <col min="269" max="513" width="9.140625" style="9"/>
    <col min="514" max="515" width="5.7109375" style="9" customWidth="1"/>
    <col min="516" max="517" width="23.7109375" style="9" customWidth="1"/>
    <col min="518" max="518" width="22.7109375" style="9" customWidth="1"/>
    <col min="519" max="519" width="23.7109375" style="9" customWidth="1"/>
    <col min="520" max="523" width="17.7109375" style="9" customWidth="1"/>
    <col min="524" max="524" width="22.7109375" style="9" customWidth="1"/>
    <col min="525" max="769" width="9.140625" style="9"/>
    <col min="770" max="771" width="5.7109375" style="9" customWidth="1"/>
    <col min="772" max="773" width="23.7109375" style="9" customWidth="1"/>
    <col min="774" max="774" width="22.7109375" style="9" customWidth="1"/>
    <col min="775" max="775" width="23.7109375" style="9" customWidth="1"/>
    <col min="776" max="779" width="17.7109375" style="9" customWidth="1"/>
    <col min="780" max="780" width="22.7109375" style="9" customWidth="1"/>
    <col min="781" max="1025" width="9.140625" style="9"/>
    <col min="1026" max="1027" width="5.7109375" style="9" customWidth="1"/>
    <col min="1028" max="1029" width="23.7109375" style="9" customWidth="1"/>
    <col min="1030" max="1030" width="22.7109375" style="9" customWidth="1"/>
    <col min="1031" max="1031" width="23.7109375" style="9" customWidth="1"/>
    <col min="1032" max="1035" width="17.7109375" style="9" customWidth="1"/>
    <col min="1036" max="1036" width="22.7109375" style="9" customWidth="1"/>
    <col min="1037" max="1281" width="9.140625" style="9"/>
    <col min="1282" max="1283" width="5.7109375" style="9" customWidth="1"/>
    <col min="1284" max="1285" width="23.7109375" style="9" customWidth="1"/>
    <col min="1286" max="1286" width="22.7109375" style="9" customWidth="1"/>
    <col min="1287" max="1287" width="23.7109375" style="9" customWidth="1"/>
    <col min="1288" max="1291" width="17.7109375" style="9" customWidth="1"/>
    <col min="1292" max="1292" width="22.7109375" style="9" customWidth="1"/>
    <col min="1293" max="1537" width="9.140625" style="9"/>
    <col min="1538" max="1539" width="5.7109375" style="9" customWidth="1"/>
    <col min="1540" max="1541" width="23.7109375" style="9" customWidth="1"/>
    <col min="1542" max="1542" width="22.7109375" style="9" customWidth="1"/>
    <col min="1543" max="1543" width="23.7109375" style="9" customWidth="1"/>
    <col min="1544" max="1547" width="17.7109375" style="9" customWidth="1"/>
    <col min="1548" max="1548" width="22.7109375" style="9" customWidth="1"/>
    <col min="1549" max="1793" width="9.140625" style="9"/>
    <col min="1794" max="1795" width="5.7109375" style="9" customWidth="1"/>
    <col min="1796" max="1797" width="23.7109375" style="9" customWidth="1"/>
    <col min="1798" max="1798" width="22.7109375" style="9" customWidth="1"/>
    <col min="1799" max="1799" width="23.7109375" style="9" customWidth="1"/>
    <col min="1800" max="1803" width="17.7109375" style="9" customWidth="1"/>
    <col min="1804" max="1804" width="22.7109375" style="9" customWidth="1"/>
    <col min="1805" max="2049" width="9.140625" style="9"/>
    <col min="2050" max="2051" width="5.7109375" style="9" customWidth="1"/>
    <col min="2052" max="2053" width="23.7109375" style="9" customWidth="1"/>
    <col min="2054" max="2054" width="22.7109375" style="9" customWidth="1"/>
    <col min="2055" max="2055" width="23.7109375" style="9" customWidth="1"/>
    <col min="2056" max="2059" width="17.7109375" style="9" customWidth="1"/>
    <col min="2060" max="2060" width="22.7109375" style="9" customWidth="1"/>
    <col min="2061" max="2305" width="9.140625" style="9"/>
    <col min="2306" max="2307" width="5.7109375" style="9" customWidth="1"/>
    <col min="2308" max="2309" width="23.7109375" style="9" customWidth="1"/>
    <col min="2310" max="2310" width="22.7109375" style="9" customWidth="1"/>
    <col min="2311" max="2311" width="23.7109375" style="9" customWidth="1"/>
    <col min="2312" max="2315" width="17.7109375" style="9" customWidth="1"/>
    <col min="2316" max="2316" width="22.7109375" style="9" customWidth="1"/>
    <col min="2317" max="2561" width="9.140625" style="9"/>
    <col min="2562" max="2563" width="5.7109375" style="9" customWidth="1"/>
    <col min="2564" max="2565" width="23.7109375" style="9" customWidth="1"/>
    <col min="2566" max="2566" width="22.7109375" style="9" customWidth="1"/>
    <col min="2567" max="2567" width="23.7109375" style="9" customWidth="1"/>
    <col min="2568" max="2571" width="17.7109375" style="9" customWidth="1"/>
    <col min="2572" max="2572" width="22.7109375" style="9" customWidth="1"/>
    <col min="2573" max="2817" width="9.140625" style="9"/>
    <col min="2818" max="2819" width="5.7109375" style="9" customWidth="1"/>
    <col min="2820" max="2821" width="23.7109375" style="9" customWidth="1"/>
    <col min="2822" max="2822" width="22.7109375" style="9" customWidth="1"/>
    <col min="2823" max="2823" width="23.7109375" style="9" customWidth="1"/>
    <col min="2824" max="2827" width="17.7109375" style="9" customWidth="1"/>
    <col min="2828" max="2828" width="22.7109375" style="9" customWidth="1"/>
    <col min="2829" max="3073" width="9.140625" style="9"/>
    <col min="3074" max="3075" width="5.7109375" style="9" customWidth="1"/>
    <col min="3076" max="3077" width="23.7109375" style="9" customWidth="1"/>
    <col min="3078" max="3078" width="22.7109375" style="9" customWidth="1"/>
    <col min="3079" max="3079" width="23.7109375" style="9" customWidth="1"/>
    <col min="3080" max="3083" width="17.7109375" style="9" customWidth="1"/>
    <col min="3084" max="3084" width="22.7109375" style="9" customWidth="1"/>
    <col min="3085" max="3329" width="9.140625" style="9"/>
    <col min="3330" max="3331" width="5.7109375" style="9" customWidth="1"/>
    <col min="3332" max="3333" width="23.7109375" style="9" customWidth="1"/>
    <col min="3334" max="3334" width="22.7109375" style="9" customWidth="1"/>
    <col min="3335" max="3335" width="23.7109375" style="9" customWidth="1"/>
    <col min="3336" max="3339" width="17.7109375" style="9" customWidth="1"/>
    <col min="3340" max="3340" width="22.7109375" style="9" customWidth="1"/>
    <col min="3341" max="3585" width="9.140625" style="9"/>
    <col min="3586" max="3587" width="5.7109375" style="9" customWidth="1"/>
    <col min="3588" max="3589" width="23.7109375" style="9" customWidth="1"/>
    <col min="3590" max="3590" width="22.7109375" style="9" customWidth="1"/>
    <col min="3591" max="3591" width="23.7109375" style="9" customWidth="1"/>
    <col min="3592" max="3595" width="17.7109375" style="9" customWidth="1"/>
    <col min="3596" max="3596" width="22.7109375" style="9" customWidth="1"/>
    <col min="3597" max="3841" width="9.140625" style="9"/>
    <col min="3842" max="3843" width="5.7109375" style="9" customWidth="1"/>
    <col min="3844" max="3845" width="23.7109375" style="9" customWidth="1"/>
    <col min="3846" max="3846" width="22.7109375" style="9" customWidth="1"/>
    <col min="3847" max="3847" width="23.7109375" style="9" customWidth="1"/>
    <col min="3848" max="3851" width="17.7109375" style="9" customWidth="1"/>
    <col min="3852" max="3852" width="22.7109375" style="9" customWidth="1"/>
    <col min="3853" max="4097" width="9.140625" style="9"/>
    <col min="4098" max="4099" width="5.7109375" style="9" customWidth="1"/>
    <col min="4100" max="4101" width="23.7109375" style="9" customWidth="1"/>
    <col min="4102" max="4102" width="22.7109375" style="9" customWidth="1"/>
    <col min="4103" max="4103" width="23.7109375" style="9" customWidth="1"/>
    <col min="4104" max="4107" width="17.7109375" style="9" customWidth="1"/>
    <col min="4108" max="4108" width="22.7109375" style="9" customWidth="1"/>
    <col min="4109" max="4353" width="9.140625" style="9"/>
    <col min="4354" max="4355" width="5.7109375" style="9" customWidth="1"/>
    <col min="4356" max="4357" width="23.7109375" style="9" customWidth="1"/>
    <col min="4358" max="4358" width="22.7109375" style="9" customWidth="1"/>
    <col min="4359" max="4359" width="23.7109375" style="9" customWidth="1"/>
    <col min="4360" max="4363" width="17.7109375" style="9" customWidth="1"/>
    <col min="4364" max="4364" width="22.7109375" style="9" customWidth="1"/>
    <col min="4365" max="4609" width="9.140625" style="9"/>
    <col min="4610" max="4611" width="5.7109375" style="9" customWidth="1"/>
    <col min="4612" max="4613" width="23.7109375" style="9" customWidth="1"/>
    <col min="4614" max="4614" width="22.7109375" style="9" customWidth="1"/>
    <col min="4615" max="4615" width="23.7109375" style="9" customWidth="1"/>
    <col min="4616" max="4619" width="17.7109375" style="9" customWidth="1"/>
    <col min="4620" max="4620" width="22.7109375" style="9" customWidth="1"/>
    <col min="4621" max="4865" width="9.140625" style="9"/>
    <col min="4866" max="4867" width="5.7109375" style="9" customWidth="1"/>
    <col min="4868" max="4869" width="23.7109375" style="9" customWidth="1"/>
    <col min="4870" max="4870" width="22.7109375" style="9" customWidth="1"/>
    <col min="4871" max="4871" width="23.7109375" style="9" customWidth="1"/>
    <col min="4872" max="4875" width="17.7109375" style="9" customWidth="1"/>
    <col min="4876" max="4876" width="22.7109375" style="9" customWidth="1"/>
    <col min="4877" max="5121" width="9.140625" style="9"/>
    <col min="5122" max="5123" width="5.7109375" style="9" customWidth="1"/>
    <col min="5124" max="5125" width="23.7109375" style="9" customWidth="1"/>
    <col min="5126" max="5126" width="22.7109375" style="9" customWidth="1"/>
    <col min="5127" max="5127" width="23.7109375" style="9" customWidth="1"/>
    <col min="5128" max="5131" width="17.7109375" style="9" customWidth="1"/>
    <col min="5132" max="5132" width="22.7109375" style="9" customWidth="1"/>
    <col min="5133" max="5377" width="9.140625" style="9"/>
    <col min="5378" max="5379" width="5.7109375" style="9" customWidth="1"/>
    <col min="5380" max="5381" width="23.7109375" style="9" customWidth="1"/>
    <col min="5382" max="5382" width="22.7109375" style="9" customWidth="1"/>
    <col min="5383" max="5383" width="23.7109375" style="9" customWidth="1"/>
    <col min="5384" max="5387" width="17.7109375" style="9" customWidth="1"/>
    <col min="5388" max="5388" width="22.7109375" style="9" customWidth="1"/>
    <col min="5389" max="5633" width="9.140625" style="9"/>
    <col min="5634" max="5635" width="5.7109375" style="9" customWidth="1"/>
    <col min="5636" max="5637" width="23.7109375" style="9" customWidth="1"/>
    <col min="5638" max="5638" width="22.7109375" style="9" customWidth="1"/>
    <col min="5639" max="5639" width="23.7109375" style="9" customWidth="1"/>
    <col min="5640" max="5643" width="17.7109375" style="9" customWidth="1"/>
    <col min="5644" max="5644" width="22.7109375" style="9" customWidth="1"/>
    <col min="5645" max="5889" width="9.140625" style="9"/>
    <col min="5890" max="5891" width="5.7109375" style="9" customWidth="1"/>
    <col min="5892" max="5893" width="23.7109375" style="9" customWidth="1"/>
    <col min="5894" max="5894" width="22.7109375" style="9" customWidth="1"/>
    <col min="5895" max="5895" width="23.7109375" style="9" customWidth="1"/>
    <col min="5896" max="5899" width="17.7109375" style="9" customWidth="1"/>
    <col min="5900" max="5900" width="22.7109375" style="9" customWidth="1"/>
    <col min="5901" max="6145" width="9.140625" style="9"/>
    <col min="6146" max="6147" width="5.7109375" style="9" customWidth="1"/>
    <col min="6148" max="6149" width="23.7109375" style="9" customWidth="1"/>
    <col min="6150" max="6150" width="22.7109375" style="9" customWidth="1"/>
    <col min="6151" max="6151" width="23.7109375" style="9" customWidth="1"/>
    <col min="6152" max="6155" width="17.7109375" style="9" customWidth="1"/>
    <col min="6156" max="6156" width="22.7109375" style="9" customWidth="1"/>
    <col min="6157" max="6401" width="9.140625" style="9"/>
    <col min="6402" max="6403" width="5.7109375" style="9" customWidth="1"/>
    <col min="6404" max="6405" width="23.7109375" style="9" customWidth="1"/>
    <col min="6406" max="6406" width="22.7109375" style="9" customWidth="1"/>
    <col min="6407" max="6407" width="23.7109375" style="9" customWidth="1"/>
    <col min="6408" max="6411" width="17.7109375" style="9" customWidth="1"/>
    <col min="6412" max="6412" width="22.7109375" style="9" customWidth="1"/>
    <col min="6413" max="6657" width="9.140625" style="9"/>
    <col min="6658" max="6659" width="5.7109375" style="9" customWidth="1"/>
    <col min="6660" max="6661" width="23.7109375" style="9" customWidth="1"/>
    <col min="6662" max="6662" width="22.7109375" style="9" customWidth="1"/>
    <col min="6663" max="6663" width="23.7109375" style="9" customWidth="1"/>
    <col min="6664" max="6667" width="17.7109375" style="9" customWidth="1"/>
    <col min="6668" max="6668" width="22.7109375" style="9" customWidth="1"/>
    <col min="6669" max="6913" width="9.140625" style="9"/>
    <col min="6914" max="6915" width="5.7109375" style="9" customWidth="1"/>
    <col min="6916" max="6917" width="23.7109375" style="9" customWidth="1"/>
    <col min="6918" max="6918" width="22.7109375" style="9" customWidth="1"/>
    <col min="6919" max="6919" width="23.7109375" style="9" customWidth="1"/>
    <col min="6920" max="6923" width="17.7109375" style="9" customWidth="1"/>
    <col min="6924" max="6924" width="22.7109375" style="9" customWidth="1"/>
    <col min="6925" max="7169" width="9.140625" style="9"/>
    <col min="7170" max="7171" width="5.7109375" style="9" customWidth="1"/>
    <col min="7172" max="7173" width="23.7109375" style="9" customWidth="1"/>
    <col min="7174" max="7174" width="22.7109375" style="9" customWidth="1"/>
    <col min="7175" max="7175" width="23.7109375" style="9" customWidth="1"/>
    <col min="7176" max="7179" width="17.7109375" style="9" customWidth="1"/>
    <col min="7180" max="7180" width="22.7109375" style="9" customWidth="1"/>
    <col min="7181" max="7425" width="9.140625" style="9"/>
    <col min="7426" max="7427" width="5.7109375" style="9" customWidth="1"/>
    <col min="7428" max="7429" width="23.7109375" style="9" customWidth="1"/>
    <col min="7430" max="7430" width="22.7109375" style="9" customWidth="1"/>
    <col min="7431" max="7431" width="23.7109375" style="9" customWidth="1"/>
    <col min="7432" max="7435" width="17.7109375" style="9" customWidth="1"/>
    <col min="7436" max="7436" width="22.7109375" style="9" customWidth="1"/>
    <col min="7437" max="7681" width="9.140625" style="9"/>
    <col min="7682" max="7683" width="5.7109375" style="9" customWidth="1"/>
    <col min="7684" max="7685" width="23.7109375" style="9" customWidth="1"/>
    <col min="7686" max="7686" width="22.7109375" style="9" customWidth="1"/>
    <col min="7687" max="7687" width="23.7109375" style="9" customWidth="1"/>
    <col min="7688" max="7691" width="17.7109375" style="9" customWidth="1"/>
    <col min="7692" max="7692" width="22.7109375" style="9" customWidth="1"/>
    <col min="7693" max="7937" width="9.140625" style="9"/>
    <col min="7938" max="7939" width="5.7109375" style="9" customWidth="1"/>
    <col min="7940" max="7941" width="23.7109375" style="9" customWidth="1"/>
    <col min="7942" max="7942" width="22.7109375" style="9" customWidth="1"/>
    <col min="7943" max="7943" width="23.7109375" style="9" customWidth="1"/>
    <col min="7944" max="7947" width="17.7109375" style="9" customWidth="1"/>
    <col min="7948" max="7948" width="22.7109375" style="9" customWidth="1"/>
    <col min="7949" max="8193" width="9.140625" style="9"/>
    <col min="8194" max="8195" width="5.7109375" style="9" customWidth="1"/>
    <col min="8196" max="8197" width="23.7109375" style="9" customWidth="1"/>
    <col min="8198" max="8198" width="22.7109375" style="9" customWidth="1"/>
    <col min="8199" max="8199" width="23.7109375" style="9" customWidth="1"/>
    <col min="8200" max="8203" width="17.7109375" style="9" customWidth="1"/>
    <col min="8204" max="8204" width="22.7109375" style="9" customWidth="1"/>
    <col min="8205" max="8449" width="9.140625" style="9"/>
    <col min="8450" max="8451" width="5.7109375" style="9" customWidth="1"/>
    <col min="8452" max="8453" width="23.7109375" style="9" customWidth="1"/>
    <col min="8454" max="8454" width="22.7109375" style="9" customWidth="1"/>
    <col min="8455" max="8455" width="23.7109375" style="9" customWidth="1"/>
    <col min="8456" max="8459" width="17.7109375" style="9" customWidth="1"/>
    <col min="8460" max="8460" width="22.7109375" style="9" customWidth="1"/>
    <col min="8461" max="8705" width="9.140625" style="9"/>
    <col min="8706" max="8707" width="5.7109375" style="9" customWidth="1"/>
    <col min="8708" max="8709" width="23.7109375" style="9" customWidth="1"/>
    <col min="8710" max="8710" width="22.7109375" style="9" customWidth="1"/>
    <col min="8711" max="8711" width="23.7109375" style="9" customWidth="1"/>
    <col min="8712" max="8715" width="17.7109375" style="9" customWidth="1"/>
    <col min="8716" max="8716" width="22.7109375" style="9" customWidth="1"/>
    <col min="8717" max="8961" width="9.140625" style="9"/>
    <col min="8962" max="8963" width="5.7109375" style="9" customWidth="1"/>
    <col min="8964" max="8965" width="23.7109375" style="9" customWidth="1"/>
    <col min="8966" max="8966" width="22.7109375" style="9" customWidth="1"/>
    <col min="8967" max="8967" width="23.7109375" style="9" customWidth="1"/>
    <col min="8968" max="8971" width="17.7109375" style="9" customWidth="1"/>
    <col min="8972" max="8972" width="22.7109375" style="9" customWidth="1"/>
    <col min="8973" max="9217" width="9.140625" style="9"/>
    <col min="9218" max="9219" width="5.7109375" style="9" customWidth="1"/>
    <col min="9220" max="9221" width="23.7109375" style="9" customWidth="1"/>
    <col min="9222" max="9222" width="22.7109375" style="9" customWidth="1"/>
    <col min="9223" max="9223" width="23.7109375" style="9" customWidth="1"/>
    <col min="9224" max="9227" width="17.7109375" style="9" customWidth="1"/>
    <col min="9228" max="9228" width="22.7109375" style="9" customWidth="1"/>
    <col min="9229" max="9473" width="9.140625" style="9"/>
    <col min="9474" max="9475" width="5.7109375" style="9" customWidth="1"/>
    <col min="9476" max="9477" width="23.7109375" style="9" customWidth="1"/>
    <col min="9478" max="9478" width="22.7109375" style="9" customWidth="1"/>
    <col min="9479" max="9479" width="23.7109375" style="9" customWidth="1"/>
    <col min="9480" max="9483" width="17.7109375" style="9" customWidth="1"/>
    <col min="9484" max="9484" width="22.7109375" style="9" customWidth="1"/>
    <col min="9485" max="9729" width="9.140625" style="9"/>
    <col min="9730" max="9731" width="5.7109375" style="9" customWidth="1"/>
    <col min="9732" max="9733" width="23.7109375" style="9" customWidth="1"/>
    <col min="9734" max="9734" width="22.7109375" style="9" customWidth="1"/>
    <col min="9735" max="9735" width="23.7109375" style="9" customWidth="1"/>
    <col min="9736" max="9739" width="17.7109375" style="9" customWidth="1"/>
    <col min="9740" max="9740" width="22.7109375" style="9" customWidth="1"/>
    <col min="9741" max="9985" width="9.140625" style="9"/>
    <col min="9986" max="9987" width="5.7109375" style="9" customWidth="1"/>
    <col min="9988" max="9989" width="23.7109375" style="9" customWidth="1"/>
    <col min="9990" max="9990" width="22.7109375" style="9" customWidth="1"/>
    <col min="9991" max="9991" width="23.7109375" style="9" customWidth="1"/>
    <col min="9992" max="9995" width="17.7109375" style="9" customWidth="1"/>
    <col min="9996" max="9996" width="22.7109375" style="9" customWidth="1"/>
    <col min="9997" max="10241" width="9.140625" style="9"/>
    <col min="10242" max="10243" width="5.7109375" style="9" customWidth="1"/>
    <col min="10244" max="10245" width="23.7109375" style="9" customWidth="1"/>
    <col min="10246" max="10246" width="22.7109375" style="9" customWidth="1"/>
    <col min="10247" max="10247" width="23.7109375" style="9" customWidth="1"/>
    <col min="10248" max="10251" width="17.7109375" style="9" customWidth="1"/>
    <col min="10252" max="10252" width="22.7109375" style="9" customWidth="1"/>
    <col min="10253" max="10497" width="9.140625" style="9"/>
    <col min="10498" max="10499" width="5.7109375" style="9" customWidth="1"/>
    <col min="10500" max="10501" width="23.7109375" style="9" customWidth="1"/>
    <col min="10502" max="10502" width="22.7109375" style="9" customWidth="1"/>
    <col min="10503" max="10503" width="23.7109375" style="9" customWidth="1"/>
    <col min="10504" max="10507" width="17.7109375" style="9" customWidth="1"/>
    <col min="10508" max="10508" width="22.7109375" style="9" customWidth="1"/>
    <col min="10509" max="10753" width="9.140625" style="9"/>
    <col min="10754" max="10755" width="5.7109375" style="9" customWidth="1"/>
    <col min="10756" max="10757" width="23.7109375" style="9" customWidth="1"/>
    <col min="10758" max="10758" width="22.7109375" style="9" customWidth="1"/>
    <col min="10759" max="10759" width="23.7109375" style="9" customWidth="1"/>
    <col min="10760" max="10763" width="17.7109375" style="9" customWidth="1"/>
    <col min="10764" max="10764" width="22.7109375" style="9" customWidth="1"/>
    <col min="10765" max="11009" width="9.140625" style="9"/>
    <col min="11010" max="11011" width="5.7109375" style="9" customWidth="1"/>
    <col min="11012" max="11013" width="23.7109375" style="9" customWidth="1"/>
    <col min="11014" max="11014" width="22.7109375" style="9" customWidth="1"/>
    <col min="11015" max="11015" width="23.7109375" style="9" customWidth="1"/>
    <col min="11016" max="11019" width="17.7109375" style="9" customWidth="1"/>
    <col min="11020" max="11020" width="22.7109375" style="9" customWidth="1"/>
    <col min="11021" max="11265" width="9.140625" style="9"/>
    <col min="11266" max="11267" width="5.7109375" style="9" customWidth="1"/>
    <col min="11268" max="11269" width="23.7109375" style="9" customWidth="1"/>
    <col min="11270" max="11270" width="22.7109375" style="9" customWidth="1"/>
    <col min="11271" max="11271" width="23.7109375" style="9" customWidth="1"/>
    <col min="11272" max="11275" width="17.7109375" style="9" customWidth="1"/>
    <col min="11276" max="11276" width="22.7109375" style="9" customWidth="1"/>
    <col min="11277" max="11521" width="9.140625" style="9"/>
    <col min="11522" max="11523" width="5.7109375" style="9" customWidth="1"/>
    <col min="11524" max="11525" width="23.7109375" style="9" customWidth="1"/>
    <col min="11526" max="11526" width="22.7109375" style="9" customWidth="1"/>
    <col min="11527" max="11527" width="23.7109375" style="9" customWidth="1"/>
    <col min="11528" max="11531" width="17.7109375" style="9" customWidth="1"/>
    <col min="11532" max="11532" width="22.7109375" style="9" customWidth="1"/>
    <col min="11533" max="11777" width="9.140625" style="9"/>
    <col min="11778" max="11779" width="5.7109375" style="9" customWidth="1"/>
    <col min="11780" max="11781" width="23.7109375" style="9" customWidth="1"/>
    <col min="11782" max="11782" width="22.7109375" style="9" customWidth="1"/>
    <col min="11783" max="11783" width="23.7109375" style="9" customWidth="1"/>
    <col min="11784" max="11787" width="17.7109375" style="9" customWidth="1"/>
    <col min="11788" max="11788" width="22.7109375" style="9" customWidth="1"/>
    <col min="11789" max="12033" width="9.140625" style="9"/>
    <col min="12034" max="12035" width="5.7109375" style="9" customWidth="1"/>
    <col min="12036" max="12037" width="23.7109375" style="9" customWidth="1"/>
    <col min="12038" max="12038" width="22.7109375" style="9" customWidth="1"/>
    <col min="12039" max="12039" width="23.7109375" style="9" customWidth="1"/>
    <col min="12040" max="12043" width="17.7109375" style="9" customWidth="1"/>
    <col min="12044" max="12044" width="22.7109375" style="9" customWidth="1"/>
    <col min="12045" max="12289" width="9.140625" style="9"/>
    <col min="12290" max="12291" width="5.7109375" style="9" customWidth="1"/>
    <col min="12292" max="12293" width="23.7109375" style="9" customWidth="1"/>
    <col min="12294" max="12294" width="22.7109375" style="9" customWidth="1"/>
    <col min="12295" max="12295" width="23.7109375" style="9" customWidth="1"/>
    <col min="12296" max="12299" width="17.7109375" style="9" customWidth="1"/>
    <col min="12300" max="12300" width="22.7109375" style="9" customWidth="1"/>
    <col min="12301" max="12545" width="9.140625" style="9"/>
    <col min="12546" max="12547" width="5.7109375" style="9" customWidth="1"/>
    <col min="12548" max="12549" width="23.7109375" style="9" customWidth="1"/>
    <col min="12550" max="12550" width="22.7109375" style="9" customWidth="1"/>
    <col min="12551" max="12551" width="23.7109375" style="9" customWidth="1"/>
    <col min="12552" max="12555" width="17.7109375" style="9" customWidth="1"/>
    <col min="12556" max="12556" width="22.7109375" style="9" customWidth="1"/>
    <col min="12557" max="12801" width="9.140625" style="9"/>
    <col min="12802" max="12803" width="5.7109375" style="9" customWidth="1"/>
    <col min="12804" max="12805" width="23.7109375" style="9" customWidth="1"/>
    <col min="12806" max="12806" width="22.7109375" style="9" customWidth="1"/>
    <col min="12807" max="12807" width="23.7109375" style="9" customWidth="1"/>
    <col min="12808" max="12811" width="17.7109375" style="9" customWidth="1"/>
    <col min="12812" max="12812" width="22.7109375" style="9" customWidth="1"/>
    <col min="12813" max="13057" width="9.140625" style="9"/>
    <col min="13058" max="13059" width="5.7109375" style="9" customWidth="1"/>
    <col min="13060" max="13061" width="23.7109375" style="9" customWidth="1"/>
    <col min="13062" max="13062" width="22.7109375" style="9" customWidth="1"/>
    <col min="13063" max="13063" width="23.7109375" style="9" customWidth="1"/>
    <col min="13064" max="13067" width="17.7109375" style="9" customWidth="1"/>
    <col min="13068" max="13068" width="22.7109375" style="9" customWidth="1"/>
    <col min="13069" max="13313" width="9.140625" style="9"/>
    <col min="13314" max="13315" width="5.7109375" style="9" customWidth="1"/>
    <col min="13316" max="13317" width="23.7109375" style="9" customWidth="1"/>
    <col min="13318" max="13318" width="22.7109375" style="9" customWidth="1"/>
    <col min="13319" max="13319" width="23.7109375" style="9" customWidth="1"/>
    <col min="13320" max="13323" width="17.7109375" style="9" customWidth="1"/>
    <col min="13324" max="13324" width="22.7109375" style="9" customWidth="1"/>
    <col min="13325" max="13569" width="9.140625" style="9"/>
    <col min="13570" max="13571" width="5.7109375" style="9" customWidth="1"/>
    <col min="13572" max="13573" width="23.7109375" style="9" customWidth="1"/>
    <col min="13574" max="13574" width="22.7109375" style="9" customWidth="1"/>
    <col min="13575" max="13575" width="23.7109375" style="9" customWidth="1"/>
    <col min="13576" max="13579" width="17.7109375" style="9" customWidth="1"/>
    <col min="13580" max="13580" width="22.7109375" style="9" customWidth="1"/>
    <col min="13581" max="13825" width="9.140625" style="9"/>
    <col min="13826" max="13827" width="5.7109375" style="9" customWidth="1"/>
    <col min="13828" max="13829" width="23.7109375" style="9" customWidth="1"/>
    <col min="13830" max="13830" width="22.7109375" style="9" customWidth="1"/>
    <col min="13831" max="13831" width="23.7109375" style="9" customWidth="1"/>
    <col min="13832" max="13835" width="17.7109375" style="9" customWidth="1"/>
    <col min="13836" max="13836" width="22.7109375" style="9" customWidth="1"/>
    <col min="13837" max="14081" width="9.140625" style="9"/>
    <col min="14082" max="14083" width="5.7109375" style="9" customWidth="1"/>
    <col min="14084" max="14085" width="23.7109375" style="9" customWidth="1"/>
    <col min="14086" max="14086" width="22.7109375" style="9" customWidth="1"/>
    <col min="14087" max="14087" width="23.7109375" style="9" customWidth="1"/>
    <col min="14088" max="14091" width="17.7109375" style="9" customWidth="1"/>
    <col min="14092" max="14092" width="22.7109375" style="9" customWidth="1"/>
    <col min="14093" max="14337" width="9.140625" style="9"/>
    <col min="14338" max="14339" width="5.7109375" style="9" customWidth="1"/>
    <col min="14340" max="14341" width="23.7109375" style="9" customWidth="1"/>
    <col min="14342" max="14342" width="22.7109375" style="9" customWidth="1"/>
    <col min="14343" max="14343" width="23.7109375" style="9" customWidth="1"/>
    <col min="14344" max="14347" width="17.7109375" style="9" customWidth="1"/>
    <col min="14348" max="14348" width="22.7109375" style="9" customWidth="1"/>
    <col min="14349" max="14593" width="9.140625" style="9"/>
    <col min="14594" max="14595" width="5.7109375" style="9" customWidth="1"/>
    <col min="14596" max="14597" width="23.7109375" style="9" customWidth="1"/>
    <col min="14598" max="14598" width="22.7109375" style="9" customWidth="1"/>
    <col min="14599" max="14599" width="23.7109375" style="9" customWidth="1"/>
    <col min="14600" max="14603" width="17.7109375" style="9" customWidth="1"/>
    <col min="14604" max="14604" width="22.7109375" style="9" customWidth="1"/>
    <col min="14605" max="14849" width="9.140625" style="9"/>
    <col min="14850" max="14851" width="5.7109375" style="9" customWidth="1"/>
    <col min="14852" max="14853" width="23.7109375" style="9" customWidth="1"/>
    <col min="14854" max="14854" width="22.7109375" style="9" customWidth="1"/>
    <col min="14855" max="14855" width="23.7109375" style="9" customWidth="1"/>
    <col min="14856" max="14859" width="17.7109375" style="9" customWidth="1"/>
    <col min="14860" max="14860" width="22.7109375" style="9" customWidth="1"/>
    <col min="14861" max="15105" width="9.140625" style="9"/>
    <col min="15106" max="15107" width="5.7109375" style="9" customWidth="1"/>
    <col min="15108" max="15109" width="23.7109375" style="9" customWidth="1"/>
    <col min="15110" max="15110" width="22.7109375" style="9" customWidth="1"/>
    <col min="15111" max="15111" width="23.7109375" style="9" customWidth="1"/>
    <col min="15112" max="15115" width="17.7109375" style="9" customWidth="1"/>
    <col min="15116" max="15116" width="22.7109375" style="9" customWidth="1"/>
    <col min="15117" max="15361" width="9.140625" style="9"/>
    <col min="15362" max="15363" width="5.7109375" style="9" customWidth="1"/>
    <col min="15364" max="15365" width="23.7109375" style="9" customWidth="1"/>
    <col min="15366" max="15366" width="22.7109375" style="9" customWidth="1"/>
    <col min="15367" max="15367" width="23.7109375" style="9" customWidth="1"/>
    <col min="15368" max="15371" width="17.7109375" style="9" customWidth="1"/>
    <col min="15372" max="15372" width="22.7109375" style="9" customWidth="1"/>
    <col min="15373" max="15617" width="9.140625" style="9"/>
    <col min="15618" max="15619" width="5.7109375" style="9" customWidth="1"/>
    <col min="15620" max="15621" width="23.7109375" style="9" customWidth="1"/>
    <col min="15622" max="15622" width="22.7109375" style="9" customWidth="1"/>
    <col min="15623" max="15623" width="23.7109375" style="9" customWidth="1"/>
    <col min="15624" max="15627" width="17.7109375" style="9" customWidth="1"/>
    <col min="15628" max="15628" width="22.7109375" style="9" customWidth="1"/>
    <col min="15629" max="15873" width="9.140625" style="9"/>
    <col min="15874" max="15875" width="5.7109375" style="9" customWidth="1"/>
    <col min="15876" max="15877" width="23.7109375" style="9" customWidth="1"/>
    <col min="15878" max="15878" width="22.7109375" style="9" customWidth="1"/>
    <col min="15879" max="15879" width="23.7109375" style="9" customWidth="1"/>
    <col min="15880" max="15883" width="17.7109375" style="9" customWidth="1"/>
    <col min="15884" max="15884" width="22.7109375" style="9" customWidth="1"/>
    <col min="15885" max="16129" width="9.140625" style="9"/>
    <col min="16130" max="16131" width="5.7109375" style="9" customWidth="1"/>
    <col min="16132" max="16133" width="23.7109375" style="9" customWidth="1"/>
    <col min="16134" max="16134" width="22.7109375" style="9" customWidth="1"/>
    <col min="16135" max="16135" width="23.7109375" style="9" customWidth="1"/>
    <col min="16136" max="16139" width="17.7109375" style="9" customWidth="1"/>
    <col min="16140" max="16140" width="22.7109375" style="9" customWidth="1"/>
    <col min="16141" max="16384" width="9.140625" style="9"/>
  </cols>
  <sheetData>
    <row r="1" spans="2:19" ht="26.25" customHeight="1" x14ac:dyDescent="0.35">
      <c r="B1" s="1228" t="s">
        <v>343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</row>
    <row r="2" spans="2:19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</row>
    <row r="3" spans="2:19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139" t="s">
        <v>0</v>
      </c>
    </row>
    <row r="4" spans="2:19" ht="18" customHeight="1" x14ac:dyDescent="0.2">
      <c r="B4" s="43"/>
      <c r="C4" s="43"/>
      <c r="D4" s="43"/>
      <c r="E4" s="43"/>
      <c r="F4" s="43"/>
      <c r="G4" s="43"/>
      <c r="H4" s="43"/>
      <c r="I4" s="43"/>
      <c r="J4" s="43"/>
      <c r="K4" s="43"/>
      <c r="L4" s="1132"/>
    </row>
    <row r="5" spans="2:19" ht="18" customHeight="1" x14ac:dyDescent="0.25">
      <c r="B5" s="39" t="s">
        <v>344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19" ht="30" customHeight="1" x14ac:dyDescent="0.2">
      <c r="B6" s="1608"/>
      <c r="C6" s="1608"/>
      <c r="D6" s="1235" t="s">
        <v>345</v>
      </c>
      <c r="E6" s="1235"/>
      <c r="F6" s="1235"/>
      <c r="G6" s="1235" t="s">
        <v>346</v>
      </c>
      <c r="H6" s="1235"/>
      <c r="I6" s="1235"/>
      <c r="J6" s="1235" t="s">
        <v>347</v>
      </c>
      <c r="K6" s="1235"/>
      <c r="L6" s="1299"/>
    </row>
    <row r="7" spans="2:19" ht="30" customHeight="1" x14ac:dyDescent="0.2">
      <c r="B7" s="1608"/>
      <c r="C7" s="1608"/>
      <c r="D7" s="45" t="s">
        <v>131</v>
      </c>
      <c r="E7" s="45" t="s">
        <v>59</v>
      </c>
      <c r="F7" s="45" t="s">
        <v>126</v>
      </c>
      <c r="G7" s="45" t="s">
        <v>131</v>
      </c>
      <c r="H7" s="45" t="s">
        <v>59</v>
      </c>
      <c r="I7" s="45" t="s">
        <v>126</v>
      </c>
      <c r="J7" s="45" t="s">
        <v>131</v>
      </c>
      <c r="K7" s="45" t="s">
        <v>59</v>
      </c>
      <c r="L7" s="45" t="s">
        <v>126</v>
      </c>
    </row>
    <row r="8" spans="2:19" ht="24" customHeight="1" x14ac:dyDescent="0.2">
      <c r="B8" s="1181">
        <v>2020</v>
      </c>
      <c r="C8" s="1181"/>
      <c r="D8" s="163">
        <v>25798.298999999999</v>
      </c>
      <c r="E8" s="94">
        <v>-63.228791405756787</v>
      </c>
      <c r="F8" s="247"/>
      <c r="G8" s="474">
        <v>12199.69</v>
      </c>
      <c r="H8" s="94">
        <v>-75.128981930787006</v>
      </c>
      <c r="I8" s="94"/>
      <c r="J8" s="109">
        <v>13598.609</v>
      </c>
      <c r="K8" s="94">
        <v>-35.573392917616665</v>
      </c>
      <c r="L8" s="94"/>
    </row>
    <row r="9" spans="2:19" ht="24" customHeight="1" x14ac:dyDescent="0.2">
      <c r="B9" s="1181">
        <v>2021</v>
      </c>
      <c r="C9" s="1181"/>
      <c r="D9" s="163">
        <v>37332.421999999999</v>
      </c>
      <c r="E9" s="94">
        <v>44.708850765703588</v>
      </c>
      <c r="F9" s="247"/>
      <c r="G9" s="474">
        <v>18660.66</v>
      </c>
      <c r="H9" s="94">
        <v>52.960116199673934</v>
      </c>
      <c r="I9" s="94"/>
      <c r="J9" s="109">
        <v>18671.761999999999</v>
      </c>
      <c r="K9" s="94">
        <v>37.306411266034644</v>
      </c>
      <c r="L9" s="94"/>
    </row>
    <row r="10" spans="2:19" ht="24" customHeight="1" x14ac:dyDescent="0.2">
      <c r="B10" s="1181">
        <v>2022</v>
      </c>
      <c r="C10" s="1181"/>
      <c r="D10" s="163">
        <v>69571.301000000007</v>
      </c>
      <c r="E10" s="94">
        <v>86.356248196272944</v>
      </c>
      <c r="F10" s="247"/>
      <c r="G10" s="474">
        <v>46637.555</v>
      </c>
      <c r="H10" s="94">
        <v>149.92446676591288</v>
      </c>
      <c r="I10" s="94"/>
      <c r="J10" s="109">
        <v>22933.745999999999</v>
      </c>
      <c r="K10" s="94">
        <v>22.825826507428705</v>
      </c>
      <c r="L10" s="94"/>
    </row>
    <row r="11" spans="2:19" ht="24" customHeight="1" x14ac:dyDescent="0.2">
      <c r="B11" s="51"/>
      <c r="C11" s="51"/>
      <c r="D11" s="165"/>
      <c r="E11" s="97"/>
      <c r="F11" s="248"/>
      <c r="G11" s="475"/>
      <c r="H11" s="97"/>
      <c r="I11" s="97"/>
      <c r="J11" s="112"/>
      <c r="K11" s="97"/>
      <c r="L11" s="97"/>
    </row>
    <row r="12" spans="2:19" ht="24" customHeight="1" x14ac:dyDescent="0.2">
      <c r="B12" s="57">
        <v>21</v>
      </c>
      <c r="C12" s="58" t="s">
        <v>67</v>
      </c>
      <c r="D12" s="168">
        <v>7507.2719999999999</v>
      </c>
      <c r="E12" s="99">
        <v>47.712642323461061</v>
      </c>
      <c r="F12" s="250">
        <v>11.422521919539875</v>
      </c>
      <c r="G12" s="476">
        <v>3309.6849999999999</v>
      </c>
      <c r="H12" s="99">
        <v>95.81455366006908</v>
      </c>
      <c r="I12" s="99">
        <v>-6.3079515665108721</v>
      </c>
      <c r="J12" s="114">
        <v>4197.5870000000004</v>
      </c>
      <c r="K12" s="99">
        <v>23.744691764920912</v>
      </c>
      <c r="L12" s="99">
        <v>28.235872516361926</v>
      </c>
    </row>
    <row r="13" spans="2:19" ht="24" customHeight="1" x14ac:dyDescent="0.2">
      <c r="B13" s="57"/>
      <c r="C13" s="58" t="s">
        <v>68</v>
      </c>
      <c r="D13" s="168">
        <v>5585.5129999999999</v>
      </c>
      <c r="E13" s="99">
        <v>58.035084244627733</v>
      </c>
      <c r="F13" s="250">
        <v>19.040933100179135</v>
      </c>
      <c r="G13" s="476">
        <v>3065.9180000000001</v>
      </c>
      <c r="H13" s="99">
        <v>102.94953266078851</v>
      </c>
      <c r="I13" s="99">
        <v>9.6922911975983794</v>
      </c>
      <c r="J13" s="114">
        <v>2519.5949999999998</v>
      </c>
      <c r="K13" s="99">
        <v>24.50621889932647</v>
      </c>
      <c r="L13" s="99">
        <v>27.56847237672142</v>
      </c>
    </row>
    <row r="14" spans="2:19" ht="24" customHeight="1" x14ac:dyDescent="0.2">
      <c r="B14" s="57"/>
      <c r="C14" s="58" t="s">
        <v>69</v>
      </c>
      <c r="D14" s="168">
        <v>5468.96</v>
      </c>
      <c r="E14" s="99">
        <v>137.7543031061312</v>
      </c>
      <c r="F14" s="250">
        <v>30.454637162124975</v>
      </c>
      <c r="G14" s="476">
        <v>3576.6819999999998</v>
      </c>
      <c r="H14" s="99">
        <v>219.26251567667444</v>
      </c>
      <c r="I14" s="99">
        <v>30.222315456415227</v>
      </c>
      <c r="J14" s="114">
        <v>1892.278</v>
      </c>
      <c r="K14" s="99">
        <v>60.367706756658258</v>
      </c>
      <c r="L14" s="99">
        <v>30.667371719307269</v>
      </c>
    </row>
    <row r="15" spans="2:19" ht="24" customHeight="1" x14ac:dyDescent="0.2">
      <c r="B15" s="57"/>
      <c r="C15" s="58" t="s">
        <v>70</v>
      </c>
      <c r="D15" s="168">
        <v>3556.76</v>
      </c>
      <c r="E15" s="99">
        <v>286.57997647974366</v>
      </c>
      <c r="F15" s="250">
        <v>39.939481383656862</v>
      </c>
      <c r="G15" s="476">
        <v>2313.8130000000001</v>
      </c>
      <c r="H15" s="99">
        <v>489.26778706205641</v>
      </c>
      <c r="I15" s="99">
        <v>45.46064391641422</v>
      </c>
      <c r="J15" s="114">
        <v>1242.9469999999999</v>
      </c>
      <c r="K15" s="99">
        <v>135.67488751400742</v>
      </c>
      <c r="L15" s="99">
        <v>34.922102677250621</v>
      </c>
    </row>
    <row r="16" spans="2:19" ht="24" customHeight="1" x14ac:dyDescent="0.2">
      <c r="B16" s="57"/>
      <c r="C16" s="58" t="s">
        <v>71</v>
      </c>
      <c r="D16" s="168">
        <v>2564.5740000000001</v>
      </c>
      <c r="E16" s="99">
        <v>168.99752669968598</v>
      </c>
      <c r="F16" s="250">
        <v>44.708850765703588</v>
      </c>
      <c r="G16" s="476">
        <v>1454.6790000000001</v>
      </c>
      <c r="H16" s="99">
        <v>292.01857311479654</v>
      </c>
      <c r="I16" s="99">
        <v>52.960116199673934</v>
      </c>
      <c r="J16" s="114">
        <v>1109.895</v>
      </c>
      <c r="K16" s="99">
        <v>90.602739443730812</v>
      </c>
      <c r="L16" s="99">
        <v>37.306411266034644</v>
      </c>
    </row>
    <row r="17" spans="2:13" ht="24" customHeight="1" x14ac:dyDescent="0.2">
      <c r="B17" s="255">
        <v>22</v>
      </c>
      <c r="C17" s="256" t="s">
        <v>72</v>
      </c>
      <c r="D17" s="477">
        <v>1988.8689999999999</v>
      </c>
      <c r="E17" s="387">
        <v>189.063410649687</v>
      </c>
      <c r="F17" s="478">
        <v>189.063410649687</v>
      </c>
      <c r="G17" s="479">
        <v>1137.4449999999999</v>
      </c>
      <c r="H17" s="387">
        <v>316.32474534334267</v>
      </c>
      <c r="I17" s="387">
        <v>316.32474534334267</v>
      </c>
      <c r="J17" s="480">
        <v>851.42399999999998</v>
      </c>
      <c r="K17" s="387">
        <v>105.24747606236802</v>
      </c>
      <c r="L17" s="387">
        <v>105.24747606236802</v>
      </c>
    </row>
    <row r="18" spans="2:13" ht="24" customHeight="1" x14ac:dyDescent="0.2">
      <c r="B18" s="57"/>
      <c r="C18" s="58" t="s">
        <v>73</v>
      </c>
      <c r="D18" s="168">
        <v>2920.471</v>
      </c>
      <c r="E18" s="99">
        <v>535.01752539660447</v>
      </c>
      <c r="F18" s="250">
        <v>327.66409133554538</v>
      </c>
      <c r="G18" s="476">
        <v>1774.6420000000001</v>
      </c>
      <c r="H18" s="99">
        <v>1209.283400839586</v>
      </c>
      <c r="I18" s="99">
        <v>612.43021475019202</v>
      </c>
      <c r="J18" s="114">
        <v>1145.829</v>
      </c>
      <c r="K18" s="99">
        <v>253.25732748388367</v>
      </c>
      <c r="L18" s="99">
        <v>170.19517335891092</v>
      </c>
    </row>
    <row r="19" spans="2:13" ht="24" customHeight="1" x14ac:dyDescent="0.2">
      <c r="B19" s="57"/>
      <c r="C19" s="58" t="s">
        <v>74</v>
      </c>
      <c r="D19" s="168">
        <v>4006.723</v>
      </c>
      <c r="E19" s="99">
        <v>550.73043735291776</v>
      </c>
      <c r="F19" s="250">
        <v>405.54032216911332</v>
      </c>
      <c r="G19" s="476">
        <v>2724.09</v>
      </c>
      <c r="H19" s="99">
        <v>1471.7022172731522</v>
      </c>
      <c r="I19" s="99">
        <v>868.290512391015</v>
      </c>
      <c r="J19" s="114">
        <v>1282.633</v>
      </c>
      <c r="K19" s="99">
        <v>189.92215295452596</v>
      </c>
      <c r="L19" s="99">
        <v>177.58123553332572</v>
      </c>
    </row>
    <row r="20" spans="2:13" ht="24" customHeight="1" x14ac:dyDescent="0.2">
      <c r="B20" s="57"/>
      <c r="C20" s="58" t="s">
        <v>75</v>
      </c>
      <c r="D20" s="168">
        <v>6006.2359999999999</v>
      </c>
      <c r="E20" s="99">
        <v>552.12306249104267</v>
      </c>
      <c r="F20" s="250">
        <v>455.82784357868189</v>
      </c>
      <c r="G20" s="476">
        <v>4106.1629999999996</v>
      </c>
      <c r="H20" s="99">
        <v>1423.2439430642473</v>
      </c>
      <c r="I20" s="99">
        <v>1043.947809055918</v>
      </c>
      <c r="J20" s="114">
        <v>1900.0730000000001</v>
      </c>
      <c r="K20" s="99">
        <v>191.66335360059924</v>
      </c>
      <c r="L20" s="99">
        <v>182.58596573154341</v>
      </c>
    </row>
    <row r="21" spans="2:13" ht="24" customHeight="1" x14ac:dyDescent="0.2">
      <c r="B21" s="57"/>
      <c r="C21" s="58" t="s">
        <v>76</v>
      </c>
      <c r="D21" s="168">
        <v>6511.1750000000002</v>
      </c>
      <c r="E21" s="99">
        <v>221.66499523270807</v>
      </c>
      <c r="F21" s="250">
        <v>355.16867180246459</v>
      </c>
      <c r="G21" s="476">
        <v>4713.3019999999997</v>
      </c>
      <c r="H21" s="99">
        <v>490.89999598820538</v>
      </c>
      <c r="I21" s="99">
        <v>776.47666571676302</v>
      </c>
      <c r="J21" s="114">
        <v>1797.873</v>
      </c>
      <c r="K21" s="99">
        <v>46.578240643359251</v>
      </c>
      <c r="L21" s="99">
        <v>128.06219599963131</v>
      </c>
    </row>
    <row r="22" spans="2:13" ht="24" customHeight="1" x14ac:dyDescent="0.2">
      <c r="B22" s="57"/>
      <c r="C22" s="58" t="s">
        <v>77</v>
      </c>
      <c r="D22" s="168">
        <v>7167.299</v>
      </c>
      <c r="E22" s="99">
        <v>110.69186475833912</v>
      </c>
      <c r="F22" s="250">
        <v>252.63014289765371</v>
      </c>
      <c r="G22" s="476">
        <v>4828.3289999999997</v>
      </c>
      <c r="H22" s="99">
        <v>241.02173830130761</v>
      </c>
      <c r="I22" s="99">
        <v>529.13998483588966</v>
      </c>
      <c r="J22" s="114">
        <v>2338.9699999999998</v>
      </c>
      <c r="K22" s="99">
        <v>17.77587552556712</v>
      </c>
      <c r="L22" s="99">
        <v>84.653184735593683</v>
      </c>
    </row>
    <row r="23" spans="2:13" ht="24" customHeight="1" x14ac:dyDescent="0.2">
      <c r="B23" s="57"/>
      <c r="C23" s="58" t="s">
        <v>66</v>
      </c>
      <c r="D23" s="168">
        <v>8623.5859999999993</v>
      </c>
      <c r="E23" s="99">
        <v>90.003620024751882</v>
      </c>
      <c r="F23" s="250">
        <v>194.2789914069055</v>
      </c>
      <c r="G23" s="476">
        <v>5743.74</v>
      </c>
      <c r="H23" s="99">
        <v>206.3734863989938</v>
      </c>
      <c r="I23" s="99">
        <v>406.64582541732261</v>
      </c>
      <c r="J23" s="114">
        <v>2879.846</v>
      </c>
      <c r="K23" s="99">
        <v>8.1067100317880669</v>
      </c>
      <c r="L23" s="99">
        <v>58.203661475641624</v>
      </c>
    </row>
    <row r="24" spans="2:13" ht="24" customHeight="1" x14ac:dyDescent="0.2">
      <c r="B24" s="57"/>
      <c r="C24" s="58" t="s">
        <v>67</v>
      </c>
      <c r="D24" s="168">
        <v>9935.7510000000002</v>
      </c>
      <c r="E24" s="99">
        <v>32.348355034958097</v>
      </c>
      <c r="F24" s="250">
        <v>133.96840193653549</v>
      </c>
      <c r="G24" s="476">
        <v>6210.48</v>
      </c>
      <c r="H24" s="99">
        <v>87.645652078672143</v>
      </c>
      <c r="I24" s="99">
        <v>278.66456764766349</v>
      </c>
      <c r="J24" s="114">
        <v>3725.2710000000002</v>
      </c>
      <c r="K24" s="99">
        <v>-11.252083637575582</v>
      </c>
      <c r="L24" s="99">
        <v>33.718452610458336</v>
      </c>
    </row>
    <row r="25" spans="2:13" ht="24" customHeight="1" x14ac:dyDescent="0.2">
      <c r="B25" s="57"/>
      <c r="C25" s="58" t="s">
        <v>68</v>
      </c>
      <c r="D25" s="168">
        <v>7664.7709999999997</v>
      </c>
      <c r="E25" s="99">
        <v>37.225909240565727</v>
      </c>
      <c r="F25" s="250">
        <v>112.97726823516689</v>
      </c>
      <c r="G25" s="476">
        <v>5238.5290000000005</v>
      </c>
      <c r="H25" s="99">
        <v>70.86331076043129</v>
      </c>
      <c r="I25" s="99">
        <v>222.36105457600317</v>
      </c>
      <c r="J25" s="114">
        <v>2426.2420000000002</v>
      </c>
      <c r="K25" s="99">
        <v>-3.7050795862033414</v>
      </c>
      <c r="L25" s="99">
        <v>27.182479470967678</v>
      </c>
    </row>
    <row r="26" spans="2:13" ht="24" customHeight="1" x14ac:dyDescent="0.2">
      <c r="B26" s="57"/>
      <c r="C26" s="58" t="s">
        <v>69</v>
      </c>
      <c r="D26" s="168">
        <v>6769.4970000000003</v>
      </c>
      <c r="E26" s="99">
        <v>23.780334835142327</v>
      </c>
      <c r="F26" s="250">
        <v>97.347743853081965</v>
      </c>
      <c r="G26" s="476">
        <v>4937.0050000000001</v>
      </c>
      <c r="H26" s="99">
        <v>38.033098832940702</v>
      </c>
      <c r="I26" s="99">
        <v>178.09063797829842</v>
      </c>
      <c r="J26" s="114">
        <v>1832.492</v>
      </c>
      <c r="K26" s="99">
        <v>-3.1594723396879298</v>
      </c>
      <c r="L26" s="99">
        <v>23.664145666502435</v>
      </c>
    </row>
    <row r="27" spans="2:13" ht="24" customHeight="1" x14ac:dyDescent="0.2">
      <c r="B27" s="57"/>
      <c r="C27" s="58" t="s">
        <v>70</v>
      </c>
      <c r="D27" s="168">
        <v>4236.7929999999997</v>
      </c>
      <c r="E27" s="99">
        <v>19.119451410834575</v>
      </c>
      <c r="F27" s="250">
        <v>89.344968949473085</v>
      </c>
      <c r="G27" s="476">
        <v>2919.8</v>
      </c>
      <c r="H27" s="99">
        <v>26.189973001275391</v>
      </c>
      <c r="I27" s="99">
        <v>157.66345435346</v>
      </c>
      <c r="J27" s="114">
        <v>1316.9929999999999</v>
      </c>
      <c r="K27" s="99">
        <v>5.9572934324633398</v>
      </c>
      <c r="L27" s="99">
        <v>22.410937288159616</v>
      </c>
    </row>
    <row r="28" spans="2:13" ht="24" customHeight="1" x14ac:dyDescent="0.2">
      <c r="B28" s="57"/>
      <c r="C28" s="58" t="s">
        <v>71</v>
      </c>
      <c r="D28" s="168">
        <v>3740.13</v>
      </c>
      <c r="E28" s="99">
        <v>45.838256178219083</v>
      </c>
      <c r="F28" s="250">
        <v>86.356248196272944</v>
      </c>
      <c r="G28" s="476">
        <v>2304.0300000000002</v>
      </c>
      <c r="H28" s="99">
        <v>58.387520545769902</v>
      </c>
      <c r="I28" s="99">
        <v>149.92446676591288</v>
      </c>
      <c r="J28" s="114">
        <v>1436.1</v>
      </c>
      <c r="K28" s="99">
        <v>29.390618031435412</v>
      </c>
      <c r="L28" s="99">
        <v>22.825826507428705</v>
      </c>
    </row>
    <row r="29" spans="2:13" ht="24" customHeight="1" x14ac:dyDescent="0.2">
      <c r="B29" s="255">
        <v>23</v>
      </c>
      <c r="C29" s="256" t="s">
        <v>72</v>
      </c>
      <c r="D29" s="477">
        <v>3470.5830000000001</v>
      </c>
      <c r="E29" s="387">
        <v>74.500331595494714</v>
      </c>
      <c r="F29" s="478">
        <v>74.500331595494714</v>
      </c>
      <c r="G29" s="479">
        <v>2290.002</v>
      </c>
      <c r="H29" s="387">
        <v>101.32859171212675</v>
      </c>
      <c r="I29" s="387">
        <v>101.32859171212675</v>
      </c>
      <c r="J29" s="480">
        <v>1180.5809999999999</v>
      </c>
      <c r="K29" s="387">
        <v>38.659586762881951</v>
      </c>
      <c r="L29" s="387">
        <v>38.659586762881951</v>
      </c>
    </row>
    <row r="30" spans="2:13" ht="2.1" customHeight="1" x14ac:dyDescent="0.2">
      <c r="B30" s="405"/>
      <c r="C30" s="62"/>
      <c r="D30" s="172"/>
      <c r="E30" s="143"/>
      <c r="F30" s="102"/>
      <c r="G30" s="143"/>
      <c r="H30" s="143"/>
      <c r="I30" s="143"/>
      <c r="J30" s="257"/>
      <c r="K30" s="143"/>
      <c r="L30" s="102"/>
    </row>
    <row r="31" spans="2:13" s="69" customFormat="1" ht="18" customHeight="1" x14ac:dyDescent="0.2">
      <c r="B31" s="67" t="s">
        <v>348</v>
      </c>
      <c r="C31" s="67"/>
      <c r="G31" s="397"/>
      <c r="L31" s="274"/>
      <c r="M31" s="274"/>
    </row>
    <row r="32" spans="2:13" ht="18" customHeight="1" x14ac:dyDescent="0.2">
      <c r="B32" s="92"/>
      <c r="C32" s="470"/>
      <c r="D32" s="470"/>
      <c r="E32" s="470"/>
      <c r="F32" s="470"/>
      <c r="G32" s="470"/>
      <c r="H32" s="470"/>
      <c r="I32" s="470"/>
      <c r="J32" s="470"/>
      <c r="K32" s="470"/>
      <c r="L32" s="470"/>
    </row>
    <row r="33" spans="2:12" ht="24" customHeight="1" x14ac:dyDescent="0.2">
      <c r="B33" s="470"/>
      <c r="C33" s="470"/>
      <c r="D33" s="470"/>
      <c r="E33" s="470"/>
      <c r="F33" s="470"/>
      <c r="G33" s="470"/>
      <c r="H33" s="470"/>
      <c r="I33" s="470"/>
      <c r="J33" s="470"/>
      <c r="K33" s="470"/>
      <c r="L33" s="470"/>
    </row>
    <row r="34" spans="2:12" ht="18" customHeight="1" x14ac:dyDescent="0.2">
      <c r="B34" s="481"/>
      <c r="C34" s="481"/>
      <c r="D34" s="481"/>
      <c r="E34" s="43"/>
      <c r="F34" s="43"/>
      <c r="G34" s="43"/>
      <c r="H34" s="43"/>
      <c r="I34" s="43"/>
      <c r="J34" s="43"/>
      <c r="K34" s="43"/>
      <c r="L34" s="43"/>
    </row>
    <row r="35" spans="2:12" ht="2.1" customHeight="1" x14ac:dyDescent="0.2">
      <c r="B35" s="481"/>
      <c r="C35" s="481"/>
      <c r="D35" s="481"/>
      <c r="E35" s="43"/>
      <c r="F35" s="43"/>
      <c r="G35" s="43"/>
      <c r="H35" s="43"/>
      <c r="I35" s="43"/>
      <c r="J35" s="43"/>
      <c r="K35" s="43"/>
      <c r="L35" s="43"/>
    </row>
    <row r="36" spans="2:12" ht="2.1" customHeight="1" x14ac:dyDescent="0.2">
      <c r="B36" s="481"/>
      <c r="C36" s="481"/>
      <c r="D36" s="481"/>
      <c r="E36" s="43"/>
      <c r="F36" s="43"/>
      <c r="G36" s="43"/>
      <c r="H36" s="43"/>
      <c r="I36" s="43"/>
      <c r="J36" s="43"/>
      <c r="K36" s="43"/>
      <c r="L36" s="43"/>
    </row>
    <row r="37" spans="2:12" ht="2.1" customHeight="1" x14ac:dyDescent="0.2">
      <c r="B37" s="481"/>
      <c r="C37" s="481"/>
      <c r="D37" s="481"/>
      <c r="E37" s="43"/>
      <c r="F37" s="43"/>
      <c r="G37" s="43"/>
      <c r="H37" s="43"/>
      <c r="I37" s="43"/>
      <c r="J37" s="43"/>
      <c r="K37" s="43"/>
      <c r="L37" s="43"/>
    </row>
    <row r="38" spans="2:12" ht="2.1" customHeight="1" x14ac:dyDescent="0.2">
      <c r="B38" s="481"/>
      <c r="C38" s="481"/>
      <c r="D38" s="481"/>
      <c r="E38" s="43"/>
      <c r="F38" s="43"/>
      <c r="G38" s="43"/>
      <c r="H38" s="43"/>
      <c r="I38" s="43"/>
      <c r="J38" s="43"/>
      <c r="K38" s="43"/>
      <c r="L38" s="43"/>
    </row>
    <row r="39" spans="2:12" ht="3.95" customHeight="1" x14ac:dyDescent="0.2">
      <c r="B39" s="481"/>
      <c r="C39" s="481"/>
      <c r="D39" s="481"/>
      <c r="E39" s="43"/>
      <c r="F39" s="43"/>
      <c r="G39" s="43"/>
      <c r="H39" s="43"/>
      <c r="I39" s="43"/>
      <c r="J39" s="43"/>
      <c r="K39" s="43"/>
      <c r="L39" s="43"/>
    </row>
    <row r="40" spans="2:12" ht="3.95" customHeight="1" x14ac:dyDescent="0.2">
      <c r="B40" s="481"/>
      <c r="C40" s="481"/>
      <c r="D40" s="481"/>
      <c r="E40" s="43"/>
      <c r="F40" s="43"/>
      <c r="G40" s="43"/>
      <c r="H40" s="43"/>
      <c r="I40" s="43"/>
      <c r="J40" s="43"/>
      <c r="K40" s="43"/>
      <c r="L40" s="43"/>
    </row>
    <row r="41" spans="2:12" ht="3.95" customHeight="1" x14ac:dyDescent="0.2">
      <c r="B41" s="481"/>
      <c r="C41" s="481"/>
      <c r="D41" s="481"/>
      <c r="E41" s="43"/>
      <c r="F41" s="43"/>
      <c r="G41" s="43"/>
      <c r="H41" s="43"/>
      <c r="I41" s="43"/>
      <c r="J41" s="43"/>
      <c r="K41" s="43"/>
      <c r="L41" s="43"/>
    </row>
    <row r="42" spans="2:12" ht="3.95" customHeight="1" x14ac:dyDescent="0.2">
      <c r="B42" s="481"/>
      <c r="C42" s="481"/>
      <c r="D42" s="481"/>
      <c r="E42" s="43"/>
      <c r="F42" s="43"/>
      <c r="G42" s="43"/>
      <c r="H42" s="43"/>
      <c r="I42" s="43"/>
      <c r="J42" s="43"/>
      <c r="K42" s="43"/>
      <c r="L42" s="43"/>
    </row>
    <row r="43" spans="2:12" ht="3.95" customHeight="1" x14ac:dyDescent="0.2">
      <c r="B43" s="481"/>
      <c r="C43" s="481"/>
      <c r="D43" s="481"/>
      <c r="E43" s="43"/>
      <c r="F43" s="43"/>
      <c r="G43" s="43"/>
      <c r="H43" s="43"/>
      <c r="I43" s="43"/>
      <c r="J43" s="43"/>
      <c r="K43" s="43"/>
      <c r="L43" s="43"/>
    </row>
    <row r="44" spans="2:12" ht="3.95" customHeight="1" x14ac:dyDescent="0.2">
      <c r="B44" s="481"/>
      <c r="C44" s="481"/>
      <c r="D44" s="481"/>
      <c r="E44" s="43"/>
      <c r="F44" s="43"/>
      <c r="G44" s="43"/>
      <c r="H44" s="43"/>
      <c r="I44" s="43"/>
      <c r="J44" s="43"/>
      <c r="K44" s="43"/>
      <c r="L44" s="43"/>
    </row>
    <row r="45" spans="2:12" ht="3.95" customHeight="1" x14ac:dyDescent="0.2">
      <c r="B45" s="481"/>
      <c r="C45" s="481"/>
      <c r="D45" s="481"/>
      <c r="E45" s="43"/>
      <c r="F45" s="43"/>
      <c r="G45" s="43"/>
      <c r="H45" s="43"/>
      <c r="I45" s="43"/>
      <c r="J45" s="43"/>
      <c r="K45" s="43"/>
      <c r="L45" s="43"/>
    </row>
    <row r="46" spans="2:12" ht="3.95" customHeight="1" x14ac:dyDescent="0.2">
      <c r="B46" s="481"/>
      <c r="C46" s="481"/>
      <c r="D46" s="481"/>
      <c r="E46" s="43"/>
      <c r="F46" s="43"/>
      <c r="G46" s="43"/>
      <c r="H46" s="43"/>
      <c r="I46" s="43"/>
      <c r="J46" s="43"/>
      <c r="K46" s="43"/>
      <c r="L46" s="43"/>
    </row>
    <row r="47" spans="2:12" ht="3.95" customHeight="1" x14ac:dyDescent="0.2">
      <c r="B47" s="481"/>
      <c r="C47" s="481"/>
      <c r="D47" s="481"/>
      <c r="E47" s="43"/>
      <c r="F47" s="43"/>
      <c r="G47" s="43"/>
      <c r="H47" s="43"/>
      <c r="I47" s="43"/>
      <c r="J47" s="43"/>
      <c r="K47" s="43"/>
      <c r="L47" s="43"/>
    </row>
    <row r="48" spans="2:12" ht="3.95" customHeight="1" x14ac:dyDescent="0.2">
      <c r="B48" s="481"/>
      <c r="C48" s="481"/>
      <c r="D48" s="481"/>
      <c r="E48" s="43"/>
      <c r="F48" s="43"/>
      <c r="G48" s="43"/>
      <c r="H48" s="43"/>
      <c r="I48" s="43"/>
      <c r="J48" s="43"/>
      <c r="K48" s="43"/>
      <c r="L48" s="43"/>
    </row>
    <row r="49" spans="2:12" ht="3.95" customHeight="1" x14ac:dyDescent="0.2">
      <c r="B49" s="481"/>
      <c r="C49" s="481"/>
      <c r="D49" s="481"/>
      <c r="E49" s="43"/>
      <c r="F49" s="43"/>
      <c r="G49" s="43"/>
      <c r="H49" s="43"/>
      <c r="I49" s="43"/>
      <c r="J49" s="43"/>
      <c r="K49" s="43"/>
      <c r="L49" s="43"/>
    </row>
    <row r="50" spans="2:12" ht="3.95" customHeight="1" x14ac:dyDescent="0.2">
      <c r="B50" s="481"/>
      <c r="C50" s="481"/>
      <c r="D50" s="481"/>
      <c r="E50" s="43"/>
      <c r="F50" s="43"/>
      <c r="G50" s="43"/>
      <c r="H50" s="43"/>
      <c r="I50" s="43"/>
      <c r="J50" s="43"/>
      <c r="K50" s="43"/>
      <c r="L50" s="43"/>
    </row>
    <row r="51" spans="2:12" ht="3.95" customHeight="1" x14ac:dyDescent="0.2">
      <c r="B51" s="481"/>
      <c r="C51" s="481"/>
      <c r="D51" s="481"/>
      <c r="E51" s="43"/>
      <c r="F51" s="43"/>
      <c r="G51" s="43"/>
      <c r="H51" s="43"/>
      <c r="I51" s="43"/>
      <c r="J51" s="43"/>
      <c r="K51" s="43"/>
      <c r="L51" s="43"/>
    </row>
    <row r="52" spans="2:12" ht="3.95" customHeight="1" x14ac:dyDescent="0.2">
      <c r="B52" s="481"/>
      <c r="C52" s="481"/>
      <c r="D52" s="481"/>
      <c r="E52" s="43"/>
      <c r="F52" s="43"/>
      <c r="G52" s="43"/>
      <c r="H52" s="43"/>
      <c r="I52" s="43"/>
      <c r="J52" s="43"/>
      <c r="K52" s="43"/>
      <c r="L52" s="43"/>
    </row>
    <row r="53" spans="2:12" ht="3.95" customHeight="1" x14ac:dyDescent="0.2">
      <c r="B53" s="481"/>
      <c r="C53" s="481"/>
      <c r="D53" s="481"/>
      <c r="E53" s="43"/>
      <c r="F53" s="43"/>
      <c r="G53" s="43"/>
      <c r="H53" s="43"/>
      <c r="I53" s="43"/>
      <c r="J53" s="43"/>
      <c r="K53" s="43"/>
      <c r="L53" s="43"/>
    </row>
    <row r="54" spans="2:12" ht="3.95" customHeight="1" x14ac:dyDescent="0.2">
      <c r="B54" s="481"/>
      <c r="C54" s="481"/>
      <c r="D54" s="481"/>
      <c r="E54" s="43"/>
      <c r="F54" s="43"/>
      <c r="G54" s="43"/>
      <c r="H54" s="43"/>
      <c r="I54" s="43"/>
      <c r="J54" s="43"/>
      <c r="K54" s="43"/>
      <c r="L54" s="43"/>
    </row>
    <row r="55" spans="2:12" ht="3.95" customHeight="1" x14ac:dyDescent="0.2">
      <c r="B55" s="481"/>
      <c r="C55" s="481"/>
      <c r="D55" s="481"/>
      <c r="E55" s="43"/>
      <c r="F55" s="43"/>
      <c r="G55" s="43"/>
      <c r="H55" s="43"/>
      <c r="I55" s="43"/>
      <c r="J55" s="43"/>
      <c r="K55" s="43"/>
      <c r="L55" s="43"/>
    </row>
    <row r="56" spans="2:12" ht="3.95" customHeight="1" x14ac:dyDescent="0.2">
      <c r="B56" s="481"/>
      <c r="C56" s="481"/>
      <c r="D56" s="481"/>
      <c r="E56" s="43"/>
      <c r="F56" s="43"/>
      <c r="G56" s="43"/>
      <c r="H56" s="43"/>
      <c r="I56" s="43"/>
      <c r="J56" s="43"/>
      <c r="K56" s="43"/>
      <c r="L56" s="43"/>
    </row>
    <row r="57" spans="2:12" ht="3.95" customHeight="1" x14ac:dyDescent="0.2">
      <c r="B57" s="481"/>
      <c r="C57" s="481"/>
      <c r="D57" s="481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2">
      <c r="B58" s="481"/>
      <c r="C58" s="481"/>
      <c r="D58" s="481"/>
      <c r="E58" s="43"/>
      <c r="F58" s="43"/>
      <c r="G58" s="43"/>
      <c r="H58" s="43"/>
      <c r="I58" s="43"/>
      <c r="J58" s="43"/>
      <c r="K58" s="43"/>
      <c r="L58" s="43"/>
    </row>
    <row r="59" spans="2:12" ht="3.95" customHeight="1" x14ac:dyDescent="0.2">
      <c r="B59" s="481"/>
      <c r="C59" s="481"/>
      <c r="D59" s="481"/>
      <c r="E59" s="43"/>
      <c r="F59" s="43"/>
      <c r="G59" s="43"/>
      <c r="H59" s="43"/>
      <c r="I59" s="43"/>
      <c r="J59" s="43"/>
      <c r="K59" s="43"/>
      <c r="L59" s="43"/>
    </row>
    <row r="60" spans="2:12" ht="3.95" customHeight="1" x14ac:dyDescent="0.2">
      <c r="B60" s="481"/>
      <c r="C60" s="481"/>
      <c r="D60" s="481"/>
      <c r="E60" s="43"/>
      <c r="F60" s="43"/>
      <c r="G60" s="43"/>
      <c r="H60" s="43"/>
      <c r="I60" s="43"/>
      <c r="J60" s="43"/>
      <c r="K60" s="43"/>
      <c r="L60" s="43"/>
    </row>
    <row r="61" spans="2:12" ht="5.0999999999999996" customHeight="1" x14ac:dyDescent="0.2">
      <c r="B61" s="481"/>
      <c r="C61" s="481"/>
      <c r="D61" s="481"/>
      <c r="E61" s="43"/>
      <c r="F61" s="43"/>
      <c r="G61" s="43"/>
      <c r="H61" s="43"/>
      <c r="I61" s="43"/>
      <c r="J61" s="43"/>
      <c r="K61" s="43"/>
      <c r="L61" s="43"/>
    </row>
    <row r="62" spans="2:12" ht="5.0999999999999996" customHeight="1" x14ac:dyDescent="0.2">
      <c r="B62" s="481"/>
      <c r="C62" s="481"/>
      <c r="D62" s="481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2">
      <c r="B63" s="481"/>
      <c r="C63" s="481"/>
      <c r="D63" s="481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2">
      <c r="B64" s="481"/>
      <c r="C64" s="481"/>
      <c r="D64" s="481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2">
      <c r="B65" s="481"/>
      <c r="C65" s="481"/>
      <c r="D65" s="481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2">
      <c r="B66" s="481"/>
      <c r="C66" s="481"/>
      <c r="D66" s="481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2">
      <c r="B67" s="481"/>
      <c r="C67" s="481"/>
      <c r="D67" s="481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2">
      <c r="B68" s="481"/>
      <c r="C68" s="481"/>
      <c r="D68" s="481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25">
      <c r="B69" s="39" t="s">
        <v>349</v>
      </c>
      <c r="C69" s="262"/>
      <c r="D69" s="263"/>
      <c r="E69" s="263"/>
      <c r="F69" s="263"/>
      <c r="G69" s="263"/>
      <c r="H69" s="263"/>
      <c r="I69" s="263"/>
      <c r="J69" s="263"/>
      <c r="K69" s="263"/>
      <c r="L69" s="263"/>
      <c r="M69" s="263"/>
      <c r="N69" s="263"/>
      <c r="O69" s="263"/>
      <c r="P69" s="263"/>
      <c r="Q69" s="263"/>
      <c r="R69" s="263"/>
      <c r="S69" s="263"/>
    </row>
    <row r="70" spans="2:19" ht="36" customHeight="1" x14ac:dyDescent="0.2">
      <c r="B70" s="1503"/>
      <c r="C70" s="1503"/>
      <c r="D70" s="1283" t="s">
        <v>350</v>
      </c>
      <c r="E70" s="1283"/>
      <c r="F70" s="1283" t="s">
        <v>351</v>
      </c>
      <c r="G70" s="1570"/>
      <c r="H70" s="1609" t="s">
        <v>352</v>
      </c>
      <c r="I70" s="1283"/>
      <c r="J70" s="1283"/>
      <c r="K70" s="1283"/>
      <c r="L70" s="1610"/>
    </row>
    <row r="71" spans="2:19" ht="30" customHeight="1" x14ac:dyDescent="0.2">
      <c r="B71" s="1503"/>
      <c r="C71" s="1503"/>
      <c r="D71" s="128" t="s">
        <v>353</v>
      </c>
      <c r="E71" s="461" t="s">
        <v>354</v>
      </c>
      <c r="F71" s="461" t="s">
        <v>353</v>
      </c>
      <c r="G71" s="461" t="s">
        <v>354</v>
      </c>
      <c r="H71" s="1213"/>
      <c r="I71" s="1213"/>
      <c r="J71" s="1213"/>
      <c r="K71" s="1213"/>
      <c r="L71" s="1267"/>
    </row>
    <row r="72" spans="2:19" ht="30" customHeight="1" x14ac:dyDescent="0.2">
      <c r="B72" s="1503"/>
      <c r="C72" s="1503"/>
      <c r="D72" s="1513" t="s">
        <v>310</v>
      </c>
      <c r="E72" s="1513"/>
      <c r="F72" s="1513"/>
      <c r="G72" s="1513"/>
      <c r="H72" s="1269" t="s">
        <v>355</v>
      </c>
      <c r="I72" s="1269"/>
      <c r="J72" s="1269" t="s">
        <v>59</v>
      </c>
      <c r="K72" s="1269"/>
      <c r="L72" s="128" t="s">
        <v>126</v>
      </c>
    </row>
    <row r="73" spans="2:19" ht="24" customHeight="1" x14ac:dyDescent="0.2">
      <c r="B73" s="1181">
        <v>2020</v>
      </c>
      <c r="C73" s="1181"/>
      <c r="D73" s="93"/>
      <c r="E73" s="247">
        <v>25.6</v>
      </c>
      <c r="F73" s="94"/>
      <c r="G73" s="94">
        <v>20.9</v>
      </c>
      <c r="H73" s="1604">
        <v>1445682.162</v>
      </c>
      <c r="I73" s="1605"/>
      <c r="J73" s="1244">
        <v>-66.34672670408348</v>
      </c>
      <c r="K73" s="1244"/>
      <c r="L73" s="130"/>
    </row>
    <row r="74" spans="2:19" ht="24" customHeight="1" x14ac:dyDescent="0.2">
      <c r="B74" s="1181">
        <v>2021</v>
      </c>
      <c r="C74" s="1181"/>
      <c r="D74" s="93"/>
      <c r="E74" s="247">
        <v>35.010000000000005</v>
      </c>
      <c r="F74" s="94"/>
      <c r="G74" s="94">
        <v>28.53</v>
      </c>
      <c r="H74" s="1604">
        <v>2330270.8470000001</v>
      </c>
      <c r="I74" s="1605"/>
      <c r="J74" s="1244">
        <v>61.188323979610672</v>
      </c>
      <c r="K74" s="1244"/>
      <c r="L74" s="130"/>
    </row>
    <row r="75" spans="2:19" ht="24" customHeight="1" x14ac:dyDescent="0.2">
      <c r="B75" s="1181">
        <v>2022</v>
      </c>
      <c r="C75" s="1181"/>
      <c r="D75" s="93"/>
      <c r="E75" s="247">
        <v>44.4</v>
      </c>
      <c r="F75" s="94"/>
      <c r="G75" s="94">
        <v>61</v>
      </c>
      <c r="H75" s="1604">
        <v>5005343.4749999996</v>
      </c>
      <c r="I75" s="1605"/>
      <c r="J75" s="1244">
        <v>114.79663968863956</v>
      </c>
      <c r="K75" s="1244"/>
      <c r="L75" s="130"/>
    </row>
    <row r="76" spans="2:19" ht="24" customHeight="1" x14ac:dyDescent="0.2">
      <c r="B76" s="51"/>
      <c r="C76" s="51"/>
      <c r="D76" s="96"/>
      <c r="E76" s="248"/>
      <c r="F76" s="97"/>
      <c r="G76" s="97"/>
      <c r="H76" s="1606"/>
      <c r="I76" s="1607"/>
      <c r="J76" s="1219"/>
      <c r="K76" s="1219"/>
      <c r="L76" s="134"/>
    </row>
    <row r="77" spans="2:19" ht="24" customHeight="1" x14ac:dyDescent="0.2">
      <c r="B77" s="57">
        <v>21</v>
      </c>
      <c r="C77" s="58" t="s">
        <v>67</v>
      </c>
      <c r="D77" s="98">
        <v>62.949999999999996</v>
      </c>
      <c r="E77" s="250">
        <v>25.7</v>
      </c>
      <c r="F77" s="99">
        <v>62.529999999999994</v>
      </c>
      <c r="G77" s="99">
        <v>21.9</v>
      </c>
      <c r="H77" s="1597">
        <v>518771.81200000003</v>
      </c>
      <c r="I77" s="1598"/>
      <c r="J77" s="1227">
        <v>59.541556476907864</v>
      </c>
      <c r="K77" s="1227"/>
      <c r="L77" s="138">
        <v>25.057719090955398</v>
      </c>
    </row>
    <row r="78" spans="2:19" ht="24" customHeight="1" x14ac:dyDescent="0.2">
      <c r="B78" s="57"/>
      <c r="C78" s="58" t="s">
        <v>68</v>
      </c>
      <c r="D78" s="98">
        <v>57.879999999999995</v>
      </c>
      <c r="E78" s="250">
        <v>29.3</v>
      </c>
      <c r="F78" s="99">
        <v>47.73</v>
      </c>
      <c r="G78" s="99">
        <v>24.7</v>
      </c>
      <c r="H78" s="1597">
        <v>357140.77200000006</v>
      </c>
      <c r="I78" s="1598"/>
      <c r="J78" s="1227">
        <v>75.393462293298725</v>
      </c>
      <c r="K78" s="1227"/>
      <c r="L78" s="138">
        <v>33.442995091366654</v>
      </c>
    </row>
    <row r="79" spans="2:19" ht="24" customHeight="1" x14ac:dyDescent="0.2">
      <c r="B79" s="57"/>
      <c r="C79" s="58" t="s">
        <v>69</v>
      </c>
      <c r="D79" s="98">
        <v>60.589999999999996</v>
      </c>
      <c r="E79" s="250">
        <v>32.4</v>
      </c>
      <c r="F79" s="99">
        <v>47.9</v>
      </c>
      <c r="G79" s="99">
        <v>27.1</v>
      </c>
      <c r="H79" s="1597">
        <v>335700</v>
      </c>
      <c r="I79" s="1598"/>
      <c r="J79" s="1227">
        <v>171.63456646552731</v>
      </c>
      <c r="K79" s="1227"/>
      <c r="L79" s="138">
        <v>46.132164330490454</v>
      </c>
    </row>
    <row r="80" spans="2:19" ht="24" customHeight="1" x14ac:dyDescent="0.2">
      <c r="B80" s="57"/>
      <c r="C80" s="58" t="s">
        <v>70</v>
      </c>
      <c r="D80" s="98">
        <v>48.04</v>
      </c>
      <c r="E80" s="250">
        <v>33.9</v>
      </c>
      <c r="F80" s="99">
        <v>33.950000000000003</v>
      </c>
      <c r="G80" s="99">
        <v>27.7</v>
      </c>
      <c r="H80" s="1597">
        <v>211006.27400000003</v>
      </c>
      <c r="I80" s="1598"/>
      <c r="J80" s="1227">
        <v>354.45310090837523</v>
      </c>
      <c r="K80" s="1227"/>
      <c r="L80" s="138">
        <v>56.413867532238186</v>
      </c>
    </row>
    <row r="81" spans="2:13" ht="24" customHeight="1" x14ac:dyDescent="0.2">
      <c r="B81" s="57"/>
      <c r="C81" s="58" t="s">
        <v>71</v>
      </c>
      <c r="D81" s="98">
        <v>29.62</v>
      </c>
      <c r="E81" s="250">
        <v>35.010000000000005</v>
      </c>
      <c r="F81" s="99">
        <v>21.98</v>
      </c>
      <c r="G81" s="99">
        <v>28.53</v>
      </c>
      <c r="H81" s="1597">
        <v>152463.26400000002</v>
      </c>
      <c r="I81" s="1598"/>
      <c r="J81" s="1227">
        <v>185.80328715482696</v>
      </c>
      <c r="K81" s="1227"/>
      <c r="L81" s="138">
        <v>61.188323979610672</v>
      </c>
    </row>
    <row r="82" spans="2:13" ht="24" customHeight="1" x14ac:dyDescent="0.2">
      <c r="B82" s="255">
        <v>22</v>
      </c>
      <c r="C82" s="256" t="s">
        <v>72</v>
      </c>
      <c r="D82" s="388">
        <v>23.924204161985465</v>
      </c>
      <c r="E82" s="478">
        <v>23.7</v>
      </c>
      <c r="F82" s="387">
        <v>18.097531892715708</v>
      </c>
      <c r="G82" s="387">
        <v>17.91</v>
      </c>
      <c r="H82" s="1601">
        <v>106775.012</v>
      </c>
      <c r="I82" s="1602"/>
      <c r="J82" s="1603">
        <v>230.63843914273136</v>
      </c>
      <c r="K82" s="1603"/>
      <c r="L82" s="482">
        <v>230.63843914273136</v>
      </c>
    </row>
    <row r="83" spans="2:13" ht="24" customHeight="1" x14ac:dyDescent="0.2">
      <c r="B83" s="57"/>
      <c r="C83" s="58" t="s">
        <v>73</v>
      </c>
      <c r="D83" s="98">
        <v>39.219020077900183</v>
      </c>
      <c r="E83" s="250">
        <v>30.520000000000003</v>
      </c>
      <c r="F83" s="99">
        <v>31.030093018125665</v>
      </c>
      <c r="G83" s="99">
        <v>23.64</v>
      </c>
      <c r="H83" s="1597">
        <v>153268.53400000001</v>
      </c>
      <c r="I83" s="1598"/>
      <c r="J83" s="1227">
        <v>739.53087265048794</v>
      </c>
      <c r="K83" s="1227"/>
      <c r="L83" s="138">
        <v>414.4280032871194</v>
      </c>
    </row>
    <row r="84" spans="2:13" ht="24" customHeight="1" x14ac:dyDescent="0.2">
      <c r="B84" s="57"/>
      <c r="C84" s="58" t="s">
        <v>74</v>
      </c>
      <c r="D84" s="98">
        <v>48.113796090101694</v>
      </c>
      <c r="E84" s="250">
        <v>36.9</v>
      </c>
      <c r="F84" s="99">
        <v>36.178879293158857</v>
      </c>
      <c r="G84" s="99">
        <v>28.2</v>
      </c>
      <c r="H84" s="1597">
        <v>232984.41800000003</v>
      </c>
      <c r="I84" s="1598"/>
      <c r="J84" s="1227">
        <v>791.98239116656327</v>
      </c>
      <c r="K84" s="1227"/>
      <c r="L84" s="138">
        <v>543.0529839605075</v>
      </c>
    </row>
    <row r="85" spans="2:13" ht="24" customHeight="1" x14ac:dyDescent="0.2">
      <c r="B85" s="57"/>
      <c r="C85" s="58" t="s">
        <v>75</v>
      </c>
      <c r="D85" s="98">
        <v>66.216918940473334</v>
      </c>
      <c r="E85" s="250">
        <v>44.3</v>
      </c>
      <c r="F85" s="99">
        <v>54.976682761751469</v>
      </c>
      <c r="G85" s="99">
        <v>35</v>
      </c>
      <c r="H85" s="1597">
        <v>386393.462</v>
      </c>
      <c r="I85" s="1598"/>
      <c r="J85" s="1227">
        <v>721.80590394160015</v>
      </c>
      <c r="K85" s="1227"/>
      <c r="L85" s="138">
        <v>611.0027378031964</v>
      </c>
    </row>
    <row r="86" spans="2:13" ht="24" customHeight="1" x14ac:dyDescent="0.2">
      <c r="B86" s="57"/>
      <c r="C86" s="58" t="s">
        <v>76</v>
      </c>
      <c r="D86" s="98">
        <v>68.733621207709419</v>
      </c>
      <c r="E86" s="250">
        <v>48.71</v>
      </c>
      <c r="F86" s="99">
        <v>54.242133428759644</v>
      </c>
      <c r="G86" s="99">
        <v>38.31</v>
      </c>
      <c r="H86" s="1597">
        <v>457063.92600000004</v>
      </c>
      <c r="I86" s="1598"/>
      <c r="J86" s="1227">
        <v>265.04142233343629</v>
      </c>
      <c r="K86" s="1227"/>
      <c r="L86" s="138">
        <v>436.96479310867301</v>
      </c>
    </row>
    <row r="87" spans="2:13" ht="24" customHeight="1" x14ac:dyDescent="0.2">
      <c r="B87" s="57"/>
      <c r="C87" s="58" t="s">
        <v>77</v>
      </c>
      <c r="D87" s="98">
        <v>74.14</v>
      </c>
      <c r="E87" s="250">
        <v>53.5</v>
      </c>
      <c r="F87" s="99">
        <v>61.09</v>
      </c>
      <c r="G87" s="99">
        <v>42.6</v>
      </c>
      <c r="H87" s="1597">
        <v>544583.17299999995</v>
      </c>
      <c r="I87" s="1598"/>
      <c r="J87" s="1227">
        <v>156.62098620136101</v>
      </c>
      <c r="K87" s="1227"/>
      <c r="L87" s="138">
        <v>307.94417131939753</v>
      </c>
    </row>
    <row r="88" spans="2:13" ht="24" customHeight="1" x14ac:dyDescent="0.2">
      <c r="B88" s="57"/>
      <c r="C88" s="58" t="s">
        <v>66</v>
      </c>
      <c r="D88" s="98">
        <v>77.66</v>
      </c>
      <c r="E88" s="250">
        <v>56.5</v>
      </c>
      <c r="F88" s="99">
        <v>70.009999999999991</v>
      </c>
      <c r="G88" s="99">
        <v>46.1</v>
      </c>
      <c r="H88" s="1597">
        <v>681297.19699999993</v>
      </c>
      <c r="I88" s="1598"/>
      <c r="J88" s="1227">
        <v>131.67115616814559</v>
      </c>
      <c r="K88" s="1227"/>
      <c r="L88" s="138">
        <v>239.3013742359567</v>
      </c>
    </row>
    <row r="89" spans="2:13" ht="24" customHeight="1" x14ac:dyDescent="0.2">
      <c r="B89" s="57"/>
      <c r="C89" s="58" t="s">
        <v>67</v>
      </c>
      <c r="D89" s="98">
        <v>83.289999999999992</v>
      </c>
      <c r="E89" s="250">
        <v>56.55</v>
      </c>
      <c r="F89" s="99">
        <v>79.81</v>
      </c>
      <c r="G89" s="99">
        <v>46.09</v>
      </c>
      <c r="H89" s="1597">
        <v>793794.19</v>
      </c>
      <c r="I89" s="1598"/>
      <c r="J89" s="1227">
        <v>53.014132926713422</v>
      </c>
      <c r="K89" s="1227"/>
      <c r="L89" s="138">
        <v>163.44300427886802</v>
      </c>
    </row>
    <row r="90" spans="2:13" ht="24" customHeight="1" x14ac:dyDescent="0.2">
      <c r="B90" s="57"/>
      <c r="C90" s="58" t="s">
        <v>68</v>
      </c>
      <c r="D90" s="98">
        <v>79.459999999999994</v>
      </c>
      <c r="E90" s="250">
        <v>62.16</v>
      </c>
      <c r="F90" s="99">
        <v>63.72</v>
      </c>
      <c r="G90" s="99">
        <v>51.9</v>
      </c>
      <c r="H90" s="1597">
        <v>609731.52500000002</v>
      </c>
      <c r="I90" s="1598"/>
      <c r="J90" s="1227">
        <v>70.725823765649437</v>
      </c>
      <c r="K90" s="1227"/>
      <c r="L90" s="138">
        <v>143.14194434871851</v>
      </c>
    </row>
    <row r="91" spans="2:13" ht="24" customHeight="1" x14ac:dyDescent="0.2">
      <c r="B91" s="57"/>
      <c r="C91" s="58" t="s">
        <v>69</v>
      </c>
      <c r="D91" s="98">
        <v>72.400000000000006</v>
      </c>
      <c r="E91" s="250">
        <v>63.2</v>
      </c>
      <c r="F91" s="99">
        <v>56</v>
      </c>
      <c r="G91" s="99">
        <v>52.4</v>
      </c>
      <c r="H91" s="1597">
        <v>496790.82600000006</v>
      </c>
      <c r="I91" s="1598"/>
      <c r="J91" s="1227">
        <v>47.986543342269904</v>
      </c>
      <c r="K91" s="1227"/>
      <c r="L91" s="138">
        <v>126.90051316210509</v>
      </c>
    </row>
    <row r="92" spans="2:13" ht="24" customHeight="1" x14ac:dyDescent="0.2">
      <c r="B92" s="57"/>
      <c r="C92" s="58" t="s">
        <v>70</v>
      </c>
      <c r="D92" s="98">
        <v>54.8</v>
      </c>
      <c r="E92" s="250">
        <v>62.6</v>
      </c>
      <c r="F92" s="99">
        <v>38.4</v>
      </c>
      <c r="G92" s="99">
        <v>51.3</v>
      </c>
      <c r="H92" s="1597">
        <v>288586.73699999996</v>
      </c>
      <c r="I92" s="1598"/>
      <c r="J92" s="1227">
        <v>36.766898694206553</v>
      </c>
      <c r="K92" s="1227"/>
      <c r="L92" s="138">
        <v>118.16752944973099</v>
      </c>
    </row>
    <row r="93" spans="2:13" ht="24" customHeight="1" x14ac:dyDescent="0.2">
      <c r="B93" s="57"/>
      <c r="C93" s="58" t="s">
        <v>71</v>
      </c>
      <c r="D93" s="98">
        <v>44.4</v>
      </c>
      <c r="E93" s="250">
        <v>61</v>
      </c>
      <c r="F93" s="99">
        <v>35.5</v>
      </c>
      <c r="G93" s="99">
        <v>50</v>
      </c>
      <c r="H93" s="1597">
        <v>254074.47499999998</v>
      </c>
      <c r="I93" s="1598"/>
      <c r="J93" s="1227">
        <v>66.64635685616696</v>
      </c>
      <c r="K93" s="1227"/>
      <c r="L93" s="138">
        <v>114.79663968863956</v>
      </c>
    </row>
    <row r="94" spans="2:13" ht="24" customHeight="1" x14ac:dyDescent="0.2">
      <c r="B94" s="255">
        <v>23</v>
      </c>
      <c r="C94" s="256" t="s">
        <v>72</v>
      </c>
      <c r="D94" s="388">
        <v>40.299999999999997</v>
      </c>
      <c r="E94" s="478">
        <v>40.299999999999997</v>
      </c>
      <c r="F94" s="387">
        <v>30</v>
      </c>
      <c r="G94" s="387">
        <v>30</v>
      </c>
      <c r="H94" s="1601">
        <v>212432.095</v>
      </c>
      <c r="I94" s="1602"/>
      <c r="J94" s="1603">
        <v>98.95300503454871</v>
      </c>
      <c r="K94" s="1603"/>
      <c r="L94" s="482">
        <v>98.95300503454871</v>
      </c>
    </row>
    <row r="95" spans="2:13" ht="2.1" customHeight="1" x14ac:dyDescent="0.2">
      <c r="B95" s="1534"/>
      <c r="C95" s="1182"/>
      <c r="D95" s="257"/>
      <c r="E95" s="187"/>
      <c r="F95" s="159"/>
      <c r="G95" s="159"/>
      <c r="H95" s="1599"/>
      <c r="I95" s="1600"/>
      <c r="J95" s="1222"/>
      <c r="K95" s="1222"/>
      <c r="L95" s="102"/>
    </row>
    <row r="96" spans="2:13" s="69" customFormat="1" ht="18" customHeight="1" x14ac:dyDescent="0.2">
      <c r="B96" s="67" t="s">
        <v>356</v>
      </c>
      <c r="C96" s="67"/>
      <c r="G96" s="397"/>
      <c r="L96" s="274"/>
      <c r="M96" s="274"/>
    </row>
    <row r="97" spans="2:12" ht="18" customHeight="1" x14ac:dyDescent="0.2">
      <c r="B97" s="92"/>
      <c r="C97" s="481"/>
      <c r="D97" s="481"/>
      <c r="E97" s="481"/>
      <c r="F97" s="481"/>
      <c r="H97" s="481"/>
      <c r="I97" s="481"/>
      <c r="J97" s="481"/>
      <c r="K97" s="481"/>
      <c r="L97" s="481"/>
    </row>
    <row r="98" spans="2:12" ht="18" customHeight="1" x14ac:dyDescent="0.2">
      <c r="B98" s="92"/>
      <c r="C98" s="481"/>
      <c r="D98" s="481"/>
      <c r="E98" s="481"/>
      <c r="F98" s="481"/>
      <c r="G98" s="481"/>
      <c r="H98" s="481"/>
      <c r="I98" s="481"/>
      <c r="J98" s="481"/>
      <c r="K98" s="481"/>
      <c r="L98" s="481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</row>
    <row r="101" spans="2:12" ht="18" customHeight="1" x14ac:dyDescent="0.3">
      <c r="B101" s="123" t="s">
        <v>360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26" t="str">
        <f>+Capa!G15</f>
        <v>Indicadores de Conjuntura  •  março | 2023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H72:I72"/>
    <mergeCell ref="J72:K72"/>
    <mergeCell ref="F70:G70"/>
    <mergeCell ref="B73:C73"/>
    <mergeCell ref="H73:I73"/>
    <mergeCell ref="J73:K73"/>
    <mergeCell ref="H70:L71"/>
    <mergeCell ref="B8:C8"/>
    <mergeCell ref="B9:C9"/>
    <mergeCell ref="B70:C72"/>
    <mergeCell ref="D70:E70"/>
    <mergeCell ref="B10:C10"/>
    <mergeCell ref="D72:G72"/>
    <mergeCell ref="B1:L1"/>
    <mergeCell ref="B2:L2"/>
    <mergeCell ref="B6:C7"/>
    <mergeCell ref="D6:F6"/>
    <mergeCell ref="G6:I6"/>
    <mergeCell ref="J6:L6"/>
    <mergeCell ref="H74:I74"/>
    <mergeCell ref="J74:K74"/>
    <mergeCell ref="H76:I76"/>
    <mergeCell ref="J76:K76"/>
    <mergeCell ref="B75:C75"/>
    <mergeCell ref="H75:I75"/>
    <mergeCell ref="J75:K75"/>
    <mergeCell ref="B74:C74"/>
    <mergeCell ref="H77:I77"/>
    <mergeCell ref="J77:K77"/>
    <mergeCell ref="H78:I78"/>
    <mergeCell ref="J78:K78"/>
    <mergeCell ref="H79:I79"/>
    <mergeCell ref="J79:K79"/>
    <mergeCell ref="H80:I80"/>
    <mergeCell ref="J80:K80"/>
    <mergeCell ref="H81:I81"/>
    <mergeCell ref="J81:K81"/>
    <mergeCell ref="H82:I82"/>
    <mergeCell ref="J82:K82"/>
    <mergeCell ref="H83:I83"/>
    <mergeCell ref="J83:K83"/>
    <mergeCell ref="H84:I84"/>
    <mergeCell ref="J84:K84"/>
    <mergeCell ref="H85:I85"/>
    <mergeCell ref="J85:K85"/>
    <mergeCell ref="H86:I86"/>
    <mergeCell ref="J86:K86"/>
    <mergeCell ref="H87:I87"/>
    <mergeCell ref="J87:K87"/>
    <mergeCell ref="H88:I88"/>
    <mergeCell ref="J88:K88"/>
    <mergeCell ref="B100:L100"/>
    <mergeCell ref="H89:I89"/>
    <mergeCell ref="J89:K89"/>
    <mergeCell ref="H90:I90"/>
    <mergeCell ref="J90:K90"/>
    <mergeCell ref="H91:I91"/>
    <mergeCell ref="J91:K91"/>
    <mergeCell ref="H92:I92"/>
    <mergeCell ref="J92:K92"/>
    <mergeCell ref="B95:C95"/>
    <mergeCell ref="H95:I95"/>
    <mergeCell ref="J95:K95"/>
    <mergeCell ref="H93:I93"/>
    <mergeCell ref="J93:K93"/>
    <mergeCell ref="H94:I94"/>
    <mergeCell ref="J94:K94"/>
  </mergeCells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831"/>
  <sheetViews>
    <sheetView showGridLines="0" view="pageBreakPreview" topLeftCell="A71" zoomScale="65" zoomScaleNormal="75" zoomScaleSheetLayoutView="65" workbookViewId="0">
      <selection activeCell="N32" sqref="N32:O32"/>
    </sheetView>
  </sheetViews>
  <sheetFormatPr defaultColWidth="9.140625" defaultRowHeight="12.75" x14ac:dyDescent="0.2"/>
  <cols>
    <col min="1" max="1" width="9.140625" style="284"/>
    <col min="2" max="3" width="5.7109375" style="284" customWidth="1"/>
    <col min="4" max="7" width="13.7109375" style="284" customWidth="1"/>
    <col min="8" max="8" width="12.7109375" style="284" customWidth="1"/>
    <col min="9" max="10" width="13.7109375" style="284" customWidth="1"/>
    <col min="11" max="11" width="11.7109375" style="284" customWidth="1"/>
    <col min="12" max="17" width="13.7109375" style="284" customWidth="1"/>
    <col min="18" max="16384" width="9.140625" style="284"/>
  </cols>
  <sheetData>
    <row r="1" spans="1:19" ht="26.25" customHeight="1" x14ac:dyDescent="0.4">
      <c r="A1" s="285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4" t="s">
        <v>8</v>
      </c>
    </row>
    <row r="2" spans="1:19" ht="3.95" customHeight="1" x14ac:dyDescent="0.2">
      <c r="A2" s="285"/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</row>
    <row r="3" spans="1:19" ht="18" customHeight="1" x14ac:dyDescent="0.2">
      <c r="A3" s="285"/>
      <c r="B3" s="285"/>
      <c r="C3" s="285"/>
      <c r="D3" s="285"/>
      <c r="E3" s="285"/>
      <c r="F3" s="285"/>
      <c r="G3" s="285"/>
      <c r="H3" s="486"/>
      <c r="I3" s="486"/>
      <c r="J3" s="285"/>
      <c r="K3" s="285"/>
      <c r="L3" s="285"/>
      <c r="M3" s="285"/>
      <c r="N3" s="285"/>
      <c r="O3" s="285"/>
      <c r="P3" s="285"/>
      <c r="Q3" s="285"/>
    </row>
    <row r="4" spans="1:19" ht="18" customHeight="1" x14ac:dyDescent="0.25">
      <c r="A4" s="285"/>
      <c r="B4" s="285"/>
      <c r="C4" s="285"/>
      <c r="D4" s="285"/>
      <c r="E4" s="285"/>
      <c r="F4" s="285"/>
      <c r="G4" s="285"/>
      <c r="H4" s="486"/>
      <c r="I4" s="486"/>
      <c r="J4" s="285"/>
      <c r="K4" s="285"/>
      <c r="L4" s="285"/>
      <c r="M4" s="285"/>
      <c r="N4" s="285"/>
      <c r="O4" s="285"/>
      <c r="P4" s="285"/>
      <c r="S4" s="1139" t="s">
        <v>0</v>
      </c>
    </row>
    <row r="5" spans="1:19" ht="18" customHeight="1" x14ac:dyDescent="0.25">
      <c r="B5" s="487" t="s">
        <v>361</v>
      </c>
      <c r="C5" s="488"/>
    </row>
    <row r="6" spans="1:19" ht="30" customHeight="1" x14ac:dyDescent="0.2">
      <c r="A6" s="285"/>
      <c r="B6" s="1639"/>
      <c r="C6" s="1639"/>
      <c r="D6" s="1640" t="s">
        <v>362</v>
      </c>
      <c r="E6" s="1640"/>
      <c r="F6" s="1640"/>
      <c r="G6" s="1640"/>
      <c r="H6" s="1640"/>
      <c r="I6" s="1640"/>
      <c r="J6" s="1640"/>
      <c r="K6" s="1640"/>
      <c r="L6" s="1640"/>
      <c r="M6" s="1640"/>
      <c r="N6" s="1640"/>
      <c r="O6" s="1640"/>
      <c r="P6" s="1640" t="s">
        <v>363</v>
      </c>
      <c r="Q6" s="1641"/>
    </row>
    <row r="7" spans="1:19" ht="30" customHeight="1" x14ac:dyDescent="0.2">
      <c r="A7" s="285" t="s">
        <v>18</v>
      </c>
      <c r="B7" s="1639"/>
      <c r="C7" s="1639"/>
      <c r="D7" s="1430" t="s">
        <v>364</v>
      </c>
      <c r="E7" s="1430"/>
      <c r="F7" s="1643" t="s">
        <v>365</v>
      </c>
      <c r="G7" s="1644"/>
      <c r="H7" s="1643" t="s">
        <v>366</v>
      </c>
      <c r="I7" s="1644"/>
      <c r="J7" s="1643" t="s">
        <v>367</v>
      </c>
      <c r="K7" s="1644"/>
      <c r="L7" s="1643" t="s">
        <v>368</v>
      </c>
      <c r="M7" s="1644"/>
      <c r="N7" s="1430" t="s">
        <v>187</v>
      </c>
      <c r="O7" s="1430"/>
      <c r="P7" s="1430"/>
      <c r="Q7" s="1642"/>
    </row>
    <row r="8" spans="1:19" ht="15.95" customHeight="1" x14ac:dyDescent="0.2">
      <c r="A8" s="285"/>
      <c r="B8" s="1639"/>
      <c r="C8" s="1639"/>
      <c r="D8" s="1430"/>
      <c r="E8" s="1430"/>
      <c r="F8" s="1645"/>
      <c r="G8" s="1646"/>
      <c r="H8" s="1645"/>
      <c r="I8" s="1646"/>
      <c r="J8" s="1645"/>
      <c r="K8" s="1646"/>
      <c r="L8" s="1645"/>
      <c r="M8" s="1646"/>
      <c r="N8" s="1430"/>
      <c r="O8" s="1430"/>
      <c r="P8" s="1430"/>
      <c r="Q8" s="1642"/>
    </row>
    <row r="9" spans="1:19" ht="30" customHeight="1" x14ac:dyDescent="0.2">
      <c r="A9" s="285"/>
      <c r="B9" s="1639"/>
      <c r="C9" s="1639"/>
      <c r="D9" s="1647" t="s">
        <v>369</v>
      </c>
      <c r="E9" s="1648"/>
      <c r="F9" s="1648"/>
      <c r="G9" s="1648"/>
      <c r="H9" s="1648"/>
      <c r="I9" s="1648"/>
      <c r="J9" s="1648"/>
      <c r="K9" s="1648"/>
      <c r="L9" s="1648"/>
      <c r="M9" s="1649"/>
      <c r="N9" s="1632" t="s">
        <v>370</v>
      </c>
      <c r="O9" s="1633"/>
      <c r="P9" s="1632" t="s">
        <v>371</v>
      </c>
      <c r="Q9" s="1634"/>
    </row>
    <row r="10" spans="1:19" ht="21.95" customHeight="1" x14ac:dyDescent="0.2">
      <c r="A10" s="285"/>
      <c r="B10" s="1635" t="s">
        <v>372</v>
      </c>
      <c r="C10" s="1636"/>
      <c r="D10" s="489">
        <v>13.565988973173079</v>
      </c>
      <c r="E10" s="490">
        <v>34608</v>
      </c>
      <c r="F10" s="489">
        <v>13.142577690898742</v>
      </c>
      <c r="G10" s="490">
        <v>35977</v>
      </c>
      <c r="H10" s="489">
        <v>13.070046897487847</v>
      </c>
      <c r="I10" s="490">
        <v>35886</v>
      </c>
      <c r="J10" s="489">
        <v>11.717499300197035</v>
      </c>
      <c r="K10" s="490">
        <v>35947</v>
      </c>
      <c r="L10" s="489">
        <v>29.54504610788889</v>
      </c>
      <c r="M10" s="490">
        <v>37043</v>
      </c>
      <c r="N10" s="491">
        <v>24.282579632343914</v>
      </c>
      <c r="O10" s="492">
        <v>35674</v>
      </c>
      <c r="P10" s="489">
        <v>133.6</v>
      </c>
      <c r="Q10" s="493">
        <v>31837</v>
      </c>
    </row>
    <row r="11" spans="1:19" ht="21.95" customHeight="1" x14ac:dyDescent="0.2">
      <c r="A11" s="285"/>
      <c r="B11" s="1637" t="s">
        <v>373</v>
      </c>
      <c r="C11" s="1638"/>
      <c r="D11" s="494">
        <v>-38.591965481169446</v>
      </c>
      <c r="E11" s="495">
        <v>43952</v>
      </c>
      <c r="F11" s="494">
        <v>-30.950800938631833</v>
      </c>
      <c r="G11" s="495">
        <v>43922</v>
      </c>
      <c r="H11" s="494">
        <v>-29.497993698041626</v>
      </c>
      <c r="I11" s="495">
        <v>43952</v>
      </c>
      <c r="J11" s="494">
        <v>-29.082532006852507</v>
      </c>
      <c r="K11" s="495">
        <v>43922</v>
      </c>
      <c r="L11" s="494">
        <v>-55.992629551</v>
      </c>
      <c r="M11" s="495">
        <v>43952</v>
      </c>
      <c r="N11" s="496">
        <v>-62.697895295445839</v>
      </c>
      <c r="O11" s="497">
        <v>41214</v>
      </c>
      <c r="P11" s="494">
        <v>58</v>
      </c>
      <c r="Q11" s="498">
        <v>43952</v>
      </c>
    </row>
    <row r="12" spans="1:19" ht="24" customHeight="1" x14ac:dyDescent="0.2">
      <c r="A12" s="285"/>
      <c r="B12" s="1422">
        <v>2020</v>
      </c>
      <c r="C12" s="1628"/>
      <c r="D12" s="1629">
        <v>-16.124281827544447</v>
      </c>
      <c r="E12" s="1629"/>
      <c r="F12" s="1630">
        <v>-11.410107901188889</v>
      </c>
      <c r="G12" s="1631"/>
      <c r="H12" s="1630">
        <v>-10.593381851827779</v>
      </c>
      <c r="I12" s="1631"/>
      <c r="J12" s="1630">
        <v>-11.020100574655556</v>
      </c>
      <c r="K12" s="1631"/>
      <c r="L12" s="1629">
        <v>-21.037369694444447</v>
      </c>
      <c r="M12" s="1629"/>
      <c r="N12" s="1629">
        <v>-10.625528469354167</v>
      </c>
      <c r="O12" s="1629"/>
      <c r="P12" s="1629">
        <v>87.808333333333337</v>
      </c>
      <c r="Q12" s="1629"/>
    </row>
    <row r="13" spans="1:19" ht="24" customHeight="1" x14ac:dyDescent="0.2">
      <c r="A13" s="285"/>
      <c r="B13" s="1422">
        <v>2021</v>
      </c>
      <c r="C13" s="1628"/>
      <c r="D13" s="1629">
        <v>-4.1782400427620372</v>
      </c>
      <c r="E13" s="1629"/>
      <c r="F13" s="1630">
        <v>-1.8540012207675922</v>
      </c>
      <c r="G13" s="1631"/>
      <c r="H13" s="1630">
        <v>-0.20417351220092569</v>
      </c>
      <c r="I13" s="1631"/>
      <c r="J13" s="1630">
        <v>-1.0210114311388894</v>
      </c>
      <c r="K13" s="1631"/>
      <c r="L13" s="1629">
        <v>2.7101351388888903</v>
      </c>
      <c r="M13" s="1629"/>
      <c r="N13" s="1629">
        <v>-3.0427070260347211</v>
      </c>
      <c r="O13" s="1629"/>
      <c r="P13" s="1629">
        <v>103.80000000000001</v>
      </c>
      <c r="Q13" s="1629"/>
    </row>
    <row r="14" spans="1:19" ht="24" customHeight="1" x14ac:dyDescent="0.2">
      <c r="A14" s="285"/>
      <c r="B14" s="1422">
        <v>2022</v>
      </c>
      <c r="C14" s="1628"/>
      <c r="D14" s="1629">
        <v>-3.9767570017888896</v>
      </c>
      <c r="E14" s="1629"/>
      <c r="F14" s="1630">
        <v>2.4570780528166662</v>
      </c>
      <c r="G14" s="1631"/>
      <c r="H14" s="1630">
        <v>2.904032001838889</v>
      </c>
      <c r="I14" s="1631"/>
      <c r="J14" s="1630">
        <v>2.6807735488166671</v>
      </c>
      <c r="K14" s="1631"/>
      <c r="L14" s="1629">
        <v>14.341528222222223</v>
      </c>
      <c r="M14" s="1629"/>
      <c r="N14" s="1629">
        <v>-3.5617428028041673</v>
      </c>
      <c r="O14" s="1629"/>
      <c r="P14" s="1629">
        <v>103.18333333333332</v>
      </c>
      <c r="Q14" s="1629"/>
    </row>
    <row r="15" spans="1:19" ht="24" customHeight="1" x14ac:dyDescent="0.2">
      <c r="A15" s="285"/>
      <c r="B15" s="1427"/>
      <c r="C15" s="1428"/>
      <c r="D15" s="1625"/>
      <c r="E15" s="1625"/>
      <c r="F15" s="1626"/>
      <c r="G15" s="1627"/>
      <c r="H15" s="1626"/>
      <c r="I15" s="1627"/>
      <c r="J15" s="1626"/>
      <c r="K15" s="1627"/>
      <c r="L15" s="1625"/>
      <c r="M15" s="1625"/>
      <c r="N15" s="1625"/>
      <c r="O15" s="1625"/>
      <c r="P15" s="1625"/>
      <c r="Q15" s="1626"/>
    </row>
    <row r="16" spans="1:19" ht="24" customHeight="1" x14ac:dyDescent="0.2">
      <c r="A16" s="285"/>
      <c r="B16" s="301">
        <v>21</v>
      </c>
      <c r="C16" s="328" t="s">
        <v>69</v>
      </c>
      <c r="D16" s="1611">
        <v>-2.3255748770666664</v>
      </c>
      <c r="E16" s="1611"/>
      <c r="F16" s="1612">
        <v>3.1112346541897211</v>
      </c>
      <c r="G16" s="1613"/>
      <c r="H16" s="1612">
        <v>5.3035805820292499</v>
      </c>
      <c r="I16" s="1613"/>
      <c r="J16" s="1612">
        <v>4.3463411434067352</v>
      </c>
      <c r="K16" s="1613"/>
      <c r="L16" s="1611">
        <v>12.038743699333333</v>
      </c>
      <c r="M16" s="1611"/>
      <c r="N16" s="1611">
        <v>-0.9265436091999999</v>
      </c>
      <c r="O16" s="1611"/>
      <c r="P16" s="1611">
        <v>109.4</v>
      </c>
      <c r="Q16" s="1611"/>
    </row>
    <row r="17" spans="1:17" ht="24" customHeight="1" x14ac:dyDescent="0.2">
      <c r="A17" s="285"/>
      <c r="B17" s="301"/>
      <c r="C17" s="328" t="s">
        <v>70</v>
      </c>
      <c r="D17" s="1611">
        <v>-0.21177660289999997</v>
      </c>
      <c r="E17" s="1611"/>
      <c r="F17" s="1612">
        <v>3.9634979184797476</v>
      </c>
      <c r="G17" s="1613"/>
      <c r="H17" s="1612">
        <v>6.5410639779283626</v>
      </c>
      <c r="I17" s="1613"/>
      <c r="J17" s="1612">
        <v>5.48449489171868</v>
      </c>
      <c r="K17" s="1613"/>
      <c r="L17" s="1611">
        <v>13.767628329666666</v>
      </c>
      <c r="M17" s="1611"/>
      <c r="N17" s="1611">
        <v>-1.4844856614833333</v>
      </c>
      <c r="O17" s="1611"/>
      <c r="P17" s="1611">
        <v>109.9</v>
      </c>
      <c r="Q17" s="1611"/>
    </row>
    <row r="18" spans="1:17" ht="24" customHeight="1" x14ac:dyDescent="0.2">
      <c r="A18" s="285"/>
      <c r="B18" s="329"/>
      <c r="C18" s="293" t="s">
        <v>71</v>
      </c>
      <c r="D18" s="1625">
        <v>7.8644426433332512E-2</v>
      </c>
      <c r="E18" s="1625"/>
      <c r="F18" s="1626">
        <v>4.456274542184345</v>
      </c>
      <c r="G18" s="1627"/>
      <c r="H18" s="1626">
        <v>4.2905420568951484</v>
      </c>
      <c r="I18" s="1627"/>
      <c r="J18" s="1626">
        <v>4.6340534067307457</v>
      </c>
      <c r="K18" s="1627"/>
      <c r="L18" s="1625">
        <v>14.418908277333335</v>
      </c>
      <c r="M18" s="1625"/>
      <c r="N18" s="1625">
        <v>0.24201626713333338</v>
      </c>
      <c r="O18" s="1625"/>
      <c r="P18" s="1625">
        <v>109.3</v>
      </c>
      <c r="Q18" s="1625"/>
    </row>
    <row r="19" spans="1:17" ht="24" customHeight="1" x14ac:dyDescent="0.2">
      <c r="A19" s="285"/>
      <c r="B19" s="301">
        <v>22</v>
      </c>
      <c r="C19" s="328" t="s">
        <v>72</v>
      </c>
      <c r="D19" s="1611">
        <v>-0.58822094829999949</v>
      </c>
      <c r="E19" s="1611"/>
      <c r="F19" s="1612">
        <v>4.3146952284401001</v>
      </c>
      <c r="G19" s="1613"/>
      <c r="H19" s="1612">
        <v>5.1670140431159348</v>
      </c>
      <c r="I19" s="1613"/>
      <c r="J19" s="1612">
        <v>4.8507585362262846</v>
      </c>
      <c r="K19" s="1613"/>
      <c r="L19" s="1611">
        <v>8.2848538569999999</v>
      </c>
      <c r="M19" s="1611"/>
      <c r="N19" s="1611">
        <v>1.0858913091333331</v>
      </c>
      <c r="O19" s="1611"/>
      <c r="P19" s="1611">
        <v>106.8</v>
      </c>
      <c r="Q19" s="1611"/>
    </row>
    <row r="20" spans="1:17" ht="24" customHeight="1" x14ac:dyDescent="0.2">
      <c r="A20" s="285"/>
      <c r="B20" s="301"/>
      <c r="C20" s="328" t="s">
        <v>73</v>
      </c>
      <c r="D20" s="1611">
        <v>2.4707379938999998</v>
      </c>
      <c r="E20" s="1611"/>
      <c r="F20" s="1612">
        <v>4.5026996920096112</v>
      </c>
      <c r="G20" s="1613"/>
      <c r="H20" s="1612">
        <v>5.9347601467095172</v>
      </c>
      <c r="I20" s="1613"/>
      <c r="J20" s="1612">
        <v>5.4606649151583468</v>
      </c>
      <c r="K20" s="1613"/>
      <c r="L20" s="1611">
        <v>14.695326569000001</v>
      </c>
      <c r="M20" s="1611"/>
      <c r="N20" s="1611">
        <v>2.6345661364666664</v>
      </c>
      <c r="O20" s="1611"/>
      <c r="P20" s="1611">
        <v>110.3</v>
      </c>
      <c r="Q20" s="1611"/>
    </row>
    <row r="21" spans="1:17" ht="24" customHeight="1" x14ac:dyDescent="0.2">
      <c r="A21" s="285"/>
      <c r="B21" s="301"/>
      <c r="C21" s="328" t="s">
        <v>74</v>
      </c>
      <c r="D21" s="1611">
        <v>-3.9462294673333336</v>
      </c>
      <c r="E21" s="1611"/>
      <c r="F21" s="1612">
        <v>3.3170511060515744</v>
      </c>
      <c r="G21" s="1613"/>
      <c r="H21" s="1612">
        <v>5.5168990988459479</v>
      </c>
      <c r="I21" s="1613"/>
      <c r="J21" s="1612">
        <v>4.3661944951589513</v>
      </c>
      <c r="K21" s="1613"/>
      <c r="L21" s="1611">
        <v>19.819496533666666</v>
      </c>
      <c r="M21" s="1611"/>
      <c r="N21" s="1611">
        <v>1.6300839566999998</v>
      </c>
      <c r="O21" s="1611"/>
      <c r="P21" s="1611">
        <v>103.4</v>
      </c>
      <c r="Q21" s="1611"/>
    </row>
    <row r="22" spans="1:17" ht="24" customHeight="1" x14ac:dyDescent="0.2">
      <c r="A22" s="285"/>
      <c r="B22" s="301"/>
      <c r="C22" s="328" t="s">
        <v>75</v>
      </c>
      <c r="D22" s="1611">
        <v>-1.0920294458000004</v>
      </c>
      <c r="E22" s="1611"/>
      <c r="F22" s="1612">
        <v>1.8977250463283539</v>
      </c>
      <c r="G22" s="1613"/>
      <c r="H22" s="1612">
        <v>5.7639485721589798</v>
      </c>
      <c r="I22" s="1613"/>
      <c r="J22" s="1612">
        <v>4.6102357332210318</v>
      </c>
      <c r="K22" s="1613"/>
      <c r="L22" s="1611">
        <v>22.711465900000004</v>
      </c>
      <c r="M22" s="1611"/>
      <c r="N22" s="1611">
        <v>-1.1781795930833334</v>
      </c>
      <c r="O22" s="1611"/>
      <c r="P22" s="1611">
        <v>106.2</v>
      </c>
      <c r="Q22" s="1611"/>
    </row>
    <row r="23" spans="1:17" ht="24" customHeight="1" x14ac:dyDescent="0.2">
      <c r="A23" s="285"/>
      <c r="B23" s="301"/>
      <c r="C23" s="328" t="s">
        <v>76</v>
      </c>
      <c r="D23" s="1611">
        <v>-4.0683158840666671</v>
      </c>
      <c r="E23" s="1611"/>
      <c r="F23" s="1612">
        <v>6.085644590417945</v>
      </c>
      <c r="G23" s="1613"/>
      <c r="H23" s="1612">
        <v>-0.16828929517317714</v>
      </c>
      <c r="I23" s="1613"/>
      <c r="J23" s="1612">
        <v>2.0204602311229967</v>
      </c>
      <c r="K23" s="1613"/>
      <c r="L23" s="1611">
        <v>22.583823483999996</v>
      </c>
      <c r="M23" s="1611"/>
      <c r="N23" s="1611">
        <v>-2.9189280884833333</v>
      </c>
      <c r="O23" s="1611"/>
      <c r="P23" s="1611">
        <v>106.1</v>
      </c>
      <c r="Q23" s="1611"/>
    </row>
    <row r="24" spans="1:17" ht="24" customHeight="1" x14ac:dyDescent="0.2">
      <c r="A24" s="285"/>
      <c r="B24" s="301"/>
      <c r="C24" s="328" t="s">
        <v>77</v>
      </c>
      <c r="D24" s="1611">
        <v>-3.5564857864666664</v>
      </c>
      <c r="E24" s="1611"/>
      <c r="F24" s="1612">
        <v>2.7866250040552338</v>
      </c>
      <c r="G24" s="1613"/>
      <c r="H24" s="1612">
        <v>3.8993865900928739</v>
      </c>
      <c r="I24" s="1613"/>
      <c r="J24" s="1612">
        <v>3.094804530189899</v>
      </c>
      <c r="K24" s="1613"/>
      <c r="L24" s="1611">
        <v>22.670992784000003</v>
      </c>
      <c r="M24" s="1611"/>
      <c r="N24" s="1611">
        <v>-5.2098644860166665</v>
      </c>
      <c r="O24" s="1611"/>
      <c r="P24" s="1611">
        <v>105.6</v>
      </c>
      <c r="Q24" s="1611"/>
    </row>
    <row r="25" spans="1:17" ht="24" customHeight="1" x14ac:dyDescent="0.2">
      <c r="A25" s="285"/>
      <c r="B25" s="301"/>
      <c r="C25" s="328" t="s">
        <v>66</v>
      </c>
      <c r="D25" s="1611">
        <v>-4.4657471043333326</v>
      </c>
      <c r="E25" s="1611"/>
      <c r="F25" s="1612">
        <v>1.6672112647790722</v>
      </c>
      <c r="G25" s="1613"/>
      <c r="H25" s="1612">
        <v>3.0461174578066803</v>
      </c>
      <c r="I25" s="1613"/>
      <c r="J25" s="1612">
        <v>2.2537875984297209</v>
      </c>
      <c r="K25" s="1613"/>
      <c r="L25" s="1611">
        <v>16.133514200666664</v>
      </c>
      <c r="M25" s="1611"/>
      <c r="N25" s="1611">
        <v>-4.5860268186500006</v>
      </c>
      <c r="O25" s="1611"/>
      <c r="P25" s="1611">
        <v>103.6</v>
      </c>
      <c r="Q25" s="1611"/>
    </row>
    <row r="26" spans="1:17" ht="24" customHeight="1" x14ac:dyDescent="0.2">
      <c r="A26" s="285"/>
      <c r="B26" s="301"/>
      <c r="C26" s="328" t="s">
        <v>67</v>
      </c>
      <c r="D26" s="1611">
        <v>-6.0872479038999998</v>
      </c>
      <c r="E26" s="1611"/>
      <c r="F26" s="1612">
        <v>2.3503434251549211</v>
      </c>
      <c r="G26" s="1613"/>
      <c r="H26" s="1612">
        <v>1.4688716655637846</v>
      </c>
      <c r="I26" s="1613"/>
      <c r="J26" s="1612">
        <v>1.4129133061176884</v>
      </c>
      <c r="K26" s="1613"/>
      <c r="L26" s="1611">
        <v>17.980337996999999</v>
      </c>
      <c r="M26" s="1611"/>
      <c r="N26" s="1611">
        <v>-5.801027656933333</v>
      </c>
      <c r="O26" s="1611"/>
      <c r="P26" s="1611">
        <v>103</v>
      </c>
      <c r="Q26" s="1611"/>
    </row>
    <row r="27" spans="1:17" ht="24" customHeight="1" x14ac:dyDescent="0.2">
      <c r="A27" s="285"/>
      <c r="B27" s="301"/>
      <c r="C27" s="328" t="s">
        <v>68</v>
      </c>
      <c r="D27" s="1611">
        <v>-5.6046267675333334</v>
      </c>
      <c r="E27" s="1611"/>
      <c r="F27" s="1612">
        <v>9.8750121062392893E-2</v>
      </c>
      <c r="G27" s="1613"/>
      <c r="H27" s="1612">
        <v>3.155096241555118</v>
      </c>
      <c r="I27" s="1613"/>
      <c r="J27" s="1612">
        <v>1.6764475733350699</v>
      </c>
      <c r="K27" s="1613"/>
      <c r="L27" s="1611">
        <v>9.231633624666669</v>
      </c>
      <c r="M27" s="1611"/>
      <c r="N27" s="1611">
        <v>-4.8227891019499998</v>
      </c>
      <c r="O27" s="1611"/>
      <c r="P27" s="1611">
        <v>100.1</v>
      </c>
      <c r="Q27" s="1611"/>
    </row>
    <row r="28" spans="1:17" ht="24" customHeight="1" x14ac:dyDescent="0.2">
      <c r="A28" s="285"/>
      <c r="B28" s="301"/>
      <c r="C28" s="328" t="s">
        <v>69</v>
      </c>
      <c r="D28" s="1611">
        <v>-7.300384193066666</v>
      </c>
      <c r="E28" s="1611"/>
      <c r="F28" s="1612">
        <v>-0.69012088077847389</v>
      </c>
      <c r="G28" s="1613"/>
      <c r="H28" s="1612">
        <v>0.40713331029750649</v>
      </c>
      <c r="I28" s="1613"/>
      <c r="J28" s="1612">
        <v>5.4329732035537743E-3</v>
      </c>
      <c r="K28" s="1613"/>
      <c r="L28" s="1611">
        <v>6.0584156166666672</v>
      </c>
      <c r="M28" s="1611"/>
      <c r="N28" s="1611">
        <v>-5.5992569158166674</v>
      </c>
      <c r="O28" s="1611"/>
      <c r="P28" s="1611">
        <v>98.2</v>
      </c>
      <c r="Q28" s="1611"/>
    </row>
    <row r="29" spans="1:17" ht="24" customHeight="1" x14ac:dyDescent="0.2">
      <c r="A29" s="285"/>
      <c r="B29" s="301"/>
      <c r="C29" s="328" t="s">
        <v>70</v>
      </c>
      <c r="D29" s="1611">
        <v>-6.868784584766666</v>
      </c>
      <c r="E29" s="1611"/>
      <c r="F29" s="1612">
        <v>1.1944210659430912</v>
      </c>
      <c r="G29" s="1613"/>
      <c r="H29" s="1612">
        <v>-6.6110331738428244E-2</v>
      </c>
      <c r="I29" s="1613"/>
      <c r="J29" s="1612">
        <v>0.79807180655917376</v>
      </c>
      <c r="K29" s="1613"/>
      <c r="L29" s="1611">
        <v>7.4004434303333326</v>
      </c>
      <c r="M29" s="1611"/>
      <c r="N29" s="1611">
        <v>-5.1814544631499997</v>
      </c>
      <c r="O29" s="1611"/>
      <c r="P29" s="1611">
        <v>97.8</v>
      </c>
      <c r="Q29" s="1611"/>
    </row>
    <row r="30" spans="1:17" ht="24" customHeight="1" x14ac:dyDescent="0.2">
      <c r="A30" s="285"/>
      <c r="B30" s="329"/>
      <c r="C30" s="293" t="s">
        <v>71</v>
      </c>
      <c r="D30" s="1625">
        <v>-6.6105342821333331</v>
      </c>
      <c r="E30" s="1625"/>
      <c r="F30" s="1626">
        <v>1.5811981994866697</v>
      </c>
      <c r="G30" s="1627"/>
      <c r="H30" s="1626">
        <v>0.29371541140668828</v>
      </c>
      <c r="I30" s="1627"/>
      <c r="J30" s="1626">
        <v>1.1892420917870246</v>
      </c>
      <c r="K30" s="1627"/>
      <c r="L30" s="1625">
        <v>3.8784763533333333</v>
      </c>
      <c r="M30" s="1625"/>
      <c r="N30" s="1625">
        <v>-5.8444015799499995</v>
      </c>
      <c r="O30" s="1625"/>
      <c r="P30" s="1625">
        <v>97.1</v>
      </c>
      <c r="Q30" s="1625"/>
    </row>
    <row r="31" spans="1:17" ht="24" customHeight="1" x14ac:dyDescent="0.2">
      <c r="A31" s="285"/>
      <c r="B31" s="301">
        <v>23</v>
      </c>
      <c r="C31" s="328" t="s">
        <v>72</v>
      </c>
      <c r="D31" s="1611">
        <v>-5.5107864347666657</v>
      </c>
      <c r="E31" s="1611"/>
      <c r="F31" s="1612">
        <v>3.5261358855195932</v>
      </c>
      <c r="G31" s="1613"/>
      <c r="H31" s="1612">
        <v>2.5586764646469082</v>
      </c>
      <c r="I31" s="1613"/>
      <c r="J31" s="1612">
        <v>3.2039135562097076</v>
      </c>
      <c r="K31" s="1613"/>
      <c r="L31" s="1611">
        <v>6.9595394273333326</v>
      </c>
      <c r="M31" s="1611"/>
      <c r="N31" s="1611">
        <v>-5.0939211076499999</v>
      </c>
      <c r="O31" s="1611"/>
      <c r="P31" s="1611">
        <v>98.5</v>
      </c>
      <c r="Q31" s="1611"/>
    </row>
    <row r="32" spans="1:17" ht="24" customHeight="1" x14ac:dyDescent="0.2">
      <c r="A32" s="285"/>
      <c r="B32" s="301"/>
      <c r="C32" s="328" t="s">
        <v>73</v>
      </c>
      <c r="D32" s="1611">
        <v>-2.9697619755000004</v>
      </c>
      <c r="E32" s="1611"/>
      <c r="F32" s="1612">
        <v>7.165775770297202</v>
      </c>
      <c r="G32" s="1613"/>
      <c r="H32" s="1612">
        <v>4.4623814055547371</v>
      </c>
      <c r="I32" s="1613"/>
      <c r="J32" s="1612">
        <v>6.0314643666703072</v>
      </c>
      <c r="K32" s="1613"/>
      <c r="L32" s="1611">
        <v>19.883714341000001</v>
      </c>
      <c r="M32" s="1611"/>
      <c r="N32" s="1611">
        <v>-4.8264069930166666</v>
      </c>
      <c r="O32" s="1611"/>
      <c r="P32" s="1611">
        <v>102.9</v>
      </c>
      <c r="Q32" s="1611"/>
    </row>
    <row r="33" spans="1:17" ht="24" customHeight="1" x14ac:dyDescent="0.2">
      <c r="A33" s="285"/>
      <c r="B33" s="301"/>
      <c r="C33" s="328" t="s">
        <v>74</v>
      </c>
      <c r="D33" s="1611">
        <v>-1.887333361466667</v>
      </c>
      <c r="E33" s="1611"/>
      <c r="F33" s="1612">
        <v>7.4416881729870861</v>
      </c>
      <c r="G33" s="1613"/>
      <c r="H33" s="1612">
        <v>3.0474325049216993</v>
      </c>
      <c r="I33" s="1613"/>
      <c r="J33" s="1612">
        <v>5.3909901305328383</v>
      </c>
      <c r="K33" s="1613"/>
      <c r="L33" s="1611">
        <v>12.952889972666666</v>
      </c>
      <c r="M33" s="1611"/>
      <c r="N33" s="1611">
        <v>-3.8980252547499998</v>
      </c>
      <c r="O33" s="1611"/>
      <c r="P33" s="1611">
        <v>101.9</v>
      </c>
      <c r="Q33" s="1611"/>
    </row>
    <row r="34" spans="1:17" ht="2.1" customHeight="1" x14ac:dyDescent="0.2">
      <c r="A34" s="285"/>
      <c r="B34" s="499"/>
      <c r="C34" s="500"/>
      <c r="D34" s="1622"/>
      <c r="E34" s="1622"/>
      <c r="F34" s="1622"/>
      <c r="G34" s="1622"/>
      <c r="H34" s="1622"/>
      <c r="I34" s="1622"/>
      <c r="J34" s="1622"/>
      <c r="K34" s="1622"/>
      <c r="L34" s="1622"/>
      <c r="M34" s="1622"/>
      <c r="N34" s="1622"/>
      <c r="O34" s="1622"/>
      <c r="P34" s="1622"/>
      <c r="Q34" s="1622"/>
    </row>
    <row r="35" spans="1:17" s="322" customFormat="1" ht="18" customHeight="1" x14ac:dyDescent="0.2">
      <c r="B35" s="321" t="s">
        <v>374</v>
      </c>
      <c r="C35" s="321"/>
    </row>
    <row r="36" spans="1:17" ht="18" customHeight="1" x14ac:dyDescent="0.2">
      <c r="A36" s="285"/>
      <c r="B36" s="325"/>
      <c r="C36" s="336"/>
      <c r="D36" s="285"/>
      <c r="E36" s="285"/>
      <c r="F36" s="285"/>
      <c r="G36" s="285"/>
      <c r="H36" s="285"/>
      <c r="I36" s="285"/>
      <c r="J36" s="285"/>
      <c r="K36" s="285"/>
      <c r="L36" s="285"/>
      <c r="M36" s="285"/>
      <c r="N36" s="285"/>
      <c r="O36" s="285"/>
      <c r="P36" s="285"/>
      <c r="Q36" s="285"/>
    </row>
    <row r="37" spans="1:17" ht="3.95" customHeight="1" x14ac:dyDescent="0.2">
      <c r="A37" s="285"/>
      <c r="B37" s="336"/>
      <c r="C37" s="336"/>
      <c r="D37" s="285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  <c r="P37" s="285"/>
      <c r="Q37" s="285"/>
    </row>
    <row r="38" spans="1:17" ht="3.95" customHeight="1" x14ac:dyDescent="0.2">
      <c r="A38" s="285"/>
      <c r="B38" s="336"/>
      <c r="C38" s="336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</row>
    <row r="39" spans="1:17" ht="3.95" customHeight="1" x14ac:dyDescent="0.2">
      <c r="A39" s="285"/>
      <c r="B39" s="336"/>
      <c r="C39" s="336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  <c r="P39" s="285"/>
      <c r="Q39" s="285"/>
    </row>
    <row r="40" spans="1:17" ht="6" customHeight="1" x14ac:dyDescent="0.2">
      <c r="A40" s="285"/>
      <c r="B40" s="336"/>
      <c r="C40" s="336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</row>
    <row r="41" spans="1:17" ht="6" customHeight="1" x14ac:dyDescent="0.2">
      <c r="A41" s="285"/>
      <c r="B41" s="336"/>
      <c r="C41" s="336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  <c r="P41" s="285"/>
      <c r="Q41" s="285"/>
    </row>
    <row r="42" spans="1:17" ht="6" customHeight="1" x14ac:dyDescent="0.2">
      <c r="A42" s="285"/>
      <c r="B42" s="336"/>
      <c r="C42" s="336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  <c r="P42" s="285"/>
      <c r="Q42" s="285"/>
    </row>
    <row r="43" spans="1:17" ht="3.95" customHeight="1" x14ac:dyDescent="0.2">
      <c r="A43" s="285"/>
      <c r="B43" s="336"/>
      <c r="C43" s="336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</row>
    <row r="44" spans="1:17" ht="6" customHeight="1" x14ac:dyDescent="0.2">
      <c r="A44" s="285"/>
      <c r="B44" s="336"/>
      <c r="C44" s="336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</row>
    <row r="45" spans="1:17" ht="6" customHeight="1" x14ac:dyDescent="0.2">
      <c r="A45" s="285"/>
      <c r="B45" s="336"/>
      <c r="C45" s="336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</row>
    <row r="46" spans="1:17" ht="6" customHeight="1" x14ac:dyDescent="0.2">
      <c r="A46" s="285"/>
      <c r="B46" s="336"/>
      <c r="C46" s="336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</row>
    <row r="47" spans="1:17" ht="6" customHeight="1" x14ac:dyDescent="0.2">
      <c r="A47" s="285"/>
      <c r="B47" s="336"/>
      <c r="C47" s="336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</row>
    <row r="48" spans="1:17" ht="6" customHeight="1" x14ac:dyDescent="0.2">
      <c r="A48" s="285"/>
      <c r="B48" s="336"/>
      <c r="C48" s="336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</row>
    <row r="49" spans="1:17" ht="6" customHeight="1" x14ac:dyDescent="0.2">
      <c r="A49" s="285"/>
      <c r="B49" s="336"/>
      <c r="C49" s="336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</row>
    <row r="50" spans="1:17" ht="6" customHeight="1" x14ac:dyDescent="0.2">
      <c r="A50" s="285"/>
      <c r="B50" s="336"/>
      <c r="C50" s="336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</row>
    <row r="51" spans="1:17" ht="6" customHeight="1" x14ac:dyDescent="0.2">
      <c r="A51" s="285"/>
      <c r="B51" s="336"/>
      <c r="C51" s="336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</row>
    <row r="52" spans="1:17" ht="6" customHeight="1" x14ac:dyDescent="0.2">
      <c r="A52" s="285"/>
      <c r="B52" s="336"/>
      <c r="C52" s="336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</row>
    <row r="53" spans="1:17" ht="6" customHeight="1" x14ac:dyDescent="0.2">
      <c r="A53" s="285"/>
      <c r="B53" s="336"/>
      <c r="C53" s="336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</row>
    <row r="54" spans="1:17" ht="8.1" customHeight="1" x14ac:dyDescent="0.2">
      <c r="A54" s="285"/>
      <c r="B54" s="336"/>
      <c r="C54" s="336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</row>
    <row r="55" spans="1:17" ht="2.1" customHeight="1" x14ac:dyDescent="0.2">
      <c r="A55" s="285"/>
      <c r="B55" s="336"/>
      <c r="C55" s="336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</row>
    <row r="56" spans="1:17" ht="2.1" customHeight="1" x14ac:dyDescent="0.2">
      <c r="A56" s="285"/>
      <c r="B56" s="336"/>
      <c r="C56" s="336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</row>
    <row r="57" spans="1:17" ht="2.1" customHeight="1" x14ac:dyDescent="0.2">
      <c r="A57" s="285"/>
      <c r="B57" s="336"/>
      <c r="C57" s="336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</row>
    <row r="58" spans="1:17" ht="2.1" customHeight="1" x14ac:dyDescent="0.2">
      <c r="A58" s="285"/>
      <c r="B58" s="336"/>
      <c r="C58" s="336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</row>
    <row r="59" spans="1:17" ht="2.1" customHeight="1" x14ac:dyDescent="0.2">
      <c r="A59" s="285"/>
      <c r="B59" s="336"/>
      <c r="C59" s="336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</row>
    <row r="60" spans="1:17" ht="2.1" customHeight="1" x14ac:dyDescent="0.2">
      <c r="A60" s="285"/>
      <c r="B60" s="336"/>
      <c r="C60" s="336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</row>
    <row r="61" spans="1:17" ht="2.1" customHeight="1" x14ac:dyDescent="0.2">
      <c r="A61" s="285"/>
      <c r="B61" s="336"/>
      <c r="C61" s="336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</row>
    <row r="62" spans="1:17" ht="2.1" customHeight="1" x14ac:dyDescent="0.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</row>
    <row r="63" spans="1:17" ht="2.1" customHeight="1" x14ac:dyDescent="0.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</row>
    <row r="64" spans="1:17" ht="9.9499999999999993" customHeight="1" x14ac:dyDescent="0.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</row>
    <row r="65" spans="1:17" ht="30" customHeight="1" x14ac:dyDescent="0.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</row>
    <row r="66" spans="1:17" ht="18" customHeight="1" x14ac:dyDescent="0.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</row>
    <row r="67" spans="1:17" ht="18" customHeight="1" x14ac:dyDescent="0.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</row>
    <row r="68" spans="1:17" ht="24" customHeight="1" x14ac:dyDescent="0.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</row>
    <row r="69" spans="1:17" ht="18" customHeight="1" x14ac:dyDescent="0.25">
      <c r="B69" s="487" t="s">
        <v>375</v>
      </c>
      <c r="C69" s="488"/>
    </row>
    <row r="70" spans="1:17" ht="24" customHeight="1" x14ac:dyDescent="0.2">
      <c r="A70" s="285"/>
      <c r="B70" s="1623"/>
      <c r="C70" s="1623"/>
      <c r="D70" s="1624" t="s">
        <v>376</v>
      </c>
      <c r="E70" s="1624"/>
      <c r="F70" s="1624" t="s">
        <v>377</v>
      </c>
      <c r="G70" s="1624"/>
      <c r="H70" s="1624" t="s">
        <v>378</v>
      </c>
      <c r="I70" s="1624"/>
      <c r="J70" s="1624" t="s">
        <v>379</v>
      </c>
      <c r="K70" s="1624"/>
      <c r="L70" s="1624" t="s">
        <v>380</v>
      </c>
      <c r="M70" s="1624"/>
      <c r="N70" s="1624"/>
      <c r="O70" s="1624" t="s">
        <v>381</v>
      </c>
      <c r="P70" s="1624"/>
      <c r="Q70" s="1624"/>
    </row>
    <row r="71" spans="1:17" ht="24" customHeight="1" x14ac:dyDescent="0.2">
      <c r="A71" s="285"/>
      <c r="B71" s="1623"/>
      <c r="C71" s="1623"/>
      <c r="D71" s="1624"/>
      <c r="E71" s="1624"/>
      <c r="F71" s="1624"/>
      <c r="G71" s="1624"/>
      <c r="H71" s="1624"/>
      <c r="I71" s="1624"/>
      <c r="J71" s="1624"/>
      <c r="K71" s="1624"/>
      <c r="L71" s="1624"/>
      <c r="M71" s="1624"/>
      <c r="N71" s="1624"/>
      <c r="O71" s="1624"/>
      <c r="P71" s="1624"/>
      <c r="Q71" s="1624"/>
    </row>
    <row r="72" spans="1:17" ht="30" customHeight="1" x14ac:dyDescent="0.2">
      <c r="A72" s="285"/>
      <c r="B72" s="1623"/>
      <c r="C72" s="1623"/>
      <c r="D72" s="501" t="s">
        <v>382</v>
      </c>
      <c r="E72" s="501" t="s">
        <v>59</v>
      </c>
      <c r="F72" s="501" t="s">
        <v>382</v>
      </c>
      <c r="G72" s="501" t="s">
        <v>59</v>
      </c>
      <c r="H72" s="501" t="s">
        <v>382</v>
      </c>
      <c r="I72" s="501" t="s">
        <v>59</v>
      </c>
      <c r="J72" s="501" t="s">
        <v>382</v>
      </c>
      <c r="K72" s="501" t="s">
        <v>59</v>
      </c>
      <c r="L72" s="1624" t="s">
        <v>382</v>
      </c>
      <c r="M72" s="1624"/>
      <c r="N72" s="501" t="s">
        <v>59</v>
      </c>
      <c r="O72" s="1624" t="s">
        <v>382</v>
      </c>
      <c r="P72" s="1624"/>
      <c r="Q72" s="501" t="s">
        <v>383</v>
      </c>
    </row>
    <row r="73" spans="1:17" ht="24" customHeight="1" x14ac:dyDescent="0.2">
      <c r="A73" s="285"/>
      <c r="B73" s="1421">
        <v>2020</v>
      </c>
      <c r="C73" s="1421"/>
      <c r="D73" s="502">
        <v>38010</v>
      </c>
      <c r="E73" s="503">
        <v>-23.25088339222615</v>
      </c>
      <c r="F73" s="502">
        <v>14941</v>
      </c>
      <c r="G73" s="504">
        <v>-16.207728113958829</v>
      </c>
      <c r="H73" s="502">
        <v>2274</v>
      </c>
      <c r="I73" s="504">
        <v>3.2228778937812175</v>
      </c>
      <c r="J73" s="505">
        <v>39165</v>
      </c>
      <c r="K73" s="503">
        <v>1.0814019511691475</v>
      </c>
      <c r="L73" s="1620">
        <v>23069</v>
      </c>
      <c r="M73" s="1621"/>
      <c r="N73" s="504">
        <v>-27.213352685050797</v>
      </c>
      <c r="O73" s="1621">
        <v>12401</v>
      </c>
      <c r="P73" s="1621"/>
      <c r="Q73" s="503">
        <v>-50.929882874327312</v>
      </c>
    </row>
    <row r="74" spans="1:17" ht="24" customHeight="1" x14ac:dyDescent="0.2">
      <c r="A74" s="285"/>
      <c r="B74" s="1421">
        <v>2021</v>
      </c>
      <c r="C74" s="1421"/>
      <c r="D74" s="502">
        <v>42337</v>
      </c>
      <c r="E74" s="503">
        <v>11.383846356222049</v>
      </c>
      <c r="F74" s="502">
        <v>14235</v>
      </c>
      <c r="G74" s="504">
        <v>-4.7252526604644967</v>
      </c>
      <c r="H74" s="502">
        <v>1958</v>
      </c>
      <c r="I74" s="504">
        <v>-13.896218117853998</v>
      </c>
      <c r="J74" s="505">
        <v>36522</v>
      </c>
      <c r="K74" s="503">
        <v>-6.7483722711604743</v>
      </c>
      <c r="L74" s="1620">
        <v>28102</v>
      </c>
      <c r="M74" s="1621"/>
      <c r="N74" s="504">
        <v>21.817157223980232</v>
      </c>
      <c r="O74" s="1621">
        <v>9048</v>
      </c>
      <c r="P74" s="1621"/>
      <c r="Q74" s="503">
        <v>-27.038142085315698</v>
      </c>
    </row>
    <row r="75" spans="1:17" ht="24" customHeight="1" x14ac:dyDescent="0.2">
      <c r="A75" s="285"/>
      <c r="B75" s="1421">
        <v>2022</v>
      </c>
      <c r="C75" s="1421"/>
      <c r="D75" s="502">
        <v>46183</v>
      </c>
      <c r="E75" s="503">
        <v>9.0842525450551612</v>
      </c>
      <c r="F75" s="502">
        <v>11245</v>
      </c>
      <c r="G75" s="504">
        <v>-21.00456621004566</v>
      </c>
      <c r="H75" s="502">
        <v>1607</v>
      </c>
      <c r="I75" s="504">
        <v>-17.926455566905009</v>
      </c>
      <c r="J75" s="505">
        <v>37491</v>
      </c>
      <c r="K75" s="503">
        <v>2.6531953343190473</v>
      </c>
      <c r="L75" s="1620">
        <v>34938</v>
      </c>
      <c r="M75" s="1621"/>
      <c r="N75" s="504">
        <v>24.32567077076364</v>
      </c>
      <c r="O75" s="1621">
        <v>14953</v>
      </c>
      <c r="P75" s="1621"/>
      <c r="Q75" s="503">
        <v>65.263041556144998</v>
      </c>
    </row>
    <row r="76" spans="1:17" ht="22.5" customHeight="1" x14ac:dyDescent="0.2">
      <c r="A76" s="285"/>
      <c r="B76" s="506"/>
      <c r="C76" s="506"/>
      <c r="D76" s="507"/>
      <c r="E76" s="508"/>
      <c r="F76" s="507"/>
      <c r="G76" s="509"/>
      <c r="H76" s="507"/>
      <c r="I76" s="509"/>
      <c r="J76" s="510"/>
      <c r="K76" s="508"/>
      <c r="L76" s="511"/>
      <c r="M76" s="512"/>
      <c r="N76" s="509"/>
      <c r="O76" s="512"/>
      <c r="P76" s="512"/>
      <c r="Q76" s="513"/>
    </row>
    <row r="77" spans="1:17" ht="24" customHeight="1" x14ac:dyDescent="0.2">
      <c r="A77" s="285"/>
      <c r="B77" s="301">
        <v>21</v>
      </c>
      <c r="C77" s="514" t="s">
        <v>68</v>
      </c>
      <c r="D77" s="515">
        <v>3604</v>
      </c>
      <c r="E77" s="516">
        <v>-4.9327354260089713</v>
      </c>
      <c r="F77" s="515">
        <v>1177</v>
      </c>
      <c r="G77" s="517">
        <v>-4.308943089430894</v>
      </c>
      <c r="H77" s="518">
        <v>156</v>
      </c>
      <c r="I77" s="517">
        <v>-30.973451327433633</v>
      </c>
      <c r="J77" s="519">
        <v>3192</v>
      </c>
      <c r="K77" s="516">
        <v>-23.526593195975089</v>
      </c>
      <c r="L77" s="1616">
        <v>2427</v>
      </c>
      <c r="M77" s="1617"/>
      <c r="N77" s="517">
        <v>-5.2323311206559975</v>
      </c>
      <c r="O77" s="1617">
        <v>1064</v>
      </c>
      <c r="P77" s="1617"/>
      <c r="Q77" s="516">
        <v>3.7037037037036979</v>
      </c>
    </row>
    <row r="78" spans="1:17" ht="24" customHeight="1" x14ac:dyDescent="0.2">
      <c r="A78" s="285"/>
      <c r="B78" s="301"/>
      <c r="C78" s="514" t="s">
        <v>69</v>
      </c>
      <c r="D78" s="515">
        <v>3732</v>
      </c>
      <c r="E78" s="516">
        <v>3.3222591362126241</v>
      </c>
      <c r="F78" s="515">
        <v>1173</v>
      </c>
      <c r="G78" s="517">
        <v>-15.672178289000716</v>
      </c>
      <c r="H78" s="518">
        <v>158</v>
      </c>
      <c r="I78" s="517">
        <v>-9.7142857142857189</v>
      </c>
      <c r="J78" s="519">
        <v>3598</v>
      </c>
      <c r="K78" s="516">
        <v>-21.663400827345956</v>
      </c>
      <c r="L78" s="1616">
        <v>2559</v>
      </c>
      <c r="M78" s="1617"/>
      <c r="N78" s="517">
        <v>15.218370103556955</v>
      </c>
      <c r="O78" s="1617">
        <v>1034</v>
      </c>
      <c r="P78" s="1617"/>
      <c r="Q78" s="516">
        <v>7.9331941544885209</v>
      </c>
    </row>
    <row r="79" spans="1:17" ht="24" customHeight="1" x14ac:dyDescent="0.2">
      <c r="A79" s="285"/>
      <c r="B79" s="301"/>
      <c r="C79" s="514" t="s">
        <v>70</v>
      </c>
      <c r="D79" s="515">
        <v>3766</v>
      </c>
      <c r="E79" s="516">
        <v>23.354077956108753</v>
      </c>
      <c r="F79" s="515">
        <v>1316</v>
      </c>
      <c r="G79" s="517">
        <v>7.6045627376419844E-2</v>
      </c>
      <c r="H79" s="518">
        <v>146</v>
      </c>
      <c r="I79" s="517">
        <v>-21.081081081081077</v>
      </c>
      <c r="J79" s="519">
        <v>3397</v>
      </c>
      <c r="K79" s="516">
        <v>-19.711652091704089</v>
      </c>
      <c r="L79" s="1616">
        <v>2450</v>
      </c>
      <c r="M79" s="1617"/>
      <c r="N79" s="517">
        <v>40.966628308400452</v>
      </c>
      <c r="O79" s="1617">
        <v>1103</v>
      </c>
      <c r="P79" s="1617"/>
      <c r="Q79" s="516">
        <v>46.286472148541115</v>
      </c>
    </row>
    <row r="80" spans="1:17" ht="24" customHeight="1" x14ac:dyDescent="0.2">
      <c r="A80" s="285"/>
      <c r="B80" s="329"/>
      <c r="C80" s="292" t="s">
        <v>71</v>
      </c>
      <c r="D80" s="520">
        <v>3722</v>
      </c>
      <c r="E80" s="521">
        <v>20.258481421647812</v>
      </c>
      <c r="F80" s="520">
        <v>2870</v>
      </c>
      <c r="G80" s="522">
        <v>-6.6363044892647993</v>
      </c>
      <c r="H80" s="523">
        <v>133</v>
      </c>
      <c r="I80" s="522">
        <v>-2.9197080291970767</v>
      </c>
      <c r="J80" s="524">
        <v>2875</v>
      </c>
      <c r="K80" s="521">
        <v>-18.485965409696625</v>
      </c>
      <c r="L80" s="1616">
        <v>852</v>
      </c>
      <c r="M80" s="1617"/>
      <c r="N80" s="517">
        <v>3957.1428571428569</v>
      </c>
      <c r="O80" s="1617">
        <v>945</v>
      </c>
      <c r="P80" s="1617"/>
      <c r="Q80" s="516">
        <v>38.157894736842103</v>
      </c>
    </row>
    <row r="81" spans="1:17" ht="24" customHeight="1" x14ac:dyDescent="0.2">
      <c r="A81" s="285"/>
      <c r="B81" s="301">
        <v>22</v>
      </c>
      <c r="C81" s="514" t="s">
        <v>72</v>
      </c>
      <c r="D81" s="515">
        <v>4739</v>
      </c>
      <c r="E81" s="516">
        <v>36.84666474155356</v>
      </c>
      <c r="F81" s="515">
        <v>1169</v>
      </c>
      <c r="G81" s="517">
        <v>1.0371650821088929</v>
      </c>
      <c r="H81" s="518">
        <v>145</v>
      </c>
      <c r="I81" s="517">
        <v>-22.872340425531913</v>
      </c>
      <c r="J81" s="519">
        <v>3379</v>
      </c>
      <c r="K81" s="516">
        <v>-3.8417757541263531</v>
      </c>
      <c r="L81" s="1618">
        <v>3570</v>
      </c>
      <c r="M81" s="1619"/>
      <c r="N81" s="525">
        <v>54.813529921942752</v>
      </c>
      <c r="O81" s="1619">
        <v>1416</v>
      </c>
      <c r="P81" s="1619"/>
      <c r="Q81" s="526">
        <v>84.135240572171654</v>
      </c>
    </row>
    <row r="82" spans="1:17" ht="24" customHeight="1" x14ac:dyDescent="0.2">
      <c r="A82" s="285"/>
      <c r="B82" s="301"/>
      <c r="C82" s="514" t="s">
        <v>73</v>
      </c>
      <c r="D82" s="515">
        <v>4510</v>
      </c>
      <c r="E82" s="516">
        <v>44.690407443054212</v>
      </c>
      <c r="F82" s="515">
        <v>1078</v>
      </c>
      <c r="G82" s="517">
        <v>15.91397849462366</v>
      </c>
      <c r="H82" s="518">
        <v>121</v>
      </c>
      <c r="I82" s="517">
        <v>-21.935483870967744</v>
      </c>
      <c r="J82" s="519">
        <v>3541</v>
      </c>
      <c r="K82" s="516">
        <v>18.586738111185539</v>
      </c>
      <c r="L82" s="1616">
        <v>3432</v>
      </c>
      <c r="M82" s="1617"/>
      <c r="N82" s="517">
        <v>56.927297668038413</v>
      </c>
      <c r="O82" s="1617">
        <v>1407</v>
      </c>
      <c r="P82" s="1617"/>
      <c r="Q82" s="516">
        <v>2098.4375</v>
      </c>
    </row>
    <row r="83" spans="1:17" ht="24" customHeight="1" x14ac:dyDescent="0.2">
      <c r="A83" s="285"/>
      <c r="B83" s="301"/>
      <c r="C83" s="514" t="s">
        <v>74</v>
      </c>
      <c r="D83" s="515">
        <v>4757</v>
      </c>
      <c r="E83" s="516">
        <v>22.350823045267497</v>
      </c>
      <c r="F83" s="515">
        <v>1161</v>
      </c>
      <c r="G83" s="517">
        <v>7.1033210332103414</v>
      </c>
      <c r="H83" s="518">
        <v>152</v>
      </c>
      <c r="I83" s="517">
        <v>-33.039647577092509</v>
      </c>
      <c r="J83" s="519">
        <v>3550</v>
      </c>
      <c r="K83" s="516">
        <v>20.379789759240417</v>
      </c>
      <c r="L83" s="1616">
        <v>3596</v>
      </c>
      <c r="M83" s="1617"/>
      <c r="N83" s="517">
        <v>28.245363766048492</v>
      </c>
      <c r="O83" s="1617">
        <v>1446</v>
      </c>
      <c r="P83" s="1617"/>
      <c r="Q83" s="516">
        <v>451.90839694656495</v>
      </c>
    </row>
    <row r="84" spans="1:17" ht="24" customHeight="1" x14ac:dyDescent="0.2">
      <c r="A84" s="285"/>
      <c r="B84" s="301"/>
      <c r="C84" s="514" t="s">
        <v>75</v>
      </c>
      <c r="D84" s="515">
        <v>3667</v>
      </c>
      <c r="E84" s="516">
        <v>-3.3728590250329371</v>
      </c>
      <c r="F84" s="515">
        <v>902</v>
      </c>
      <c r="G84" s="517">
        <v>-8.1466395112016254</v>
      </c>
      <c r="H84" s="518">
        <v>137</v>
      </c>
      <c r="I84" s="517">
        <v>-21.264367816091955</v>
      </c>
      <c r="J84" s="519">
        <v>3234</v>
      </c>
      <c r="K84" s="516">
        <v>7.441860465116279</v>
      </c>
      <c r="L84" s="1616">
        <v>2765</v>
      </c>
      <c r="M84" s="1617"/>
      <c r="N84" s="517">
        <v>-1.7063633131887634</v>
      </c>
      <c r="O84" s="1617">
        <v>1137</v>
      </c>
      <c r="P84" s="1617"/>
      <c r="Q84" s="516">
        <v>67.946824224519943</v>
      </c>
    </row>
    <row r="85" spans="1:17" ht="24" customHeight="1" x14ac:dyDescent="0.2">
      <c r="A85" s="285"/>
      <c r="B85" s="301"/>
      <c r="C85" s="514" t="s">
        <v>76</v>
      </c>
      <c r="D85" s="515">
        <v>4433</v>
      </c>
      <c r="E85" s="516">
        <v>16.811594202898551</v>
      </c>
      <c r="F85" s="515">
        <v>918</v>
      </c>
      <c r="G85" s="517">
        <v>-8.1999999999999957</v>
      </c>
      <c r="H85" s="518">
        <v>155</v>
      </c>
      <c r="I85" s="517">
        <v>-3.7267080745341574</v>
      </c>
      <c r="J85" s="519">
        <v>3284</v>
      </c>
      <c r="K85" s="516">
        <v>7.1102413568167044</v>
      </c>
      <c r="L85" s="1616">
        <v>3515</v>
      </c>
      <c r="M85" s="1617"/>
      <c r="N85" s="517">
        <v>25.760286225402496</v>
      </c>
      <c r="O85" s="1617">
        <v>1436</v>
      </c>
      <c r="P85" s="1617"/>
      <c r="Q85" s="516">
        <v>71.565113500597377</v>
      </c>
    </row>
    <row r="86" spans="1:17" ht="24" customHeight="1" x14ac:dyDescent="0.2">
      <c r="A86" s="285"/>
      <c r="B86" s="301"/>
      <c r="C86" s="514" t="s">
        <v>77</v>
      </c>
      <c r="D86" s="515">
        <v>3602</v>
      </c>
      <c r="E86" s="516">
        <v>12.457071495472993</v>
      </c>
      <c r="F86" s="515">
        <v>910</v>
      </c>
      <c r="G86" s="517">
        <v>-1.0869565217391353</v>
      </c>
      <c r="H86" s="518">
        <v>136</v>
      </c>
      <c r="I86" s="517">
        <v>-3.546099290780147</v>
      </c>
      <c r="J86" s="519">
        <v>3013</v>
      </c>
      <c r="K86" s="516">
        <v>-2.9629629629629672</v>
      </c>
      <c r="L86" s="1616">
        <v>2692</v>
      </c>
      <c r="M86" s="1617"/>
      <c r="N86" s="517">
        <v>17.91502409110819</v>
      </c>
      <c r="O86" s="1617">
        <v>1145</v>
      </c>
      <c r="P86" s="1617"/>
      <c r="Q86" s="516">
        <v>49.282920469361159</v>
      </c>
    </row>
    <row r="87" spans="1:17" ht="24" customHeight="1" x14ac:dyDescent="0.2">
      <c r="A87" s="285"/>
      <c r="B87" s="301"/>
      <c r="C87" s="514" t="s">
        <v>66</v>
      </c>
      <c r="D87" s="515">
        <v>3283</v>
      </c>
      <c r="E87" s="516">
        <v>-6.7064506962205117</v>
      </c>
      <c r="F87" s="515">
        <v>675</v>
      </c>
      <c r="G87" s="517">
        <v>-26.630434782608692</v>
      </c>
      <c r="H87" s="518">
        <v>116</v>
      </c>
      <c r="I87" s="517">
        <v>-32.947976878612714</v>
      </c>
      <c r="J87" s="519">
        <v>2915</v>
      </c>
      <c r="K87" s="516">
        <v>-12.881052002390913</v>
      </c>
      <c r="L87" s="1616">
        <v>2608</v>
      </c>
      <c r="M87" s="1617"/>
      <c r="N87" s="517">
        <v>0.34628703347441281</v>
      </c>
      <c r="O87" s="1617">
        <v>1165</v>
      </c>
      <c r="P87" s="1617"/>
      <c r="Q87" s="516">
        <v>47.655259822560204</v>
      </c>
    </row>
    <row r="88" spans="1:17" ht="24" customHeight="1" x14ac:dyDescent="0.2">
      <c r="A88" s="285"/>
      <c r="B88" s="301"/>
      <c r="C88" s="514" t="s">
        <v>67</v>
      </c>
      <c r="D88" s="515">
        <v>2898</v>
      </c>
      <c r="E88" s="516">
        <v>6.0373216245883654</v>
      </c>
      <c r="F88" s="515">
        <v>533</v>
      </c>
      <c r="G88" s="517">
        <v>-24.504249291784706</v>
      </c>
      <c r="H88" s="518">
        <v>105</v>
      </c>
      <c r="I88" s="517">
        <v>-28.082191780821919</v>
      </c>
      <c r="J88" s="519">
        <v>1310</v>
      </c>
      <c r="K88" s="516">
        <v>-11.725067385444742</v>
      </c>
      <c r="L88" s="1616">
        <v>2365</v>
      </c>
      <c r="M88" s="1617"/>
      <c r="N88" s="517">
        <v>16.67488899851999</v>
      </c>
      <c r="O88" s="1617">
        <v>1062</v>
      </c>
      <c r="P88" s="1617"/>
      <c r="Q88" s="516">
        <v>44.097693351424702</v>
      </c>
    </row>
    <row r="89" spans="1:17" ht="24" customHeight="1" x14ac:dyDescent="0.2">
      <c r="A89" s="285"/>
      <c r="B89" s="301"/>
      <c r="C89" s="514" t="s">
        <v>68</v>
      </c>
      <c r="D89" s="515">
        <v>3585</v>
      </c>
      <c r="E89" s="516">
        <v>-0.52719200887901829</v>
      </c>
      <c r="F89" s="515">
        <v>777</v>
      </c>
      <c r="G89" s="517">
        <v>-33.984706881903151</v>
      </c>
      <c r="H89" s="518">
        <v>139</v>
      </c>
      <c r="I89" s="517">
        <v>-10.897435897435892</v>
      </c>
      <c r="J89" s="519">
        <v>3161</v>
      </c>
      <c r="K89" s="516">
        <v>-0.97117794486215603</v>
      </c>
      <c r="L89" s="1616">
        <v>2808</v>
      </c>
      <c r="M89" s="1617"/>
      <c r="N89" s="517">
        <v>15.698393077873929</v>
      </c>
      <c r="O89" s="1617">
        <v>1241</v>
      </c>
      <c r="P89" s="1617"/>
      <c r="Q89" s="516">
        <v>16.63533834586466</v>
      </c>
    </row>
    <row r="90" spans="1:17" ht="24" customHeight="1" x14ac:dyDescent="0.2">
      <c r="A90" s="285"/>
      <c r="B90" s="301"/>
      <c r="C90" s="514" t="s">
        <v>69</v>
      </c>
      <c r="D90" s="515">
        <v>3678</v>
      </c>
      <c r="E90" s="516">
        <v>-1.4469453376205754</v>
      </c>
      <c r="F90" s="515">
        <v>866</v>
      </c>
      <c r="G90" s="517">
        <v>-26.17220801364024</v>
      </c>
      <c r="H90" s="518">
        <v>135</v>
      </c>
      <c r="I90" s="517">
        <v>-14.556962025316455</v>
      </c>
      <c r="J90" s="519">
        <v>3607</v>
      </c>
      <c r="K90" s="516">
        <v>0.2501389660922726</v>
      </c>
      <c r="L90" s="1616">
        <v>2812</v>
      </c>
      <c r="M90" s="1617"/>
      <c r="N90" s="517">
        <v>9.8866744822196253</v>
      </c>
      <c r="O90" s="1617">
        <v>1183</v>
      </c>
      <c r="P90" s="1617"/>
      <c r="Q90" s="516">
        <v>14.410058027079309</v>
      </c>
    </row>
    <row r="91" spans="1:17" ht="24" customHeight="1" x14ac:dyDescent="0.2">
      <c r="A91" s="285"/>
      <c r="B91" s="301"/>
      <c r="C91" s="514" t="s">
        <v>70</v>
      </c>
      <c r="D91" s="515">
        <v>3677</v>
      </c>
      <c r="E91" s="516">
        <v>-2.3632501327668587</v>
      </c>
      <c r="F91" s="515">
        <v>924</v>
      </c>
      <c r="G91" s="517">
        <v>-29.787234042553191</v>
      </c>
      <c r="H91" s="518">
        <v>156</v>
      </c>
      <c r="I91" s="517">
        <v>6.8493150684931559</v>
      </c>
      <c r="J91" s="519">
        <v>3572</v>
      </c>
      <c r="K91" s="516">
        <v>5.1516043567853886</v>
      </c>
      <c r="L91" s="1616">
        <v>2753</v>
      </c>
      <c r="M91" s="1617"/>
      <c r="N91" s="517">
        <v>12.367346938775503</v>
      </c>
      <c r="O91" s="1617">
        <v>1233</v>
      </c>
      <c r="P91" s="1617"/>
      <c r="Q91" s="516">
        <v>11.786038077969184</v>
      </c>
    </row>
    <row r="92" spans="1:17" ht="24" customHeight="1" x14ac:dyDescent="0.2">
      <c r="A92" s="285"/>
      <c r="B92" s="329"/>
      <c r="C92" s="292" t="s">
        <v>71</v>
      </c>
      <c r="D92" s="520">
        <v>3354</v>
      </c>
      <c r="E92" s="521">
        <v>-9.8871574422353614</v>
      </c>
      <c r="F92" s="520">
        <v>1332</v>
      </c>
      <c r="G92" s="522">
        <v>-53.588850174216027</v>
      </c>
      <c r="H92" s="523">
        <v>110</v>
      </c>
      <c r="I92" s="522">
        <v>-17.29323308270677</v>
      </c>
      <c r="J92" s="524">
        <v>2925</v>
      </c>
      <c r="K92" s="521">
        <v>1.7391304347825987</v>
      </c>
      <c r="L92" s="1614">
        <v>2022</v>
      </c>
      <c r="M92" s="1615"/>
      <c r="N92" s="522">
        <v>137.32394366197184</v>
      </c>
      <c r="O92" s="1615">
        <v>1082</v>
      </c>
      <c r="P92" s="1615"/>
      <c r="Q92" s="521">
        <v>14.497354497354497</v>
      </c>
    </row>
    <row r="93" spans="1:17" ht="24" customHeight="1" x14ac:dyDescent="0.2">
      <c r="A93" s="285"/>
      <c r="B93" s="301">
        <v>23</v>
      </c>
      <c r="C93" s="514" t="s">
        <v>72</v>
      </c>
      <c r="D93" s="515">
        <v>4840</v>
      </c>
      <c r="E93" s="516">
        <v>2.1312513188436411</v>
      </c>
      <c r="F93" s="515">
        <v>676</v>
      </c>
      <c r="G93" s="517">
        <v>-42.172797262617621</v>
      </c>
      <c r="H93" s="518">
        <v>174</v>
      </c>
      <c r="I93" s="517">
        <v>19.999999999999996</v>
      </c>
      <c r="J93" s="519">
        <v>3436</v>
      </c>
      <c r="K93" s="516">
        <v>1.6868896123113375</v>
      </c>
      <c r="L93" s="1616">
        <v>4164</v>
      </c>
      <c r="M93" s="1617"/>
      <c r="N93" s="517">
        <v>16.638655462184882</v>
      </c>
      <c r="O93" s="1617">
        <v>1914</v>
      </c>
      <c r="P93" s="1617"/>
      <c r="Q93" s="516">
        <v>35.169491525423723</v>
      </c>
    </row>
    <row r="94" spans="1:17" ht="24" customHeight="1" x14ac:dyDescent="0.2">
      <c r="A94" s="285"/>
      <c r="B94" s="301"/>
      <c r="C94" s="514" t="s">
        <v>73</v>
      </c>
      <c r="D94" s="515">
        <v>4225</v>
      </c>
      <c r="E94" s="516">
        <v>-6.3192904656319326</v>
      </c>
      <c r="F94" s="515">
        <v>548</v>
      </c>
      <c r="G94" s="517">
        <v>-49.165120593692023</v>
      </c>
      <c r="H94" s="518">
        <v>133</v>
      </c>
      <c r="I94" s="517">
        <v>9.9173553719008147</v>
      </c>
      <c r="J94" s="519">
        <v>3042</v>
      </c>
      <c r="K94" s="516">
        <v>-14.092064388590797</v>
      </c>
      <c r="L94" s="1616">
        <v>3677</v>
      </c>
      <c r="M94" s="1617"/>
      <c r="N94" s="517">
        <v>7.1386946386946315</v>
      </c>
      <c r="O94" s="1148"/>
      <c r="P94" s="1148"/>
      <c r="Q94" s="516"/>
    </row>
    <row r="95" spans="1:17" ht="2.1" customHeight="1" x14ac:dyDescent="0.2">
      <c r="A95" s="285"/>
      <c r="B95" s="499"/>
      <c r="C95" s="527"/>
      <c r="D95" s="528"/>
      <c r="E95" s="529"/>
      <c r="F95" s="530"/>
      <c r="G95" s="531"/>
      <c r="H95" s="530"/>
      <c r="I95" s="531"/>
      <c r="J95" s="532"/>
      <c r="K95" s="529"/>
      <c r="L95" s="499"/>
      <c r="M95" s="533"/>
      <c r="N95" s="531"/>
      <c r="O95" s="533"/>
      <c r="P95" s="533"/>
      <c r="Q95" s="500"/>
    </row>
    <row r="96" spans="1:17" s="322" customFormat="1" ht="18" customHeight="1" x14ac:dyDescent="0.2">
      <c r="B96" s="321" t="s">
        <v>384</v>
      </c>
      <c r="C96" s="321"/>
    </row>
    <row r="97" spans="1:17" ht="18" customHeight="1" x14ac:dyDescent="0.2">
      <c r="A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</row>
    <row r="98" spans="1:17" ht="18" customHeight="1" x14ac:dyDescent="0.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</row>
    <row r="99" spans="1:17" ht="18" customHeight="1" x14ac:dyDescent="0.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</row>
    <row r="100" spans="1:17" ht="3.95" customHeight="1" x14ac:dyDescent="0.2">
      <c r="A100" s="285"/>
      <c r="B100" s="1412"/>
      <c r="C100" s="1412"/>
      <c r="D100" s="1412"/>
      <c r="E100" s="1412"/>
      <c r="F100" s="1412"/>
      <c r="G100" s="1412"/>
      <c r="H100" s="1412"/>
      <c r="I100" s="1412"/>
      <c r="J100" s="1412"/>
      <c r="K100" s="1412"/>
      <c r="L100" s="1412"/>
      <c r="M100" s="1412"/>
      <c r="N100" s="1412"/>
      <c r="O100" s="1412"/>
      <c r="P100" s="1412"/>
      <c r="Q100" s="1412"/>
    </row>
    <row r="101" spans="1:17" ht="18" customHeight="1" x14ac:dyDescent="0.3">
      <c r="A101" s="285"/>
      <c r="B101" s="534" t="str">
        <f>+Capa!G15</f>
        <v>Indicadores de Conjuntura  •  março | 2023</v>
      </c>
      <c r="C101" s="339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535" t="s">
        <v>498</v>
      </c>
    </row>
    <row r="102" spans="1:17" ht="18" customHeight="1" x14ac:dyDescent="0.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</row>
    <row r="103" spans="1:17" ht="18" customHeight="1" x14ac:dyDescent="0.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</row>
    <row r="104" spans="1:17" ht="18" customHeight="1" x14ac:dyDescent="0.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</row>
    <row r="105" spans="1:17" ht="18" customHeight="1" x14ac:dyDescent="0.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</row>
    <row r="106" spans="1:17" ht="18" customHeight="1" x14ac:dyDescent="0.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</row>
    <row r="107" spans="1:17" ht="18" customHeight="1" x14ac:dyDescent="0.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</row>
    <row r="108" spans="1:17" ht="18" customHeight="1" x14ac:dyDescent="0.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</row>
    <row r="109" spans="1:17" ht="18" customHeight="1" x14ac:dyDescent="0.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</row>
    <row r="110" spans="1:17" ht="18" customHeight="1" x14ac:dyDescent="0.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</row>
    <row r="111" spans="1:17" ht="18" customHeight="1" x14ac:dyDescent="0.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</row>
    <row r="112" spans="1:17" ht="18" customHeight="1" x14ac:dyDescent="0.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</row>
    <row r="113" spans="1:17" ht="18" customHeight="1" x14ac:dyDescent="0.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</row>
    <row r="114" spans="1:17" ht="18" customHeight="1" x14ac:dyDescent="0.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</row>
    <row r="115" spans="1:17" ht="18" customHeight="1" x14ac:dyDescent="0.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</row>
    <row r="116" spans="1:17" ht="18" customHeight="1" x14ac:dyDescent="0.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</row>
    <row r="117" spans="1:17" ht="18" customHeight="1" x14ac:dyDescent="0.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</row>
    <row r="118" spans="1:17" ht="18" customHeight="1" x14ac:dyDescent="0.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</row>
    <row r="119" spans="1:17" ht="18" customHeight="1" x14ac:dyDescent="0.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</row>
    <row r="120" spans="1:17" ht="18" customHeight="1" x14ac:dyDescent="0.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</row>
    <row r="121" spans="1:17" ht="18" customHeight="1" x14ac:dyDescent="0.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</row>
    <row r="122" spans="1:17" ht="18" customHeight="1" x14ac:dyDescent="0.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</row>
    <row r="123" spans="1:17" ht="18" customHeight="1" x14ac:dyDescent="0.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</row>
    <row r="124" spans="1:17" ht="18" customHeight="1" x14ac:dyDescent="0.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</row>
    <row r="125" spans="1:17" ht="18" customHeight="1" x14ac:dyDescent="0.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</row>
    <row r="126" spans="1:17" ht="18" customHeight="1" x14ac:dyDescent="0.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</row>
    <row r="127" spans="1:17" ht="18" customHeight="1" x14ac:dyDescent="0.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</row>
    <row r="128" spans="1:17" ht="18" customHeight="1" x14ac:dyDescent="0.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</row>
    <row r="129" spans="1:17" ht="18" customHeight="1" x14ac:dyDescent="0.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</row>
    <row r="130" spans="1:17" ht="18" customHeight="1" x14ac:dyDescent="0.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</row>
    <row r="131" spans="1:17" ht="18" customHeight="1" x14ac:dyDescent="0.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</row>
    <row r="132" spans="1:17" ht="18" customHeight="1" x14ac:dyDescent="0.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</row>
    <row r="133" spans="1:17" ht="18" customHeight="1" x14ac:dyDescent="0.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</row>
    <row r="134" spans="1:17" ht="18" customHeight="1" x14ac:dyDescent="0.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</row>
    <row r="135" spans="1:17" ht="18" customHeight="1" x14ac:dyDescent="0.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</row>
    <row r="136" spans="1:17" ht="18" customHeight="1" x14ac:dyDescent="0.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</row>
    <row r="137" spans="1:17" ht="18" customHeight="1" x14ac:dyDescent="0.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</row>
    <row r="138" spans="1:17" ht="18" customHeight="1" x14ac:dyDescent="0.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</row>
    <row r="139" spans="1:17" ht="18" customHeight="1" x14ac:dyDescent="0.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</row>
    <row r="140" spans="1:17" ht="18" customHeight="1" x14ac:dyDescent="0.2">
      <c r="A140" s="285"/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</row>
    <row r="141" spans="1:17" ht="18" customHeight="1" x14ac:dyDescent="0.2">
      <c r="A141" s="285"/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</row>
    <row r="142" spans="1:17" ht="18" customHeight="1" x14ac:dyDescent="0.2">
      <c r="A142" s="285"/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</row>
    <row r="143" spans="1:17" ht="18" customHeight="1" x14ac:dyDescent="0.2">
      <c r="A143" s="285"/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</row>
    <row r="144" spans="1:17" ht="18" customHeight="1" x14ac:dyDescent="0.2">
      <c r="A144" s="285"/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</row>
    <row r="145" spans="1:17" ht="18" customHeight="1" x14ac:dyDescent="0.2">
      <c r="A145" s="285"/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</row>
    <row r="146" spans="1:17" ht="18" customHeight="1" x14ac:dyDescent="0.2">
      <c r="A146" s="285"/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</row>
    <row r="147" spans="1:17" ht="18" customHeight="1" x14ac:dyDescent="0.2">
      <c r="A147" s="285"/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</row>
    <row r="148" spans="1:17" ht="18" customHeight="1" x14ac:dyDescent="0.2">
      <c r="A148" s="285"/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</row>
    <row r="149" spans="1:17" ht="18" customHeight="1" x14ac:dyDescent="0.2">
      <c r="A149" s="285"/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</row>
    <row r="150" spans="1:17" ht="18" customHeight="1" x14ac:dyDescent="0.2">
      <c r="A150" s="285"/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</row>
    <row r="151" spans="1:17" ht="18" customHeight="1" x14ac:dyDescent="0.2">
      <c r="A151" s="285"/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</row>
    <row r="152" spans="1:17" ht="18" customHeight="1" x14ac:dyDescent="0.2">
      <c r="A152" s="285"/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</row>
    <row r="153" spans="1:17" ht="18" customHeight="1" x14ac:dyDescent="0.2">
      <c r="A153" s="285"/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</row>
    <row r="154" spans="1:17" ht="18" customHeight="1" x14ac:dyDescent="0.2">
      <c r="A154" s="285"/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</row>
    <row r="155" spans="1:17" ht="18" customHeight="1" x14ac:dyDescent="0.2">
      <c r="A155" s="285"/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</row>
    <row r="156" spans="1:17" ht="18" customHeight="1" x14ac:dyDescent="0.2">
      <c r="A156" s="285"/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</row>
    <row r="157" spans="1:17" ht="18" customHeight="1" x14ac:dyDescent="0.2">
      <c r="A157" s="285"/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</row>
    <row r="158" spans="1:17" ht="18" customHeight="1" x14ac:dyDescent="0.2">
      <c r="A158" s="285"/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</row>
    <row r="159" spans="1:17" ht="18" customHeight="1" x14ac:dyDescent="0.2">
      <c r="A159" s="285"/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</row>
    <row r="160" spans="1:17" ht="18" customHeight="1" x14ac:dyDescent="0.2">
      <c r="A160" s="285"/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</row>
    <row r="161" spans="1:17" ht="18" customHeight="1" x14ac:dyDescent="0.2">
      <c r="A161" s="285"/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</row>
    <row r="162" spans="1:17" ht="18" customHeight="1" x14ac:dyDescent="0.2">
      <c r="A162" s="285"/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</row>
    <row r="163" spans="1:17" ht="18" customHeight="1" x14ac:dyDescent="0.2">
      <c r="A163" s="285"/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</row>
    <row r="164" spans="1:17" ht="18" customHeight="1" x14ac:dyDescent="0.2">
      <c r="A164" s="285"/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</row>
    <row r="165" spans="1:17" ht="18" customHeight="1" x14ac:dyDescent="0.2">
      <c r="A165" s="285"/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</row>
    <row r="166" spans="1:17" ht="18" customHeight="1" x14ac:dyDescent="0.2">
      <c r="A166" s="285"/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</row>
    <row r="167" spans="1:17" ht="18" customHeight="1" x14ac:dyDescent="0.2">
      <c r="A167" s="285"/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</row>
    <row r="168" spans="1:17" ht="18" customHeight="1" x14ac:dyDescent="0.2">
      <c r="A168" s="285"/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</row>
    <row r="169" spans="1:17" ht="18" customHeight="1" x14ac:dyDescent="0.2">
      <c r="A169" s="285"/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</row>
    <row r="170" spans="1:17" ht="18" customHeight="1" x14ac:dyDescent="0.2">
      <c r="A170" s="285"/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</row>
    <row r="171" spans="1:17" ht="18" customHeight="1" x14ac:dyDescent="0.2">
      <c r="A171" s="285"/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</row>
    <row r="172" spans="1:17" ht="18" customHeight="1" x14ac:dyDescent="0.2">
      <c r="A172" s="285"/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</row>
    <row r="173" spans="1:17" ht="18" customHeight="1" x14ac:dyDescent="0.2">
      <c r="A173" s="285"/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</row>
    <row r="174" spans="1:17" ht="18" customHeight="1" x14ac:dyDescent="0.2">
      <c r="A174" s="285"/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</row>
    <row r="175" spans="1:17" ht="18" customHeight="1" x14ac:dyDescent="0.2">
      <c r="A175" s="285"/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</row>
    <row r="176" spans="1:17" ht="18" customHeight="1" x14ac:dyDescent="0.2">
      <c r="A176" s="285"/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</row>
    <row r="177" spans="1:17" ht="18" customHeight="1" x14ac:dyDescent="0.2">
      <c r="A177" s="285"/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</row>
    <row r="178" spans="1:17" ht="18" customHeight="1" x14ac:dyDescent="0.2">
      <c r="A178" s="285"/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</row>
    <row r="179" spans="1:17" ht="18" customHeight="1" x14ac:dyDescent="0.2">
      <c r="A179" s="285"/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</row>
    <row r="180" spans="1:17" ht="18" customHeight="1" x14ac:dyDescent="0.2">
      <c r="A180" s="285"/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</row>
    <row r="181" spans="1:17" ht="18" customHeight="1" x14ac:dyDescent="0.2">
      <c r="A181" s="285"/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</row>
    <row r="182" spans="1:17" ht="18" customHeight="1" x14ac:dyDescent="0.2">
      <c r="A182" s="285"/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</row>
    <row r="183" spans="1:17" ht="18" customHeight="1" x14ac:dyDescent="0.2">
      <c r="A183" s="285"/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</row>
    <row r="184" spans="1:17" ht="18" customHeight="1" x14ac:dyDescent="0.2">
      <c r="A184" s="285"/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</row>
    <row r="185" spans="1:17" ht="18" customHeight="1" x14ac:dyDescent="0.2">
      <c r="A185" s="285"/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</row>
    <row r="186" spans="1:17" ht="18" customHeight="1" x14ac:dyDescent="0.2">
      <c r="A186" s="285"/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</row>
    <row r="187" spans="1:17" ht="18" customHeight="1" x14ac:dyDescent="0.2">
      <c r="A187" s="285"/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</row>
    <row r="188" spans="1:17" ht="18" customHeight="1" x14ac:dyDescent="0.2">
      <c r="A188" s="285"/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</row>
    <row r="189" spans="1:17" ht="18" customHeight="1" x14ac:dyDescent="0.2">
      <c r="A189" s="285"/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</row>
    <row r="190" spans="1:17" ht="18" customHeight="1" x14ac:dyDescent="0.2">
      <c r="A190" s="285"/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</row>
    <row r="191" spans="1:17" ht="18" customHeight="1" x14ac:dyDescent="0.2">
      <c r="A191" s="285"/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</row>
    <row r="192" spans="1:17" ht="18" customHeight="1" x14ac:dyDescent="0.2">
      <c r="A192" s="285"/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</row>
    <row r="193" spans="1:17" ht="18" customHeight="1" x14ac:dyDescent="0.2">
      <c r="A193" s="285"/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</row>
    <row r="194" spans="1:17" ht="18" customHeight="1" x14ac:dyDescent="0.2">
      <c r="A194" s="285"/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</row>
    <row r="195" spans="1:17" ht="18" customHeight="1" x14ac:dyDescent="0.2">
      <c r="A195" s="285"/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</row>
    <row r="196" spans="1:17" ht="18" customHeight="1" x14ac:dyDescent="0.2">
      <c r="A196" s="285"/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</row>
    <row r="197" spans="1:17" ht="18" customHeight="1" x14ac:dyDescent="0.2">
      <c r="A197" s="285"/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</row>
    <row r="198" spans="1:17" ht="18" customHeight="1" x14ac:dyDescent="0.2">
      <c r="A198" s="285"/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</row>
    <row r="199" spans="1:17" ht="18" customHeight="1" x14ac:dyDescent="0.2">
      <c r="A199" s="285"/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</row>
    <row r="200" spans="1:17" ht="18" customHeight="1" x14ac:dyDescent="0.2">
      <c r="A200" s="285"/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</row>
    <row r="201" spans="1:17" ht="18" customHeight="1" x14ac:dyDescent="0.2">
      <c r="A201" s="285"/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</row>
    <row r="202" spans="1:17" ht="18" customHeight="1" x14ac:dyDescent="0.2">
      <c r="A202" s="285"/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</row>
    <row r="203" spans="1:17" ht="18" customHeight="1" x14ac:dyDescent="0.2">
      <c r="A203" s="285"/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</row>
    <row r="204" spans="1:17" ht="18" customHeight="1" x14ac:dyDescent="0.2">
      <c r="A204" s="285"/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</row>
    <row r="205" spans="1:17" ht="18" customHeight="1" x14ac:dyDescent="0.2">
      <c r="A205" s="285"/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</row>
    <row r="206" spans="1:17" ht="15" x14ac:dyDescent="0.2">
      <c r="A206" s="285"/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</row>
    <row r="207" spans="1:17" ht="15" x14ac:dyDescent="0.2">
      <c r="A207" s="285"/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</row>
    <row r="208" spans="1:17" ht="15" x14ac:dyDescent="0.2">
      <c r="A208" s="285"/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</row>
    <row r="209" spans="1:17" ht="15" x14ac:dyDescent="0.2">
      <c r="A209" s="285"/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</row>
    <row r="210" spans="1:17" ht="15" x14ac:dyDescent="0.2">
      <c r="A210" s="285"/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</row>
    <row r="211" spans="1:17" ht="15" x14ac:dyDescent="0.2">
      <c r="A211" s="285"/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</row>
    <row r="212" spans="1:17" ht="15" x14ac:dyDescent="0.2">
      <c r="A212" s="285"/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</row>
    <row r="213" spans="1:17" ht="15" x14ac:dyDescent="0.2">
      <c r="A213" s="285"/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</row>
    <row r="214" spans="1:17" ht="15" x14ac:dyDescent="0.2">
      <c r="A214" s="285"/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</row>
    <row r="215" spans="1:17" ht="15" x14ac:dyDescent="0.2">
      <c r="A215" s="285"/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</row>
    <row r="216" spans="1:17" ht="15" x14ac:dyDescent="0.2">
      <c r="A216" s="285"/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</row>
    <row r="217" spans="1:17" ht="15" x14ac:dyDescent="0.2">
      <c r="A217" s="285"/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</row>
    <row r="218" spans="1:17" ht="15" x14ac:dyDescent="0.2">
      <c r="A218" s="285"/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</row>
    <row r="219" spans="1:17" ht="15" x14ac:dyDescent="0.2">
      <c r="A219" s="285"/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</row>
    <row r="220" spans="1:17" ht="15" x14ac:dyDescent="0.2">
      <c r="A220" s="285"/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</row>
    <row r="221" spans="1:17" ht="15" x14ac:dyDescent="0.2">
      <c r="A221" s="285"/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</row>
    <row r="222" spans="1:17" ht="15" x14ac:dyDescent="0.2">
      <c r="A222" s="285"/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</row>
    <row r="223" spans="1:17" ht="15" x14ac:dyDescent="0.2">
      <c r="A223" s="285"/>
      <c r="B223" s="285"/>
      <c r="C223" s="285"/>
      <c r="D223" s="285"/>
      <c r="E223" s="285"/>
      <c r="F223" s="285"/>
      <c r="G223" s="285"/>
      <c r="H223" s="285"/>
      <c r="I223" s="285"/>
      <c r="J223" s="285"/>
      <c r="K223" s="285"/>
      <c r="L223" s="285"/>
      <c r="M223" s="285"/>
      <c r="N223" s="285"/>
      <c r="O223" s="285"/>
      <c r="P223" s="285"/>
      <c r="Q223" s="285"/>
    </row>
    <row r="224" spans="1:17" ht="15" x14ac:dyDescent="0.2">
      <c r="A224" s="285"/>
      <c r="B224" s="285"/>
      <c r="C224" s="285"/>
      <c r="D224" s="285"/>
      <c r="E224" s="285"/>
      <c r="F224" s="285"/>
      <c r="G224" s="285"/>
      <c r="H224" s="285"/>
      <c r="I224" s="285"/>
      <c r="J224" s="285"/>
      <c r="K224" s="285"/>
      <c r="L224" s="285"/>
      <c r="M224" s="285"/>
      <c r="N224" s="285"/>
      <c r="O224" s="285"/>
      <c r="P224" s="285"/>
      <c r="Q224" s="285"/>
    </row>
    <row r="225" spans="1:17" ht="15" x14ac:dyDescent="0.2">
      <c r="A225" s="285"/>
      <c r="B225" s="285"/>
      <c r="C225" s="285"/>
      <c r="D225" s="285"/>
      <c r="E225" s="285"/>
      <c r="F225" s="285"/>
      <c r="G225" s="285"/>
      <c r="H225" s="285"/>
      <c r="I225" s="285"/>
      <c r="J225" s="285"/>
      <c r="K225" s="285"/>
      <c r="L225" s="285"/>
      <c r="M225" s="285"/>
      <c r="N225" s="285"/>
      <c r="O225" s="285"/>
      <c r="P225" s="285"/>
      <c r="Q225" s="285"/>
    </row>
    <row r="226" spans="1:17" ht="15" x14ac:dyDescent="0.2">
      <c r="A226" s="285"/>
      <c r="B226" s="285"/>
      <c r="C226" s="285"/>
      <c r="D226" s="285"/>
      <c r="E226" s="285"/>
      <c r="F226" s="285"/>
      <c r="G226" s="285"/>
      <c r="H226" s="285"/>
      <c r="I226" s="285"/>
      <c r="J226" s="285"/>
      <c r="K226" s="285"/>
      <c r="L226" s="285"/>
      <c r="M226" s="285"/>
      <c r="N226" s="285"/>
      <c r="O226" s="285"/>
      <c r="P226" s="285"/>
      <c r="Q226" s="285"/>
    </row>
    <row r="227" spans="1:17" ht="15" x14ac:dyDescent="0.2">
      <c r="A227" s="285"/>
      <c r="B227" s="285"/>
      <c r="C227" s="285"/>
      <c r="D227" s="285"/>
      <c r="E227" s="285"/>
      <c r="F227" s="285"/>
      <c r="G227" s="285"/>
      <c r="H227" s="285"/>
      <c r="I227" s="285"/>
      <c r="J227" s="285"/>
      <c r="K227" s="285"/>
      <c r="L227" s="285"/>
      <c r="M227" s="285"/>
      <c r="N227" s="285"/>
      <c r="O227" s="285"/>
      <c r="P227" s="285"/>
      <c r="Q227" s="285"/>
    </row>
    <row r="228" spans="1:17" ht="15" x14ac:dyDescent="0.2">
      <c r="A228" s="285"/>
      <c r="B228" s="285"/>
      <c r="C228" s="285"/>
      <c r="D228" s="285"/>
      <c r="E228" s="285"/>
      <c r="F228" s="285"/>
      <c r="G228" s="285"/>
      <c r="H228" s="285"/>
      <c r="I228" s="285"/>
      <c r="J228" s="285"/>
      <c r="K228" s="285"/>
      <c r="L228" s="285"/>
      <c r="M228" s="285"/>
      <c r="N228" s="285"/>
      <c r="O228" s="285"/>
      <c r="P228" s="285"/>
      <c r="Q228" s="285"/>
    </row>
    <row r="229" spans="1:17" ht="15" x14ac:dyDescent="0.2">
      <c r="A229" s="285"/>
      <c r="B229" s="285"/>
      <c r="C229" s="285"/>
      <c r="D229" s="285"/>
      <c r="E229" s="285"/>
      <c r="F229" s="285"/>
      <c r="G229" s="285"/>
      <c r="H229" s="285"/>
      <c r="I229" s="285"/>
      <c r="J229" s="285"/>
      <c r="K229" s="285"/>
      <c r="L229" s="285"/>
      <c r="M229" s="285"/>
      <c r="N229" s="285"/>
      <c r="O229" s="285"/>
      <c r="P229" s="285"/>
      <c r="Q229" s="285"/>
    </row>
    <row r="230" spans="1:17" ht="15" x14ac:dyDescent="0.2">
      <c r="A230" s="285"/>
      <c r="B230" s="285"/>
      <c r="C230" s="285"/>
      <c r="D230" s="285"/>
      <c r="E230" s="285"/>
      <c r="F230" s="285"/>
      <c r="G230" s="285"/>
      <c r="H230" s="285"/>
      <c r="I230" s="285"/>
      <c r="J230" s="285"/>
      <c r="K230" s="285"/>
      <c r="L230" s="285"/>
      <c r="M230" s="285"/>
      <c r="N230" s="285"/>
      <c r="O230" s="285"/>
      <c r="P230" s="285"/>
      <c r="Q230" s="285"/>
    </row>
    <row r="231" spans="1:17" ht="15" x14ac:dyDescent="0.2">
      <c r="A231" s="285"/>
      <c r="B231" s="285"/>
      <c r="C231" s="285"/>
      <c r="D231" s="285"/>
      <c r="E231" s="285"/>
      <c r="F231" s="285"/>
      <c r="G231" s="285"/>
      <c r="H231" s="285"/>
      <c r="I231" s="285"/>
      <c r="J231" s="285"/>
      <c r="K231" s="285"/>
      <c r="L231" s="285"/>
      <c r="M231" s="285"/>
      <c r="N231" s="285"/>
      <c r="O231" s="285"/>
      <c r="P231" s="285"/>
      <c r="Q231" s="285"/>
    </row>
    <row r="232" spans="1:17" ht="15" x14ac:dyDescent="0.2">
      <c r="A232" s="285"/>
      <c r="B232" s="285"/>
      <c r="C232" s="285"/>
      <c r="D232" s="285"/>
      <c r="E232" s="285"/>
      <c r="F232" s="285"/>
      <c r="G232" s="285"/>
      <c r="H232" s="285"/>
      <c r="I232" s="285"/>
      <c r="J232" s="285"/>
      <c r="K232" s="285"/>
      <c r="L232" s="285"/>
      <c r="M232" s="285"/>
      <c r="N232" s="285"/>
      <c r="O232" s="285"/>
      <c r="P232" s="285"/>
      <c r="Q232" s="285"/>
    </row>
    <row r="233" spans="1:17" ht="15" x14ac:dyDescent="0.2">
      <c r="A233" s="285"/>
      <c r="B233" s="285"/>
      <c r="C233" s="285"/>
      <c r="D233" s="285"/>
      <c r="E233" s="285"/>
      <c r="F233" s="285"/>
      <c r="G233" s="285"/>
      <c r="H233" s="285"/>
      <c r="I233" s="285"/>
      <c r="J233" s="285"/>
      <c r="K233" s="285"/>
      <c r="L233" s="285"/>
      <c r="M233" s="285"/>
      <c r="N233" s="285"/>
      <c r="O233" s="285"/>
      <c r="P233" s="285"/>
      <c r="Q233" s="285"/>
    </row>
    <row r="234" spans="1:17" ht="15" x14ac:dyDescent="0.2">
      <c r="A234" s="285"/>
      <c r="B234" s="285"/>
      <c r="C234" s="285"/>
      <c r="D234" s="285"/>
      <c r="E234" s="285"/>
      <c r="F234" s="285"/>
      <c r="G234" s="285"/>
      <c r="H234" s="285"/>
      <c r="I234" s="285"/>
      <c r="J234" s="285"/>
      <c r="K234" s="285"/>
      <c r="L234" s="285"/>
      <c r="M234" s="285"/>
      <c r="N234" s="285"/>
      <c r="O234" s="285"/>
      <c r="P234" s="285"/>
      <c r="Q234" s="285"/>
    </row>
    <row r="235" spans="1:17" ht="15" x14ac:dyDescent="0.2">
      <c r="A235" s="285"/>
      <c r="B235" s="285"/>
      <c r="C235" s="285"/>
      <c r="D235" s="285"/>
      <c r="E235" s="285"/>
      <c r="F235" s="285"/>
      <c r="G235" s="285"/>
      <c r="H235" s="285"/>
      <c r="I235" s="285"/>
      <c r="J235" s="285"/>
      <c r="K235" s="285"/>
      <c r="L235" s="285"/>
      <c r="M235" s="285"/>
      <c r="N235" s="285"/>
      <c r="O235" s="285"/>
      <c r="P235" s="285"/>
      <c r="Q235" s="285"/>
    </row>
    <row r="236" spans="1:17" ht="15" x14ac:dyDescent="0.2">
      <c r="A236" s="285"/>
      <c r="B236" s="285"/>
      <c r="C236" s="285"/>
      <c r="D236" s="285"/>
      <c r="E236" s="285"/>
      <c r="F236" s="285"/>
      <c r="G236" s="285"/>
      <c r="H236" s="285"/>
      <c r="I236" s="285"/>
      <c r="J236" s="285"/>
      <c r="K236" s="285"/>
      <c r="L236" s="285"/>
      <c r="M236" s="285"/>
      <c r="N236" s="285"/>
      <c r="O236" s="285"/>
      <c r="P236" s="285"/>
      <c r="Q236" s="285"/>
    </row>
    <row r="237" spans="1:17" ht="15" x14ac:dyDescent="0.2">
      <c r="A237" s="285"/>
      <c r="B237" s="285"/>
      <c r="C237" s="285"/>
      <c r="D237" s="285"/>
      <c r="E237" s="285"/>
      <c r="F237" s="285"/>
      <c r="G237" s="285"/>
      <c r="H237" s="285"/>
      <c r="I237" s="285"/>
      <c r="J237" s="285"/>
      <c r="K237" s="285"/>
      <c r="L237" s="285"/>
      <c r="M237" s="285"/>
      <c r="N237" s="285"/>
      <c r="O237" s="285"/>
      <c r="P237" s="285"/>
      <c r="Q237" s="285"/>
    </row>
    <row r="238" spans="1:17" ht="15" x14ac:dyDescent="0.2">
      <c r="A238" s="285"/>
      <c r="B238" s="285"/>
      <c r="C238" s="285"/>
      <c r="D238" s="285"/>
      <c r="E238" s="285"/>
      <c r="F238" s="285"/>
      <c r="G238" s="285"/>
      <c r="H238" s="285"/>
      <c r="I238" s="285"/>
      <c r="J238" s="285"/>
      <c r="K238" s="285"/>
      <c r="L238" s="285"/>
      <c r="M238" s="285"/>
      <c r="N238" s="285"/>
      <c r="O238" s="285"/>
      <c r="P238" s="285"/>
      <c r="Q238" s="285"/>
    </row>
    <row r="239" spans="1:17" ht="15" x14ac:dyDescent="0.2">
      <c r="A239" s="285"/>
      <c r="B239" s="285"/>
      <c r="C239" s="285"/>
      <c r="D239" s="285"/>
      <c r="E239" s="285"/>
      <c r="F239" s="285"/>
      <c r="G239" s="285"/>
      <c r="H239" s="285"/>
      <c r="I239" s="285"/>
      <c r="J239" s="285"/>
      <c r="K239" s="285"/>
      <c r="L239" s="285"/>
      <c r="M239" s="285"/>
      <c r="N239" s="285"/>
      <c r="O239" s="285"/>
      <c r="P239" s="285"/>
      <c r="Q239" s="285"/>
    </row>
    <row r="240" spans="1:17" ht="15" x14ac:dyDescent="0.2">
      <c r="A240" s="285"/>
      <c r="B240" s="285"/>
      <c r="C240" s="285"/>
      <c r="D240" s="285"/>
      <c r="E240" s="285"/>
      <c r="F240" s="285"/>
      <c r="G240" s="285"/>
      <c r="H240" s="285"/>
      <c r="I240" s="285"/>
      <c r="J240" s="285"/>
      <c r="K240" s="285"/>
      <c r="L240" s="285"/>
      <c r="M240" s="285"/>
      <c r="N240" s="285"/>
      <c r="O240" s="285"/>
      <c r="P240" s="285"/>
      <c r="Q240" s="285"/>
    </row>
    <row r="241" spans="1:17" ht="15" x14ac:dyDescent="0.2">
      <c r="A241" s="285"/>
      <c r="B241" s="285"/>
      <c r="C241" s="285"/>
      <c r="D241" s="285"/>
      <c r="E241" s="285"/>
      <c r="F241" s="285"/>
      <c r="G241" s="285"/>
      <c r="H241" s="285"/>
      <c r="I241" s="285"/>
      <c r="J241" s="285"/>
      <c r="K241" s="285"/>
      <c r="L241" s="285"/>
      <c r="M241" s="285"/>
      <c r="N241" s="285"/>
      <c r="O241" s="285"/>
      <c r="P241" s="285"/>
      <c r="Q241" s="285"/>
    </row>
    <row r="242" spans="1:17" ht="15" x14ac:dyDescent="0.2">
      <c r="A242" s="285"/>
      <c r="B242" s="285"/>
      <c r="C242" s="285"/>
      <c r="D242" s="285"/>
      <c r="E242" s="285"/>
      <c r="F242" s="285"/>
      <c r="G242" s="285"/>
      <c r="H242" s="285"/>
      <c r="I242" s="285"/>
      <c r="J242" s="285"/>
      <c r="K242" s="285"/>
      <c r="L242" s="285"/>
      <c r="M242" s="285"/>
      <c r="N242" s="285"/>
      <c r="O242" s="285"/>
      <c r="P242" s="285"/>
      <c r="Q242" s="285"/>
    </row>
    <row r="243" spans="1:17" ht="15" x14ac:dyDescent="0.2">
      <c r="A243" s="285"/>
      <c r="B243" s="285"/>
      <c r="C243" s="285"/>
      <c r="D243" s="285"/>
      <c r="E243" s="285"/>
      <c r="F243" s="285"/>
      <c r="G243" s="285"/>
      <c r="H243" s="285"/>
      <c r="I243" s="285"/>
      <c r="J243" s="285"/>
      <c r="K243" s="285"/>
      <c r="L243" s="285"/>
      <c r="M243" s="285"/>
      <c r="N243" s="285"/>
      <c r="O243" s="285"/>
      <c r="P243" s="285"/>
      <c r="Q243" s="285"/>
    </row>
    <row r="244" spans="1:17" ht="15" x14ac:dyDescent="0.2">
      <c r="A244" s="285"/>
      <c r="B244" s="285"/>
      <c r="C244" s="285"/>
      <c r="D244" s="285"/>
      <c r="E244" s="285"/>
      <c r="F244" s="285"/>
      <c r="G244" s="285"/>
      <c r="H244" s="285"/>
      <c r="I244" s="285"/>
      <c r="J244" s="285"/>
      <c r="K244" s="285"/>
      <c r="L244" s="285"/>
      <c r="M244" s="285"/>
      <c r="N244" s="285"/>
      <c r="O244" s="285"/>
      <c r="P244" s="285"/>
      <c r="Q244" s="285"/>
    </row>
    <row r="245" spans="1:17" ht="15" x14ac:dyDescent="0.2">
      <c r="A245" s="285"/>
      <c r="B245" s="285"/>
      <c r="C245" s="285"/>
      <c r="D245" s="285"/>
      <c r="E245" s="285"/>
      <c r="F245" s="285"/>
      <c r="G245" s="285"/>
      <c r="H245" s="285"/>
      <c r="I245" s="285"/>
      <c r="J245" s="285"/>
      <c r="K245" s="285"/>
      <c r="L245" s="285"/>
      <c r="M245" s="285"/>
      <c r="N245" s="285"/>
      <c r="O245" s="285"/>
      <c r="P245" s="285"/>
      <c r="Q245" s="285"/>
    </row>
    <row r="246" spans="1:17" ht="15" x14ac:dyDescent="0.2">
      <c r="A246" s="285"/>
      <c r="B246" s="285"/>
      <c r="C246" s="285"/>
      <c r="D246" s="285"/>
      <c r="E246" s="285"/>
      <c r="F246" s="285"/>
      <c r="G246" s="285"/>
      <c r="H246" s="285"/>
      <c r="I246" s="285"/>
      <c r="J246" s="285"/>
      <c r="K246" s="285"/>
      <c r="L246" s="285"/>
      <c r="M246" s="285"/>
      <c r="N246" s="285"/>
      <c r="O246" s="285"/>
      <c r="P246" s="285"/>
      <c r="Q246" s="285"/>
    </row>
    <row r="247" spans="1:17" ht="15" x14ac:dyDescent="0.2">
      <c r="A247" s="285"/>
      <c r="B247" s="285"/>
      <c r="C247" s="285"/>
      <c r="D247" s="285"/>
      <c r="E247" s="285"/>
      <c r="F247" s="285"/>
      <c r="G247" s="285"/>
      <c r="H247" s="285"/>
      <c r="I247" s="285"/>
      <c r="J247" s="285"/>
      <c r="K247" s="285"/>
      <c r="L247" s="285"/>
      <c r="M247" s="285"/>
      <c r="N247" s="285"/>
      <c r="O247" s="285"/>
      <c r="P247" s="285"/>
      <c r="Q247" s="285"/>
    </row>
    <row r="248" spans="1:17" ht="15" x14ac:dyDescent="0.2">
      <c r="A248" s="285"/>
      <c r="B248" s="285"/>
      <c r="C248" s="285"/>
      <c r="D248" s="285"/>
      <c r="E248" s="285"/>
      <c r="F248" s="285"/>
      <c r="G248" s="285"/>
      <c r="H248" s="285"/>
      <c r="I248" s="285"/>
      <c r="J248" s="285"/>
      <c r="K248" s="285"/>
      <c r="L248" s="285"/>
      <c r="M248" s="285"/>
      <c r="N248" s="285"/>
      <c r="O248" s="285"/>
      <c r="P248" s="285"/>
      <c r="Q248" s="285"/>
    </row>
    <row r="249" spans="1:17" ht="15" x14ac:dyDescent="0.2">
      <c r="A249" s="285"/>
      <c r="B249" s="285"/>
      <c r="C249" s="285"/>
      <c r="D249" s="285"/>
      <c r="E249" s="285"/>
      <c r="F249" s="285"/>
      <c r="G249" s="285"/>
      <c r="H249" s="285"/>
      <c r="I249" s="285"/>
      <c r="J249" s="285"/>
      <c r="K249" s="285"/>
      <c r="L249" s="285"/>
      <c r="M249" s="285"/>
      <c r="N249" s="285"/>
      <c r="O249" s="285"/>
      <c r="P249" s="285"/>
      <c r="Q249" s="285"/>
    </row>
    <row r="250" spans="1:17" ht="15" x14ac:dyDescent="0.2">
      <c r="A250" s="285"/>
      <c r="B250" s="285"/>
      <c r="C250" s="285"/>
      <c r="D250" s="285"/>
      <c r="E250" s="285"/>
      <c r="F250" s="285"/>
      <c r="G250" s="285"/>
      <c r="H250" s="285"/>
      <c r="I250" s="285"/>
      <c r="J250" s="285"/>
      <c r="K250" s="285"/>
      <c r="L250" s="285"/>
      <c r="M250" s="285"/>
      <c r="N250" s="285"/>
      <c r="O250" s="285"/>
      <c r="P250" s="285"/>
      <c r="Q250" s="285"/>
    </row>
    <row r="251" spans="1:17" ht="15" x14ac:dyDescent="0.2">
      <c r="A251" s="285"/>
      <c r="B251" s="285"/>
      <c r="C251" s="285"/>
      <c r="D251" s="285"/>
      <c r="E251" s="285"/>
      <c r="F251" s="285"/>
      <c r="G251" s="285"/>
      <c r="H251" s="285"/>
      <c r="I251" s="285"/>
      <c r="J251" s="285"/>
      <c r="K251" s="285"/>
      <c r="L251" s="285"/>
      <c r="M251" s="285"/>
      <c r="N251" s="285"/>
      <c r="O251" s="285"/>
      <c r="P251" s="285"/>
      <c r="Q251" s="285"/>
    </row>
    <row r="252" spans="1:17" ht="15" x14ac:dyDescent="0.2">
      <c r="A252" s="285"/>
      <c r="B252" s="285"/>
      <c r="C252" s="285"/>
      <c r="D252" s="285"/>
      <c r="E252" s="285"/>
      <c r="F252" s="285"/>
      <c r="G252" s="285"/>
      <c r="H252" s="285"/>
      <c r="I252" s="285"/>
      <c r="J252" s="285"/>
      <c r="K252" s="285"/>
      <c r="L252" s="285"/>
      <c r="M252" s="285"/>
      <c r="N252" s="285"/>
      <c r="O252" s="285"/>
      <c r="P252" s="285"/>
      <c r="Q252" s="285"/>
    </row>
    <row r="253" spans="1:17" ht="15" x14ac:dyDescent="0.2">
      <c r="A253" s="285"/>
      <c r="B253" s="285"/>
      <c r="C253" s="285"/>
      <c r="D253" s="285"/>
      <c r="E253" s="285"/>
      <c r="F253" s="285"/>
      <c r="G253" s="285"/>
      <c r="H253" s="285"/>
      <c r="I253" s="285"/>
      <c r="J253" s="285"/>
      <c r="K253" s="285"/>
      <c r="L253" s="285"/>
      <c r="M253" s="285"/>
      <c r="N253" s="285"/>
      <c r="O253" s="285"/>
      <c r="P253" s="285"/>
      <c r="Q253" s="285"/>
    </row>
    <row r="254" spans="1:17" ht="15" x14ac:dyDescent="0.2">
      <c r="A254" s="285"/>
      <c r="B254" s="285"/>
      <c r="C254" s="285"/>
      <c r="D254" s="285"/>
      <c r="E254" s="285"/>
      <c r="F254" s="285"/>
      <c r="G254" s="285"/>
      <c r="H254" s="285"/>
      <c r="I254" s="285"/>
      <c r="J254" s="285"/>
      <c r="K254" s="285"/>
      <c r="L254" s="285"/>
      <c r="M254" s="285"/>
      <c r="N254" s="285"/>
      <c r="O254" s="285"/>
      <c r="P254" s="285"/>
      <c r="Q254" s="285"/>
    </row>
    <row r="255" spans="1:17" ht="15" x14ac:dyDescent="0.2">
      <c r="A255" s="285"/>
      <c r="B255" s="285"/>
      <c r="C255" s="285"/>
      <c r="D255" s="285"/>
      <c r="E255" s="285"/>
      <c r="F255" s="285"/>
      <c r="G255" s="285"/>
      <c r="H255" s="285"/>
      <c r="I255" s="285"/>
      <c r="J255" s="285"/>
      <c r="K255" s="285"/>
      <c r="L255" s="285"/>
      <c r="M255" s="285"/>
      <c r="N255" s="285"/>
      <c r="O255" s="285"/>
      <c r="P255" s="285"/>
      <c r="Q255" s="285"/>
    </row>
    <row r="256" spans="1:17" ht="15" x14ac:dyDescent="0.2">
      <c r="A256" s="285"/>
      <c r="B256" s="285"/>
      <c r="C256" s="285"/>
      <c r="D256" s="285"/>
      <c r="E256" s="285"/>
      <c r="F256" s="285"/>
      <c r="G256" s="285"/>
      <c r="H256" s="285"/>
      <c r="I256" s="285"/>
      <c r="J256" s="285"/>
      <c r="K256" s="285"/>
      <c r="L256" s="285"/>
      <c r="M256" s="285"/>
      <c r="N256" s="285"/>
      <c r="O256" s="285"/>
      <c r="P256" s="285"/>
      <c r="Q256" s="285"/>
    </row>
    <row r="257" spans="1:17" ht="15" x14ac:dyDescent="0.2">
      <c r="A257" s="285"/>
      <c r="B257" s="285"/>
      <c r="C257" s="285"/>
      <c r="D257" s="285"/>
      <c r="E257" s="285"/>
      <c r="F257" s="285"/>
      <c r="G257" s="285"/>
      <c r="H257" s="285"/>
      <c r="I257" s="285"/>
      <c r="J257" s="285"/>
      <c r="K257" s="285"/>
      <c r="L257" s="285"/>
      <c r="M257" s="285"/>
      <c r="N257" s="285"/>
      <c r="O257" s="285"/>
      <c r="P257" s="285"/>
      <c r="Q257" s="285"/>
    </row>
    <row r="258" spans="1:17" ht="15" x14ac:dyDescent="0.2">
      <c r="A258" s="285"/>
      <c r="B258" s="285"/>
      <c r="C258" s="285"/>
      <c r="D258" s="285"/>
      <c r="E258" s="285"/>
      <c r="F258" s="285"/>
      <c r="G258" s="285"/>
      <c r="H258" s="285"/>
      <c r="I258" s="285"/>
      <c r="J258" s="285"/>
      <c r="K258" s="285"/>
      <c r="L258" s="285"/>
      <c r="M258" s="285"/>
      <c r="N258" s="285"/>
      <c r="O258" s="285"/>
      <c r="P258" s="285"/>
      <c r="Q258" s="285"/>
    </row>
    <row r="259" spans="1:17" ht="15" x14ac:dyDescent="0.2">
      <c r="A259" s="285"/>
      <c r="B259" s="285"/>
      <c r="C259" s="285"/>
      <c r="D259" s="285"/>
      <c r="E259" s="285"/>
      <c r="F259" s="285"/>
      <c r="G259" s="285"/>
      <c r="H259" s="285"/>
      <c r="I259" s="285"/>
      <c r="J259" s="285"/>
      <c r="K259" s="285"/>
      <c r="L259" s="285"/>
      <c r="M259" s="285"/>
      <c r="N259" s="285"/>
      <c r="O259" s="285"/>
      <c r="P259" s="285"/>
      <c r="Q259" s="285"/>
    </row>
    <row r="260" spans="1:17" ht="15" x14ac:dyDescent="0.2">
      <c r="A260" s="285"/>
      <c r="B260" s="285"/>
      <c r="C260" s="285"/>
      <c r="D260" s="285"/>
      <c r="E260" s="285"/>
      <c r="F260" s="285"/>
      <c r="G260" s="285"/>
      <c r="H260" s="285"/>
      <c r="I260" s="285"/>
      <c r="J260" s="285"/>
      <c r="K260" s="285"/>
      <c r="L260" s="285"/>
      <c r="M260" s="285"/>
      <c r="N260" s="285"/>
      <c r="O260" s="285"/>
      <c r="P260" s="285"/>
      <c r="Q260" s="285"/>
    </row>
    <row r="261" spans="1:17" ht="15" x14ac:dyDescent="0.2">
      <c r="A261" s="285"/>
      <c r="B261" s="285"/>
      <c r="C261" s="285"/>
      <c r="D261" s="285"/>
      <c r="E261" s="285"/>
      <c r="F261" s="285"/>
      <c r="G261" s="285"/>
      <c r="H261" s="285"/>
      <c r="I261" s="285"/>
      <c r="J261" s="285"/>
      <c r="K261" s="285"/>
      <c r="L261" s="285"/>
      <c r="M261" s="285"/>
      <c r="N261" s="285"/>
      <c r="O261" s="285"/>
      <c r="P261" s="285"/>
      <c r="Q261" s="285"/>
    </row>
    <row r="262" spans="1:17" ht="15" x14ac:dyDescent="0.2">
      <c r="A262" s="285"/>
      <c r="B262" s="285"/>
      <c r="C262" s="285"/>
      <c r="D262" s="285"/>
      <c r="E262" s="285"/>
      <c r="F262" s="285"/>
      <c r="G262" s="285"/>
      <c r="H262" s="285"/>
      <c r="I262" s="285"/>
      <c r="J262" s="285"/>
      <c r="K262" s="285"/>
      <c r="L262" s="285"/>
      <c r="M262" s="285"/>
      <c r="N262" s="285"/>
      <c r="O262" s="285"/>
      <c r="P262" s="285"/>
      <c r="Q262" s="285"/>
    </row>
    <row r="263" spans="1:17" ht="15" x14ac:dyDescent="0.2">
      <c r="A263" s="285"/>
      <c r="B263" s="285"/>
      <c r="C263" s="285"/>
      <c r="D263" s="285"/>
      <c r="E263" s="285"/>
      <c r="F263" s="285"/>
      <c r="G263" s="285"/>
      <c r="H263" s="285"/>
      <c r="I263" s="285"/>
      <c r="J263" s="285"/>
      <c r="K263" s="285"/>
      <c r="L263" s="285"/>
      <c r="M263" s="285"/>
      <c r="N263" s="285"/>
      <c r="O263" s="285"/>
      <c r="P263" s="285"/>
      <c r="Q263" s="285"/>
    </row>
    <row r="264" spans="1:17" ht="15" x14ac:dyDescent="0.2">
      <c r="A264" s="285"/>
      <c r="B264" s="285"/>
      <c r="C264" s="285"/>
      <c r="D264" s="285"/>
      <c r="E264" s="285"/>
      <c r="F264" s="285"/>
      <c r="G264" s="285"/>
      <c r="H264" s="285"/>
      <c r="I264" s="285"/>
      <c r="J264" s="285"/>
      <c r="K264" s="285"/>
      <c r="L264" s="285"/>
      <c r="M264" s="285"/>
      <c r="N264" s="285"/>
      <c r="O264" s="285"/>
      <c r="P264" s="285"/>
      <c r="Q264" s="285"/>
    </row>
    <row r="265" spans="1:17" ht="15" x14ac:dyDescent="0.2">
      <c r="A265" s="285"/>
      <c r="B265" s="285"/>
      <c r="C265" s="285"/>
      <c r="D265" s="285"/>
      <c r="E265" s="285"/>
      <c r="F265" s="285"/>
      <c r="G265" s="285"/>
      <c r="H265" s="285"/>
      <c r="I265" s="285"/>
      <c r="J265" s="285"/>
      <c r="K265" s="285"/>
      <c r="L265" s="285"/>
      <c r="M265" s="285"/>
      <c r="N265" s="285"/>
      <c r="O265" s="285"/>
      <c r="P265" s="285"/>
      <c r="Q265" s="285"/>
    </row>
    <row r="266" spans="1:17" ht="15" x14ac:dyDescent="0.2">
      <c r="A266" s="285"/>
      <c r="B266" s="285"/>
      <c r="C266" s="285"/>
      <c r="D266" s="285"/>
      <c r="E266" s="285"/>
      <c r="F266" s="285"/>
      <c r="G266" s="285"/>
      <c r="H266" s="285"/>
      <c r="I266" s="285"/>
      <c r="J266" s="285"/>
      <c r="K266" s="285"/>
      <c r="L266" s="285"/>
      <c r="M266" s="285"/>
      <c r="N266" s="285"/>
      <c r="O266" s="285"/>
      <c r="P266" s="285"/>
      <c r="Q266" s="285"/>
    </row>
    <row r="267" spans="1:17" ht="15" x14ac:dyDescent="0.2">
      <c r="A267" s="285"/>
      <c r="B267" s="285"/>
      <c r="C267" s="285"/>
      <c r="D267" s="285"/>
      <c r="E267" s="285"/>
      <c r="F267" s="285"/>
      <c r="G267" s="285"/>
      <c r="H267" s="285"/>
      <c r="I267" s="285"/>
      <c r="J267" s="285"/>
      <c r="K267" s="285"/>
      <c r="L267" s="285"/>
      <c r="M267" s="285"/>
      <c r="N267" s="285"/>
      <c r="O267" s="285"/>
      <c r="P267" s="285"/>
      <c r="Q267" s="285"/>
    </row>
    <row r="268" spans="1:17" ht="15" x14ac:dyDescent="0.2">
      <c r="A268" s="285"/>
      <c r="B268" s="285"/>
      <c r="C268" s="285"/>
      <c r="D268" s="285"/>
      <c r="E268" s="285"/>
      <c r="F268" s="285"/>
      <c r="G268" s="285"/>
      <c r="H268" s="285"/>
      <c r="I268" s="285"/>
      <c r="J268" s="285"/>
      <c r="K268" s="285"/>
      <c r="L268" s="285"/>
      <c r="M268" s="285"/>
      <c r="N268" s="285"/>
      <c r="O268" s="285"/>
      <c r="P268" s="285"/>
      <c r="Q268" s="285"/>
    </row>
    <row r="269" spans="1:17" ht="15" x14ac:dyDescent="0.2">
      <c r="A269" s="285"/>
      <c r="B269" s="285"/>
      <c r="C269" s="285"/>
      <c r="D269" s="285"/>
      <c r="E269" s="285"/>
      <c r="F269" s="285"/>
      <c r="G269" s="285"/>
      <c r="H269" s="285"/>
      <c r="I269" s="285"/>
      <c r="J269" s="285"/>
      <c r="K269" s="285"/>
      <c r="L269" s="285"/>
      <c r="M269" s="285"/>
      <c r="N269" s="285"/>
      <c r="O269" s="285"/>
      <c r="P269" s="285"/>
      <c r="Q269" s="285"/>
    </row>
    <row r="270" spans="1:17" ht="15" x14ac:dyDescent="0.2">
      <c r="A270" s="285"/>
      <c r="B270" s="285"/>
      <c r="C270" s="285"/>
      <c r="D270" s="285"/>
      <c r="E270" s="285"/>
      <c r="F270" s="285"/>
      <c r="G270" s="285"/>
      <c r="H270" s="285"/>
      <c r="I270" s="285"/>
      <c r="J270" s="285"/>
      <c r="K270" s="285"/>
      <c r="L270" s="285"/>
      <c r="M270" s="285"/>
      <c r="N270" s="285"/>
      <c r="O270" s="285"/>
      <c r="P270" s="285"/>
      <c r="Q270" s="285"/>
    </row>
    <row r="271" spans="1:17" ht="15" x14ac:dyDescent="0.2">
      <c r="A271" s="285"/>
      <c r="B271" s="285"/>
      <c r="C271" s="285"/>
      <c r="D271" s="285"/>
      <c r="E271" s="285"/>
      <c r="F271" s="285"/>
      <c r="G271" s="285"/>
      <c r="H271" s="285"/>
      <c r="I271" s="285"/>
      <c r="J271" s="285"/>
      <c r="K271" s="285"/>
      <c r="L271" s="285"/>
      <c r="M271" s="285"/>
      <c r="N271" s="285"/>
      <c r="O271" s="285"/>
      <c r="P271" s="285"/>
      <c r="Q271" s="285"/>
    </row>
    <row r="272" spans="1:17" ht="15" x14ac:dyDescent="0.2">
      <c r="A272" s="285"/>
      <c r="B272" s="285"/>
      <c r="C272" s="285"/>
      <c r="D272" s="285"/>
      <c r="E272" s="285"/>
      <c r="F272" s="285"/>
      <c r="G272" s="285"/>
      <c r="H272" s="285"/>
      <c r="I272" s="285"/>
      <c r="J272" s="285"/>
      <c r="K272" s="285"/>
      <c r="L272" s="285"/>
      <c r="M272" s="285"/>
      <c r="N272" s="285"/>
      <c r="O272" s="285"/>
      <c r="P272" s="285"/>
      <c r="Q272" s="285"/>
    </row>
    <row r="273" spans="1:17" ht="15" x14ac:dyDescent="0.2">
      <c r="A273" s="285"/>
      <c r="B273" s="285"/>
      <c r="C273" s="285"/>
      <c r="D273" s="285"/>
      <c r="E273" s="285"/>
      <c r="F273" s="285"/>
      <c r="G273" s="285"/>
      <c r="H273" s="285"/>
      <c r="I273" s="285"/>
      <c r="J273" s="285"/>
      <c r="K273" s="285"/>
      <c r="L273" s="285"/>
      <c r="M273" s="285"/>
      <c r="N273" s="285"/>
      <c r="O273" s="285"/>
      <c r="P273" s="285"/>
      <c r="Q273" s="285"/>
    </row>
    <row r="274" spans="1:17" ht="15" x14ac:dyDescent="0.2">
      <c r="A274" s="285"/>
      <c r="B274" s="285"/>
      <c r="C274" s="285"/>
      <c r="D274" s="285"/>
      <c r="E274" s="285"/>
      <c r="F274" s="285"/>
      <c r="G274" s="285"/>
      <c r="H274" s="285"/>
      <c r="I274" s="285"/>
      <c r="J274" s="285"/>
      <c r="K274" s="285"/>
      <c r="L274" s="285"/>
      <c r="M274" s="285"/>
      <c r="N274" s="285"/>
      <c r="O274" s="285"/>
      <c r="P274" s="285"/>
      <c r="Q274" s="285"/>
    </row>
    <row r="275" spans="1:17" ht="15" x14ac:dyDescent="0.2">
      <c r="A275" s="285"/>
      <c r="B275" s="285"/>
      <c r="C275" s="285"/>
      <c r="D275" s="285"/>
      <c r="E275" s="285"/>
      <c r="F275" s="285"/>
      <c r="G275" s="285"/>
      <c r="H275" s="285"/>
      <c r="I275" s="285"/>
      <c r="J275" s="285"/>
      <c r="K275" s="285"/>
      <c r="L275" s="285"/>
      <c r="M275" s="285"/>
      <c r="N275" s="285"/>
      <c r="O275" s="285"/>
      <c r="P275" s="285"/>
      <c r="Q275" s="285"/>
    </row>
    <row r="276" spans="1:17" ht="15" x14ac:dyDescent="0.2">
      <c r="A276" s="285"/>
      <c r="B276" s="285"/>
      <c r="C276" s="285"/>
      <c r="D276" s="285"/>
      <c r="E276" s="285"/>
      <c r="F276" s="285"/>
      <c r="G276" s="285"/>
      <c r="H276" s="285"/>
      <c r="I276" s="285"/>
      <c r="J276" s="285"/>
      <c r="K276" s="285"/>
      <c r="L276" s="285"/>
      <c r="M276" s="285"/>
      <c r="N276" s="285"/>
      <c r="O276" s="285"/>
      <c r="P276" s="285"/>
      <c r="Q276" s="285"/>
    </row>
    <row r="277" spans="1:17" ht="15" x14ac:dyDescent="0.2">
      <c r="A277" s="285"/>
      <c r="B277" s="285"/>
      <c r="C277" s="285"/>
      <c r="D277" s="285"/>
      <c r="E277" s="285"/>
      <c r="F277" s="285"/>
      <c r="G277" s="285"/>
      <c r="H277" s="285"/>
      <c r="I277" s="285"/>
      <c r="J277" s="285"/>
      <c r="K277" s="285"/>
      <c r="L277" s="285"/>
      <c r="M277" s="285"/>
      <c r="N277" s="285"/>
      <c r="O277" s="285"/>
      <c r="P277" s="285"/>
      <c r="Q277" s="285"/>
    </row>
    <row r="278" spans="1:17" ht="15" x14ac:dyDescent="0.2">
      <c r="A278" s="285"/>
      <c r="B278" s="285"/>
      <c r="C278" s="285"/>
      <c r="D278" s="285"/>
      <c r="E278" s="285"/>
      <c r="F278" s="285"/>
      <c r="G278" s="285"/>
      <c r="H278" s="285"/>
      <c r="I278" s="285"/>
      <c r="J278" s="285"/>
      <c r="K278" s="285"/>
      <c r="L278" s="285"/>
      <c r="M278" s="285"/>
      <c r="N278" s="285"/>
      <c r="O278" s="285"/>
      <c r="P278" s="285"/>
      <c r="Q278" s="285"/>
    </row>
    <row r="279" spans="1:17" ht="15" x14ac:dyDescent="0.2">
      <c r="A279" s="285"/>
      <c r="B279" s="285"/>
      <c r="C279" s="285"/>
      <c r="D279" s="285"/>
      <c r="E279" s="285"/>
      <c r="F279" s="285"/>
      <c r="G279" s="285"/>
      <c r="H279" s="285"/>
      <c r="I279" s="285"/>
      <c r="J279" s="285"/>
      <c r="K279" s="285"/>
      <c r="L279" s="285"/>
      <c r="M279" s="285"/>
      <c r="N279" s="285"/>
      <c r="O279" s="285"/>
      <c r="P279" s="285"/>
      <c r="Q279" s="285"/>
    </row>
    <row r="280" spans="1:17" ht="15" x14ac:dyDescent="0.2">
      <c r="A280" s="285"/>
      <c r="B280" s="285"/>
      <c r="C280" s="285"/>
      <c r="D280" s="285"/>
      <c r="E280" s="285"/>
      <c r="F280" s="285"/>
      <c r="G280" s="285"/>
      <c r="H280" s="285"/>
      <c r="I280" s="285"/>
      <c r="J280" s="285"/>
      <c r="K280" s="285"/>
      <c r="L280" s="285"/>
      <c r="M280" s="285"/>
      <c r="N280" s="285"/>
      <c r="O280" s="285"/>
      <c r="P280" s="285"/>
      <c r="Q280" s="285"/>
    </row>
    <row r="281" spans="1:17" ht="15" x14ac:dyDescent="0.2">
      <c r="A281" s="285"/>
      <c r="B281" s="285"/>
      <c r="C281" s="285"/>
      <c r="D281" s="285"/>
      <c r="E281" s="285"/>
      <c r="F281" s="285"/>
      <c r="G281" s="285"/>
      <c r="H281" s="285"/>
      <c r="I281" s="285"/>
      <c r="J281" s="285"/>
      <c r="K281" s="285"/>
      <c r="L281" s="285"/>
      <c r="M281" s="285"/>
      <c r="N281" s="285"/>
      <c r="O281" s="285"/>
      <c r="P281" s="285"/>
      <c r="Q281" s="285"/>
    </row>
    <row r="282" spans="1:17" ht="15" x14ac:dyDescent="0.2">
      <c r="A282" s="285"/>
      <c r="B282" s="285"/>
      <c r="C282" s="285"/>
      <c r="D282" s="285"/>
      <c r="E282" s="285"/>
      <c r="F282" s="285"/>
      <c r="G282" s="285"/>
      <c r="H282" s="285"/>
      <c r="I282" s="285"/>
      <c r="J282" s="285"/>
      <c r="K282" s="285"/>
      <c r="L282" s="285"/>
      <c r="M282" s="285"/>
      <c r="N282" s="285"/>
      <c r="O282" s="285"/>
      <c r="P282" s="285"/>
      <c r="Q282" s="285"/>
    </row>
    <row r="283" spans="1:17" ht="15" x14ac:dyDescent="0.2">
      <c r="A283" s="285"/>
      <c r="B283" s="285"/>
      <c r="C283" s="285"/>
      <c r="D283" s="285"/>
      <c r="E283" s="285"/>
      <c r="F283" s="285"/>
      <c r="G283" s="285"/>
      <c r="H283" s="285"/>
      <c r="I283" s="285"/>
      <c r="J283" s="285"/>
      <c r="K283" s="285"/>
      <c r="L283" s="285"/>
      <c r="M283" s="285"/>
      <c r="N283" s="285"/>
      <c r="O283" s="285"/>
      <c r="P283" s="285"/>
      <c r="Q283" s="285"/>
    </row>
    <row r="284" spans="1:17" ht="15" x14ac:dyDescent="0.2">
      <c r="A284" s="285"/>
      <c r="B284" s="285"/>
      <c r="C284" s="285"/>
      <c r="D284" s="285"/>
      <c r="E284" s="285"/>
      <c r="F284" s="285"/>
      <c r="G284" s="285"/>
      <c r="H284" s="285"/>
      <c r="I284" s="285"/>
      <c r="J284" s="285"/>
      <c r="K284" s="285"/>
      <c r="L284" s="285"/>
      <c r="M284" s="285"/>
      <c r="N284" s="285"/>
      <c r="O284" s="285"/>
      <c r="P284" s="285"/>
      <c r="Q284" s="285"/>
    </row>
    <row r="285" spans="1:17" ht="15" x14ac:dyDescent="0.2">
      <c r="A285" s="285"/>
      <c r="B285" s="285"/>
      <c r="C285" s="285"/>
      <c r="D285" s="285"/>
      <c r="E285" s="285"/>
      <c r="F285" s="285"/>
      <c r="G285" s="285"/>
      <c r="H285" s="285"/>
      <c r="I285" s="285"/>
      <c r="J285" s="285"/>
      <c r="K285" s="285"/>
      <c r="L285" s="285"/>
      <c r="M285" s="285"/>
      <c r="N285" s="285"/>
      <c r="O285" s="285"/>
      <c r="P285" s="285"/>
      <c r="Q285" s="285"/>
    </row>
    <row r="286" spans="1:17" ht="15" x14ac:dyDescent="0.2">
      <c r="A286" s="285"/>
      <c r="B286" s="285"/>
      <c r="C286" s="285"/>
      <c r="D286" s="285"/>
      <c r="E286" s="285"/>
      <c r="F286" s="285"/>
      <c r="G286" s="285"/>
      <c r="H286" s="285"/>
      <c r="I286" s="285"/>
      <c r="J286" s="285"/>
      <c r="K286" s="285"/>
      <c r="L286" s="285"/>
      <c r="M286" s="285"/>
      <c r="N286" s="285"/>
      <c r="O286" s="285"/>
      <c r="P286" s="285"/>
      <c r="Q286" s="285"/>
    </row>
    <row r="287" spans="1:17" ht="15" x14ac:dyDescent="0.2">
      <c r="A287" s="285"/>
      <c r="B287" s="285"/>
      <c r="C287" s="285"/>
      <c r="D287" s="285"/>
      <c r="E287" s="285"/>
      <c r="F287" s="285"/>
      <c r="G287" s="285"/>
      <c r="H287" s="285"/>
      <c r="I287" s="285"/>
      <c r="J287" s="285"/>
      <c r="K287" s="285"/>
      <c r="L287" s="285"/>
      <c r="M287" s="285"/>
      <c r="N287" s="285"/>
      <c r="O287" s="285"/>
      <c r="P287" s="285"/>
      <c r="Q287" s="285"/>
    </row>
    <row r="288" spans="1:17" ht="15" x14ac:dyDescent="0.2">
      <c r="A288" s="285"/>
      <c r="B288" s="285"/>
      <c r="C288" s="285"/>
      <c r="D288" s="285"/>
      <c r="E288" s="285"/>
      <c r="F288" s="285"/>
      <c r="G288" s="285"/>
      <c r="H288" s="285"/>
      <c r="I288" s="285"/>
      <c r="J288" s="285"/>
      <c r="K288" s="285"/>
      <c r="L288" s="285"/>
      <c r="M288" s="285"/>
      <c r="N288" s="285"/>
      <c r="O288" s="285"/>
      <c r="P288" s="285"/>
      <c r="Q288" s="285"/>
    </row>
    <row r="289" spans="1:17" ht="15" x14ac:dyDescent="0.2">
      <c r="A289" s="285"/>
      <c r="B289" s="285"/>
      <c r="C289" s="285"/>
      <c r="D289" s="285"/>
      <c r="E289" s="285"/>
      <c r="F289" s="285"/>
      <c r="G289" s="285"/>
      <c r="H289" s="285"/>
      <c r="I289" s="285"/>
      <c r="J289" s="285"/>
      <c r="K289" s="285"/>
      <c r="L289" s="285"/>
      <c r="M289" s="285"/>
      <c r="N289" s="285"/>
      <c r="O289" s="285"/>
      <c r="P289" s="285"/>
      <c r="Q289" s="285"/>
    </row>
    <row r="290" spans="1:17" ht="15" x14ac:dyDescent="0.2">
      <c r="A290" s="285"/>
      <c r="B290" s="285"/>
      <c r="C290" s="285"/>
      <c r="D290" s="285"/>
      <c r="E290" s="285"/>
      <c r="F290" s="285"/>
      <c r="G290" s="285"/>
      <c r="H290" s="285"/>
      <c r="I290" s="285"/>
      <c r="J290" s="285"/>
      <c r="K290" s="285"/>
      <c r="L290" s="285"/>
      <c r="M290" s="285"/>
      <c r="N290" s="285"/>
      <c r="O290" s="285"/>
      <c r="P290" s="285"/>
      <c r="Q290" s="285"/>
    </row>
    <row r="291" spans="1:17" ht="15" x14ac:dyDescent="0.2">
      <c r="A291" s="285"/>
      <c r="B291" s="285"/>
      <c r="C291" s="285"/>
      <c r="D291" s="285"/>
      <c r="E291" s="285"/>
      <c r="F291" s="285"/>
      <c r="G291" s="285"/>
      <c r="H291" s="285"/>
      <c r="I291" s="285"/>
      <c r="J291" s="285"/>
      <c r="K291" s="285"/>
      <c r="L291" s="285"/>
      <c r="M291" s="285"/>
      <c r="N291" s="285"/>
      <c r="O291" s="285"/>
      <c r="P291" s="285"/>
      <c r="Q291" s="285"/>
    </row>
    <row r="292" spans="1:17" ht="15" x14ac:dyDescent="0.2">
      <c r="A292" s="285"/>
      <c r="B292" s="285"/>
      <c r="C292" s="285"/>
      <c r="D292" s="285"/>
      <c r="E292" s="285"/>
      <c r="F292" s="285"/>
      <c r="G292" s="285"/>
      <c r="H292" s="285"/>
      <c r="I292" s="285"/>
      <c r="J292" s="285"/>
      <c r="K292" s="285"/>
      <c r="L292" s="285"/>
      <c r="M292" s="285"/>
      <c r="N292" s="285"/>
      <c r="O292" s="285"/>
      <c r="P292" s="285"/>
      <c r="Q292" s="285"/>
    </row>
    <row r="293" spans="1:17" ht="15" x14ac:dyDescent="0.2">
      <c r="A293" s="285"/>
      <c r="B293" s="285"/>
      <c r="C293" s="285"/>
      <c r="D293" s="285"/>
      <c r="E293" s="285"/>
      <c r="F293" s="285"/>
      <c r="G293" s="285"/>
      <c r="H293" s="285"/>
      <c r="I293" s="285"/>
      <c r="J293" s="285"/>
      <c r="K293" s="285"/>
      <c r="L293" s="285"/>
      <c r="M293" s="285"/>
      <c r="N293" s="285"/>
      <c r="O293" s="285"/>
      <c r="P293" s="285"/>
      <c r="Q293" s="285"/>
    </row>
    <row r="294" spans="1:17" ht="15" x14ac:dyDescent="0.2">
      <c r="A294" s="285"/>
      <c r="B294" s="285"/>
      <c r="C294" s="285"/>
      <c r="D294" s="285"/>
      <c r="E294" s="285"/>
      <c r="F294" s="285"/>
      <c r="G294" s="285"/>
      <c r="H294" s="285"/>
      <c r="I294" s="285"/>
      <c r="J294" s="285"/>
      <c r="K294" s="285"/>
      <c r="L294" s="285"/>
      <c r="M294" s="285"/>
      <c r="N294" s="285"/>
      <c r="O294" s="285"/>
      <c r="P294" s="285"/>
      <c r="Q294" s="285"/>
    </row>
    <row r="295" spans="1:17" ht="15" x14ac:dyDescent="0.2">
      <c r="A295" s="285"/>
      <c r="B295" s="285"/>
      <c r="C295" s="285"/>
      <c r="D295" s="285"/>
      <c r="E295" s="285"/>
      <c r="F295" s="285"/>
      <c r="G295" s="285"/>
      <c r="H295" s="285"/>
      <c r="I295" s="285"/>
      <c r="J295" s="285"/>
      <c r="K295" s="285"/>
      <c r="L295" s="285"/>
      <c r="M295" s="285"/>
      <c r="N295" s="285"/>
      <c r="O295" s="285"/>
      <c r="P295" s="285"/>
      <c r="Q295" s="285"/>
    </row>
    <row r="296" spans="1:17" ht="15" x14ac:dyDescent="0.2">
      <c r="A296" s="285"/>
      <c r="B296" s="285"/>
      <c r="C296" s="285"/>
      <c r="D296" s="285"/>
      <c r="E296" s="285"/>
      <c r="F296" s="285"/>
      <c r="G296" s="285"/>
      <c r="H296" s="285"/>
      <c r="I296" s="285"/>
      <c r="J296" s="285"/>
      <c r="K296" s="285"/>
      <c r="L296" s="285"/>
      <c r="M296" s="285"/>
      <c r="N296" s="285"/>
      <c r="O296" s="285"/>
      <c r="P296" s="285"/>
      <c r="Q296" s="285"/>
    </row>
    <row r="297" spans="1:17" ht="15" x14ac:dyDescent="0.2">
      <c r="A297" s="285"/>
      <c r="B297" s="285"/>
      <c r="C297" s="285"/>
      <c r="D297" s="285"/>
      <c r="E297" s="285"/>
      <c r="F297" s="285"/>
      <c r="G297" s="285"/>
      <c r="H297" s="285"/>
      <c r="I297" s="285"/>
      <c r="J297" s="285"/>
      <c r="K297" s="285"/>
      <c r="L297" s="285"/>
      <c r="M297" s="285"/>
      <c r="N297" s="285"/>
      <c r="O297" s="285"/>
      <c r="P297" s="285"/>
      <c r="Q297" s="285"/>
    </row>
    <row r="298" spans="1:17" ht="15" x14ac:dyDescent="0.2">
      <c r="A298" s="285"/>
      <c r="B298" s="285"/>
      <c r="C298" s="285"/>
      <c r="D298" s="285"/>
      <c r="E298" s="285"/>
      <c r="F298" s="285"/>
      <c r="G298" s="285"/>
      <c r="H298" s="285"/>
      <c r="I298" s="285"/>
      <c r="J298" s="285"/>
      <c r="K298" s="285"/>
      <c r="L298" s="285"/>
      <c r="M298" s="285"/>
      <c r="N298" s="285"/>
      <c r="O298" s="285"/>
      <c r="P298" s="285"/>
      <c r="Q298" s="285"/>
    </row>
    <row r="299" spans="1:17" ht="15" x14ac:dyDescent="0.2">
      <c r="A299" s="285"/>
      <c r="B299" s="285"/>
      <c r="C299" s="285"/>
      <c r="D299" s="285"/>
      <c r="E299" s="285"/>
      <c r="F299" s="285"/>
      <c r="G299" s="285"/>
      <c r="H299" s="285"/>
      <c r="I299" s="285"/>
      <c r="J299" s="285"/>
      <c r="K299" s="285"/>
      <c r="L299" s="285"/>
      <c r="M299" s="285"/>
      <c r="N299" s="285"/>
      <c r="O299" s="285"/>
      <c r="P299" s="285"/>
      <c r="Q299" s="285"/>
    </row>
    <row r="300" spans="1:17" ht="15" x14ac:dyDescent="0.2">
      <c r="A300" s="285"/>
      <c r="B300" s="285"/>
      <c r="C300" s="285"/>
      <c r="D300" s="285"/>
      <c r="E300" s="285"/>
      <c r="F300" s="285"/>
      <c r="G300" s="285"/>
      <c r="H300" s="285"/>
      <c r="I300" s="285"/>
      <c r="J300" s="285"/>
      <c r="K300" s="285"/>
      <c r="L300" s="285"/>
      <c r="M300" s="285"/>
      <c r="N300" s="285"/>
      <c r="O300" s="285"/>
      <c r="P300" s="285"/>
      <c r="Q300" s="285"/>
    </row>
    <row r="301" spans="1:17" ht="15" x14ac:dyDescent="0.2">
      <c r="A301" s="285"/>
      <c r="B301" s="285"/>
      <c r="C301" s="285"/>
      <c r="D301" s="285"/>
      <c r="E301" s="285"/>
      <c r="F301" s="285"/>
      <c r="G301" s="285"/>
      <c r="H301" s="285"/>
      <c r="I301" s="285"/>
      <c r="J301" s="285"/>
      <c r="K301" s="285"/>
      <c r="L301" s="285"/>
      <c r="M301" s="285"/>
      <c r="N301" s="285"/>
      <c r="O301" s="285"/>
      <c r="P301" s="285"/>
      <c r="Q301" s="285"/>
    </row>
    <row r="302" spans="1:17" ht="15" x14ac:dyDescent="0.2">
      <c r="A302" s="285"/>
      <c r="B302" s="285"/>
      <c r="C302" s="285"/>
      <c r="D302" s="285"/>
      <c r="E302" s="285"/>
      <c r="F302" s="285"/>
      <c r="G302" s="285"/>
      <c r="H302" s="285"/>
      <c r="I302" s="285"/>
      <c r="J302" s="285"/>
      <c r="K302" s="285"/>
      <c r="L302" s="285"/>
      <c r="M302" s="285"/>
      <c r="N302" s="285"/>
      <c r="O302" s="285"/>
      <c r="P302" s="285"/>
      <c r="Q302" s="285"/>
    </row>
    <row r="303" spans="1:17" ht="15" x14ac:dyDescent="0.2">
      <c r="A303" s="285"/>
      <c r="B303" s="285"/>
      <c r="C303" s="285"/>
      <c r="D303" s="285"/>
      <c r="E303" s="285"/>
      <c r="F303" s="285"/>
      <c r="G303" s="285"/>
      <c r="H303" s="285"/>
      <c r="I303" s="285"/>
      <c r="J303" s="285"/>
      <c r="K303" s="285"/>
      <c r="L303" s="285"/>
      <c r="M303" s="285"/>
      <c r="N303" s="285"/>
      <c r="O303" s="285"/>
      <c r="P303" s="285"/>
      <c r="Q303" s="285"/>
    </row>
    <row r="304" spans="1:17" ht="15" x14ac:dyDescent="0.2">
      <c r="A304" s="285"/>
      <c r="B304" s="285"/>
      <c r="C304" s="285"/>
      <c r="D304" s="285"/>
      <c r="E304" s="285"/>
      <c r="F304" s="285"/>
      <c r="G304" s="285"/>
      <c r="H304" s="285"/>
      <c r="I304" s="285"/>
      <c r="J304" s="285"/>
      <c r="K304" s="285"/>
      <c r="L304" s="285"/>
      <c r="M304" s="285"/>
      <c r="N304" s="285"/>
      <c r="O304" s="285"/>
      <c r="P304" s="285"/>
      <c r="Q304" s="285"/>
    </row>
    <row r="305" spans="1:17" ht="15" x14ac:dyDescent="0.2">
      <c r="A305" s="285"/>
      <c r="B305" s="285"/>
      <c r="C305" s="285"/>
      <c r="D305" s="285"/>
      <c r="E305" s="285"/>
      <c r="F305" s="285"/>
      <c r="G305" s="285"/>
      <c r="H305" s="285"/>
      <c r="I305" s="285"/>
      <c r="J305" s="285"/>
      <c r="K305" s="285"/>
      <c r="L305" s="285"/>
      <c r="M305" s="285"/>
      <c r="N305" s="285"/>
      <c r="O305" s="285"/>
      <c r="P305" s="285"/>
      <c r="Q305" s="285"/>
    </row>
    <row r="306" spans="1:17" ht="15" x14ac:dyDescent="0.2">
      <c r="A306" s="285"/>
      <c r="B306" s="285"/>
      <c r="C306" s="285"/>
      <c r="D306" s="285"/>
      <c r="E306" s="285"/>
      <c r="F306" s="285"/>
      <c r="G306" s="285"/>
      <c r="H306" s="285"/>
      <c r="I306" s="285"/>
      <c r="J306" s="285"/>
      <c r="K306" s="285"/>
      <c r="L306" s="285"/>
      <c r="M306" s="285"/>
      <c r="N306" s="285"/>
      <c r="O306" s="285"/>
      <c r="P306" s="285"/>
      <c r="Q306" s="285"/>
    </row>
    <row r="307" spans="1:17" ht="15" x14ac:dyDescent="0.2">
      <c r="A307" s="285"/>
      <c r="B307" s="285"/>
      <c r="C307" s="285"/>
      <c r="D307" s="285"/>
      <c r="E307" s="285"/>
      <c r="F307" s="285"/>
      <c r="G307" s="285"/>
      <c r="H307" s="285"/>
      <c r="I307" s="285"/>
      <c r="J307" s="285"/>
      <c r="K307" s="285"/>
      <c r="L307" s="285"/>
      <c r="M307" s="285"/>
      <c r="N307" s="285"/>
      <c r="O307" s="285"/>
      <c r="P307" s="285"/>
      <c r="Q307" s="285"/>
    </row>
    <row r="308" spans="1:17" ht="15" x14ac:dyDescent="0.2">
      <c r="A308" s="285"/>
      <c r="B308" s="285"/>
      <c r="C308" s="285"/>
      <c r="D308" s="285"/>
      <c r="E308" s="285"/>
      <c r="F308" s="285"/>
      <c r="G308" s="285"/>
      <c r="H308" s="285"/>
      <c r="I308" s="285"/>
      <c r="J308" s="285"/>
      <c r="K308" s="285"/>
      <c r="L308" s="285"/>
      <c r="M308" s="285"/>
      <c r="N308" s="285"/>
      <c r="O308" s="285"/>
      <c r="P308" s="285"/>
      <c r="Q308" s="285"/>
    </row>
    <row r="309" spans="1:17" ht="15" x14ac:dyDescent="0.2">
      <c r="A309" s="285"/>
      <c r="B309" s="285"/>
      <c r="C309" s="285"/>
      <c r="D309" s="285"/>
      <c r="E309" s="285"/>
      <c r="F309" s="285"/>
      <c r="G309" s="285"/>
      <c r="H309" s="285"/>
      <c r="I309" s="285"/>
      <c r="J309" s="285"/>
      <c r="K309" s="285"/>
      <c r="L309" s="285"/>
      <c r="M309" s="285"/>
      <c r="N309" s="285"/>
      <c r="O309" s="285"/>
      <c r="P309" s="285"/>
      <c r="Q309" s="285"/>
    </row>
    <row r="310" spans="1:17" ht="15" x14ac:dyDescent="0.2">
      <c r="A310" s="285"/>
      <c r="B310" s="285"/>
      <c r="C310" s="285"/>
      <c r="D310" s="285"/>
      <c r="E310" s="285"/>
      <c r="F310" s="285"/>
      <c r="G310" s="285"/>
      <c r="H310" s="285"/>
      <c r="I310" s="285"/>
      <c r="J310" s="285"/>
      <c r="K310" s="285"/>
      <c r="L310" s="285"/>
      <c r="M310" s="285"/>
      <c r="N310" s="285"/>
      <c r="O310" s="285"/>
      <c r="P310" s="285"/>
      <c r="Q310" s="285"/>
    </row>
    <row r="311" spans="1:17" ht="15" x14ac:dyDescent="0.2">
      <c r="A311" s="285"/>
      <c r="B311" s="285"/>
      <c r="C311" s="285"/>
      <c r="D311" s="285"/>
      <c r="E311" s="285"/>
      <c r="F311" s="285"/>
      <c r="G311" s="285"/>
      <c r="H311" s="285"/>
      <c r="I311" s="285"/>
      <c r="J311" s="285"/>
      <c r="K311" s="285"/>
      <c r="L311" s="285"/>
      <c r="M311" s="285"/>
      <c r="N311" s="285"/>
      <c r="O311" s="285"/>
      <c r="P311" s="285"/>
      <c r="Q311" s="285"/>
    </row>
    <row r="312" spans="1:17" ht="15" x14ac:dyDescent="0.2">
      <c r="A312" s="285"/>
      <c r="B312" s="285"/>
      <c r="C312" s="285"/>
      <c r="D312" s="285"/>
      <c r="E312" s="285"/>
      <c r="F312" s="285"/>
      <c r="G312" s="285"/>
      <c r="H312" s="285"/>
      <c r="I312" s="285"/>
      <c r="J312" s="285"/>
      <c r="K312" s="285"/>
      <c r="L312" s="285"/>
      <c r="M312" s="285"/>
      <c r="N312" s="285"/>
      <c r="O312" s="285"/>
      <c r="P312" s="285"/>
      <c r="Q312" s="285"/>
    </row>
    <row r="313" spans="1:17" ht="15" x14ac:dyDescent="0.2">
      <c r="A313" s="285"/>
      <c r="B313" s="285"/>
      <c r="C313" s="285"/>
      <c r="D313" s="285"/>
      <c r="E313" s="285"/>
      <c r="F313" s="285"/>
      <c r="G313" s="285"/>
      <c r="H313" s="285"/>
      <c r="I313" s="285"/>
      <c r="J313" s="285"/>
      <c r="K313" s="285"/>
      <c r="L313" s="285"/>
      <c r="M313" s="285"/>
      <c r="N313" s="285"/>
      <c r="O313" s="285"/>
      <c r="P313" s="285"/>
      <c r="Q313" s="285"/>
    </row>
    <row r="314" spans="1:17" ht="15" x14ac:dyDescent="0.2">
      <c r="A314" s="285"/>
      <c r="B314" s="285"/>
      <c r="C314" s="285"/>
      <c r="D314" s="285"/>
      <c r="E314" s="285"/>
      <c r="F314" s="285"/>
      <c r="G314" s="285"/>
      <c r="H314" s="285"/>
      <c r="I314" s="285"/>
      <c r="J314" s="285"/>
      <c r="K314" s="285"/>
      <c r="L314" s="285"/>
      <c r="M314" s="285"/>
      <c r="N314" s="285"/>
      <c r="O314" s="285"/>
      <c r="P314" s="285"/>
      <c r="Q314" s="285"/>
    </row>
    <row r="315" spans="1:17" ht="15" x14ac:dyDescent="0.2">
      <c r="A315" s="285"/>
      <c r="B315" s="285"/>
      <c r="C315" s="285"/>
      <c r="D315" s="285"/>
      <c r="E315" s="285"/>
      <c r="F315" s="285"/>
      <c r="G315" s="285"/>
      <c r="H315" s="285"/>
      <c r="I315" s="285"/>
      <c r="J315" s="285"/>
      <c r="K315" s="285"/>
      <c r="L315" s="285"/>
      <c r="M315" s="285"/>
      <c r="N315" s="285"/>
      <c r="O315" s="285"/>
      <c r="P315" s="285"/>
      <c r="Q315" s="285"/>
    </row>
    <row r="316" spans="1:17" ht="15" x14ac:dyDescent="0.2">
      <c r="A316" s="285"/>
      <c r="B316" s="285"/>
      <c r="C316" s="285"/>
      <c r="D316" s="285"/>
      <c r="E316" s="285"/>
      <c r="F316" s="285"/>
      <c r="G316" s="285"/>
      <c r="H316" s="285"/>
      <c r="I316" s="285"/>
      <c r="J316" s="285"/>
      <c r="K316" s="285"/>
      <c r="L316" s="285"/>
      <c r="M316" s="285"/>
      <c r="N316" s="285"/>
      <c r="O316" s="285"/>
      <c r="P316" s="285"/>
      <c r="Q316" s="285"/>
    </row>
    <row r="317" spans="1:17" ht="15" x14ac:dyDescent="0.2">
      <c r="A317" s="285"/>
      <c r="B317" s="285"/>
      <c r="C317" s="285"/>
      <c r="D317" s="285"/>
      <c r="E317" s="285"/>
      <c r="F317" s="285"/>
      <c r="G317" s="285"/>
      <c r="H317" s="285"/>
      <c r="I317" s="285"/>
      <c r="J317" s="285"/>
      <c r="K317" s="285"/>
      <c r="L317" s="285"/>
      <c r="M317" s="285"/>
      <c r="N317" s="285"/>
      <c r="O317" s="285"/>
      <c r="P317" s="285"/>
      <c r="Q317" s="285"/>
    </row>
    <row r="318" spans="1:17" ht="15" x14ac:dyDescent="0.2">
      <c r="A318" s="285"/>
      <c r="B318" s="285"/>
      <c r="C318" s="285"/>
      <c r="D318" s="285"/>
      <c r="E318" s="285"/>
      <c r="F318" s="285"/>
      <c r="G318" s="285"/>
      <c r="H318" s="285"/>
      <c r="I318" s="285"/>
      <c r="J318" s="285"/>
      <c r="K318" s="285"/>
      <c r="L318" s="285"/>
      <c r="M318" s="285"/>
      <c r="N318" s="285"/>
      <c r="O318" s="285"/>
      <c r="P318" s="285"/>
      <c r="Q318" s="285"/>
    </row>
    <row r="319" spans="1:17" ht="15" x14ac:dyDescent="0.2">
      <c r="A319" s="285"/>
      <c r="B319" s="285"/>
      <c r="C319" s="285"/>
      <c r="D319" s="285"/>
      <c r="E319" s="285"/>
      <c r="F319" s="285"/>
      <c r="G319" s="285"/>
      <c r="H319" s="285"/>
      <c r="I319" s="285"/>
      <c r="J319" s="285"/>
      <c r="K319" s="285"/>
      <c r="L319" s="285"/>
      <c r="M319" s="285"/>
      <c r="N319" s="285"/>
      <c r="O319" s="285"/>
      <c r="P319" s="285"/>
      <c r="Q319" s="285"/>
    </row>
    <row r="320" spans="1:17" ht="15" x14ac:dyDescent="0.2">
      <c r="A320" s="285"/>
      <c r="B320" s="285"/>
      <c r="C320" s="285"/>
      <c r="D320" s="285"/>
      <c r="E320" s="285"/>
      <c r="F320" s="285"/>
      <c r="G320" s="285"/>
      <c r="H320" s="285"/>
      <c r="I320" s="285"/>
      <c r="J320" s="285"/>
      <c r="K320" s="285"/>
      <c r="L320" s="285"/>
      <c r="M320" s="285"/>
      <c r="N320" s="285"/>
      <c r="O320" s="285"/>
      <c r="P320" s="285"/>
      <c r="Q320" s="285"/>
    </row>
    <row r="321" spans="1:17" ht="15" x14ac:dyDescent="0.2">
      <c r="A321" s="285"/>
      <c r="B321" s="285"/>
      <c r="C321" s="285"/>
      <c r="D321" s="285"/>
      <c r="E321" s="285"/>
      <c r="F321" s="285"/>
      <c r="G321" s="285"/>
      <c r="H321" s="285"/>
      <c r="I321" s="285"/>
      <c r="J321" s="285"/>
      <c r="K321" s="285"/>
      <c r="L321" s="285"/>
      <c r="M321" s="285"/>
      <c r="N321" s="285"/>
      <c r="O321" s="285"/>
      <c r="P321" s="285"/>
      <c r="Q321" s="285"/>
    </row>
    <row r="322" spans="1:17" ht="15" x14ac:dyDescent="0.2">
      <c r="A322" s="285"/>
      <c r="B322" s="285"/>
      <c r="C322" s="285"/>
      <c r="D322" s="285"/>
      <c r="E322" s="285"/>
      <c r="F322" s="285"/>
      <c r="G322" s="285"/>
      <c r="H322" s="285"/>
      <c r="I322" s="285"/>
      <c r="J322" s="285"/>
      <c r="K322" s="285"/>
      <c r="L322" s="285"/>
      <c r="M322" s="285"/>
      <c r="N322" s="285"/>
      <c r="O322" s="285"/>
      <c r="P322" s="285"/>
      <c r="Q322" s="285"/>
    </row>
    <row r="323" spans="1:17" ht="15" x14ac:dyDescent="0.2">
      <c r="A323" s="285"/>
      <c r="B323" s="285"/>
      <c r="C323" s="285"/>
      <c r="D323" s="285"/>
      <c r="E323" s="285"/>
      <c r="F323" s="285"/>
      <c r="G323" s="285"/>
      <c r="H323" s="285"/>
      <c r="I323" s="285"/>
      <c r="J323" s="285"/>
      <c r="K323" s="285"/>
      <c r="L323" s="285"/>
      <c r="M323" s="285"/>
      <c r="N323" s="285"/>
      <c r="O323" s="285"/>
      <c r="P323" s="285"/>
      <c r="Q323" s="285"/>
    </row>
    <row r="324" spans="1:17" ht="15" x14ac:dyDescent="0.2">
      <c r="A324" s="285"/>
      <c r="B324" s="285"/>
      <c r="C324" s="285"/>
      <c r="D324" s="285"/>
      <c r="E324" s="285"/>
      <c r="F324" s="285"/>
      <c r="G324" s="285"/>
      <c r="H324" s="285"/>
      <c r="I324" s="285"/>
      <c r="J324" s="285"/>
      <c r="K324" s="285"/>
      <c r="L324" s="285"/>
      <c r="M324" s="285"/>
      <c r="N324" s="285"/>
      <c r="O324" s="285"/>
      <c r="P324" s="285"/>
      <c r="Q324" s="285"/>
    </row>
    <row r="325" spans="1:17" ht="15" x14ac:dyDescent="0.2">
      <c r="A325" s="285"/>
      <c r="B325" s="285"/>
      <c r="C325" s="285"/>
      <c r="D325" s="285"/>
      <c r="E325" s="285"/>
      <c r="F325" s="285"/>
      <c r="G325" s="285"/>
      <c r="H325" s="285"/>
      <c r="I325" s="285"/>
      <c r="J325" s="285"/>
      <c r="K325" s="285"/>
      <c r="L325" s="285"/>
      <c r="M325" s="285"/>
      <c r="N325" s="285"/>
      <c r="O325" s="285"/>
      <c r="P325" s="285"/>
      <c r="Q325" s="285"/>
    </row>
    <row r="326" spans="1:17" ht="15" x14ac:dyDescent="0.2">
      <c r="A326" s="285"/>
      <c r="B326" s="285"/>
      <c r="C326" s="285"/>
      <c r="D326" s="285"/>
      <c r="E326" s="285"/>
      <c r="F326" s="285"/>
      <c r="G326" s="285"/>
      <c r="H326" s="285"/>
      <c r="I326" s="285"/>
      <c r="J326" s="285"/>
      <c r="K326" s="285"/>
      <c r="L326" s="285"/>
      <c r="M326" s="285"/>
      <c r="N326" s="285"/>
      <c r="O326" s="285"/>
      <c r="P326" s="285"/>
      <c r="Q326" s="285"/>
    </row>
    <row r="327" spans="1:17" ht="15" x14ac:dyDescent="0.2">
      <c r="A327" s="285"/>
      <c r="B327" s="285"/>
      <c r="C327" s="285"/>
      <c r="D327" s="285"/>
      <c r="E327" s="285"/>
      <c r="F327" s="285"/>
      <c r="G327" s="285"/>
      <c r="H327" s="285"/>
      <c r="I327" s="285"/>
      <c r="J327" s="285"/>
      <c r="K327" s="285"/>
      <c r="L327" s="285"/>
      <c r="M327" s="285"/>
      <c r="N327" s="285"/>
      <c r="O327" s="285"/>
      <c r="P327" s="285"/>
      <c r="Q327" s="285"/>
    </row>
    <row r="328" spans="1:17" ht="15" x14ac:dyDescent="0.2">
      <c r="A328" s="285"/>
      <c r="B328" s="285"/>
      <c r="C328" s="285"/>
      <c r="D328" s="285"/>
      <c r="E328" s="285"/>
      <c r="F328" s="285"/>
      <c r="G328" s="285"/>
      <c r="H328" s="285"/>
      <c r="I328" s="285"/>
      <c r="J328" s="285"/>
      <c r="K328" s="285"/>
      <c r="L328" s="285"/>
      <c r="M328" s="285"/>
      <c r="N328" s="285"/>
      <c r="O328" s="285"/>
      <c r="P328" s="285"/>
      <c r="Q328" s="285"/>
    </row>
    <row r="329" spans="1:17" ht="15" x14ac:dyDescent="0.2">
      <c r="A329" s="285"/>
      <c r="B329" s="285"/>
      <c r="C329" s="285"/>
      <c r="D329" s="285"/>
      <c r="E329" s="285"/>
      <c r="F329" s="285"/>
      <c r="G329" s="285"/>
      <c r="H329" s="285"/>
      <c r="I329" s="285"/>
      <c r="J329" s="285"/>
      <c r="K329" s="285"/>
      <c r="L329" s="285"/>
      <c r="M329" s="285"/>
      <c r="N329" s="285"/>
      <c r="O329" s="285"/>
      <c r="P329" s="285"/>
      <c r="Q329" s="285"/>
    </row>
    <row r="330" spans="1:17" ht="15" x14ac:dyDescent="0.2">
      <c r="A330" s="285"/>
      <c r="B330" s="285"/>
      <c r="C330" s="285"/>
      <c r="D330" s="285"/>
      <c r="E330" s="285"/>
      <c r="F330" s="285"/>
      <c r="G330" s="285"/>
      <c r="H330" s="285"/>
      <c r="I330" s="285"/>
      <c r="J330" s="285"/>
      <c r="K330" s="285"/>
      <c r="L330" s="285"/>
      <c r="M330" s="285"/>
      <c r="N330" s="285"/>
      <c r="O330" s="285"/>
      <c r="P330" s="285"/>
      <c r="Q330" s="285"/>
    </row>
    <row r="331" spans="1:17" ht="15" x14ac:dyDescent="0.2">
      <c r="A331" s="285"/>
      <c r="B331" s="285"/>
      <c r="C331" s="285"/>
      <c r="D331" s="285"/>
      <c r="E331" s="285"/>
      <c r="F331" s="285"/>
      <c r="G331" s="285"/>
      <c r="H331" s="285"/>
      <c r="I331" s="285"/>
      <c r="J331" s="285"/>
      <c r="K331" s="285"/>
      <c r="L331" s="285"/>
      <c r="M331" s="285"/>
      <c r="N331" s="285"/>
      <c r="O331" s="285"/>
      <c r="P331" s="285"/>
      <c r="Q331" s="285"/>
    </row>
    <row r="332" spans="1:17" ht="15" x14ac:dyDescent="0.2">
      <c r="A332" s="285"/>
      <c r="B332" s="285"/>
      <c r="C332" s="285"/>
      <c r="D332" s="285"/>
      <c r="E332" s="285"/>
      <c r="F332" s="285"/>
      <c r="G332" s="285"/>
      <c r="H332" s="285"/>
      <c r="I332" s="285"/>
      <c r="J332" s="285"/>
      <c r="K332" s="285"/>
      <c r="L332" s="285"/>
      <c r="M332" s="285"/>
      <c r="N332" s="285"/>
      <c r="O332" s="285"/>
      <c r="P332" s="285"/>
      <c r="Q332" s="285"/>
    </row>
    <row r="333" spans="1:17" ht="15" x14ac:dyDescent="0.2">
      <c r="A333" s="285"/>
      <c r="B333" s="285"/>
      <c r="C333" s="285"/>
      <c r="D333" s="285"/>
      <c r="E333" s="285"/>
      <c r="F333" s="285"/>
      <c r="G333" s="285"/>
      <c r="H333" s="285"/>
      <c r="I333" s="285"/>
      <c r="J333" s="285"/>
      <c r="K333" s="285"/>
      <c r="L333" s="285"/>
      <c r="M333" s="285"/>
      <c r="N333" s="285"/>
      <c r="O333" s="285"/>
      <c r="P333" s="285"/>
      <c r="Q333" s="285"/>
    </row>
    <row r="334" spans="1:17" ht="15" x14ac:dyDescent="0.2">
      <c r="A334" s="285"/>
      <c r="B334" s="285"/>
      <c r="C334" s="285"/>
      <c r="D334" s="285"/>
      <c r="E334" s="285"/>
      <c r="F334" s="285"/>
      <c r="G334" s="285"/>
      <c r="H334" s="285"/>
      <c r="I334" s="285"/>
      <c r="J334" s="285"/>
      <c r="K334" s="285"/>
      <c r="L334" s="285"/>
      <c r="M334" s="285"/>
      <c r="N334" s="285"/>
      <c r="O334" s="285"/>
      <c r="P334" s="285"/>
      <c r="Q334" s="285"/>
    </row>
    <row r="335" spans="1:17" ht="15" x14ac:dyDescent="0.2">
      <c r="A335" s="285"/>
      <c r="B335" s="285"/>
      <c r="C335" s="285"/>
      <c r="D335" s="285"/>
      <c r="E335" s="285"/>
      <c r="F335" s="285"/>
      <c r="G335" s="285"/>
      <c r="H335" s="285"/>
      <c r="I335" s="285"/>
      <c r="J335" s="285"/>
      <c r="K335" s="285"/>
      <c r="L335" s="285"/>
      <c r="M335" s="285"/>
      <c r="N335" s="285"/>
      <c r="O335" s="285"/>
      <c r="P335" s="285"/>
      <c r="Q335" s="285"/>
    </row>
    <row r="336" spans="1:17" ht="15" x14ac:dyDescent="0.2">
      <c r="A336" s="285"/>
      <c r="B336" s="285"/>
      <c r="C336" s="285"/>
      <c r="D336" s="285"/>
      <c r="E336" s="285"/>
      <c r="F336" s="285"/>
      <c r="G336" s="285"/>
      <c r="H336" s="285"/>
      <c r="I336" s="285"/>
      <c r="J336" s="285"/>
      <c r="K336" s="285"/>
      <c r="L336" s="285"/>
      <c r="M336" s="285"/>
      <c r="N336" s="285"/>
      <c r="O336" s="285"/>
      <c r="P336" s="285"/>
      <c r="Q336" s="285"/>
    </row>
    <row r="337" spans="1:17" ht="15" x14ac:dyDescent="0.2">
      <c r="A337" s="285"/>
      <c r="B337" s="285"/>
      <c r="C337" s="285"/>
      <c r="D337" s="285"/>
      <c r="E337" s="285"/>
      <c r="F337" s="285"/>
      <c r="G337" s="285"/>
      <c r="H337" s="285"/>
      <c r="I337" s="285"/>
      <c r="J337" s="285"/>
      <c r="K337" s="285"/>
      <c r="L337" s="285"/>
      <c r="M337" s="285"/>
      <c r="N337" s="285"/>
      <c r="O337" s="285"/>
      <c r="P337" s="285"/>
      <c r="Q337" s="285"/>
    </row>
    <row r="338" spans="1:17" ht="15" x14ac:dyDescent="0.2">
      <c r="A338" s="285"/>
      <c r="B338" s="285"/>
      <c r="C338" s="285"/>
      <c r="D338" s="285"/>
      <c r="E338" s="285"/>
      <c r="F338" s="285"/>
      <c r="G338" s="285"/>
      <c r="H338" s="285"/>
      <c r="I338" s="285"/>
      <c r="J338" s="285"/>
      <c r="K338" s="285"/>
      <c r="L338" s="285"/>
      <c r="M338" s="285"/>
      <c r="N338" s="285"/>
      <c r="O338" s="285"/>
      <c r="P338" s="285"/>
      <c r="Q338" s="285"/>
    </row>
    <row r="339" spans="1:17" ht="15" x14ac:dyDescent="0.2">
      <c r="A339" s="285"/>
      <c r="B339" s="285"/>
      <c r="C339" s="285"/>
      <c r="D339" s="285"/>
      <c r="E339" s="285"/>
      <c r="F339" s="285"/>
      <c r="G339" s="285"/>
      <c r="H339" s="285"/>
      <c r="I339" s="285"/>
      <c r="J339" s="285"/>
      <c r="K339" s="285"/>
      <c r="L339" s="285"/>
      <c r="M339" s="285"/>
      <c r="N339" s="285"/>
      <c r="O339" s="285"/>
      <c r="P339" s="285"/>
      <c r="Q339" s="285"/>
    </row>
    <row r="340" spans="1:17" ht="15" x14ac:dyDescent="0.2">
      <c r="A340" s="285"/>
      <c r="B340" s="285"/>
      <c r="C340" s="285"/>
      <c r="D340" s="285"/>
      <c r="E340" s="285"/>
      <c r="F340" s="285"/>
      <c r="G340" s="285"/>
      <c r="H340" s="285"/>
      <c r="I340" s="285"/>
      <c r="J340" s="285"/>
      <c r="K340" s="285"/>
      <c r="L340" s="285"/>
      <c r="M340" s="285"/>
      <c r="N340" s="285"/>
      <c r="O340" s="285"/>
      <c r="P340" s="285"/>
      <c r="Q340" s="285"/>
    </row>
    <row r="341" spans="1:17" ht="15" x14ac:dyDescent="0.2">
      <c r="A341" s="285"/>
      <c r="B341" s="285"/>
      <c r="C341" s="285"/>
      <c r="D341" s="285"/>
      <c r="E341" s="285"/>
      <c r="F341" s="285"/>
      <c r="G341" s="285"/>
      <c r="H341" s="285"/>
      <c r="I341" s="285"/>
      <c r="J341" s="285"/>
      <c r="K341" s="285"/>
      <c r="L341" s="285"/>
      <c r="M341" s="285"/>
      <c r="N341" s="285"/>
      <c r="O341" s="285"/>
      <c r="P341" s="285"/>
      <c r="Q341" s="285"/>
    </row>
    <row r="342" spans="1:17" ht="15" x14ac:dyDescent="0.2">
      <c r="A342" s="285"/>
      <c r="B342" s="285"/>
      <c r="C342" s="285"/>
      <c r="D342" s="285"/>
      <c r="E342" s="285"/>
      <c r="F342" s="285"/>
      <c r="G342" s="285"/>
      <c r="H342" s="285"/>
      <c r="I342" s="285"/>
      <c r="J342" s="285"/>
      <c r="K342" s="285"/>
      <c r="L342" s="285"/>
      <c r="M342" s="285"/>
      <c r="N342" s="285"/>
      <c r="O342" s="285"/>
      <c r="P342" s="285"/>
      <c r="Q342" s="285"/>
    </row>
    <row r="343" spans="1:17" ht="15" x14ac:dyDescent="0.2">
      <c r="A343" s="285"/>
      <c r="B343" s="285"/>
      <c r="C343" s="285"/>
      <c r="D343" s="285"/>
      <c r="E343" s="285"/>
      <c r="F343" s="285"/>
      <c r="G343" s="285"/>
      <c r="H343" s="285"/>
      <c r="I343" s="285"/>
      <c r="J343" s="285"/>
      <c r="K343" s="285"/>
      <c r="L343" s="285"/>
      <c r="M343" s="285"/>
      <c r="N343" s="285"/>
      <c r="O343" s="285"/>
      <c r="P343" s="285"/>
      <c r="Q343" s="285"/>
    </row>
    <row r="344" spans="1:17" ht="15" x14ac:dyDescent="0.2">
      <c r="A344" s="285"/>
      <c r="B344" s="285"/>
      <c r="C344" s="285"/>
      <c r="D344" s="285"/>
      <c r="E344" s="285"/>
      <c r="F344" s="285"/>
      <c r="G344" s="285"/>
      <c r="H344" s="285"/>
      <c r="I344" s="285"/>
      <c r="J344" s="285"/>
      <c r="K344" s="285"/>
      <c r="L344" s="285"/>
      <c r="M344" s="285"/>
      <c r="N344" s="285"/>
      <c r="O344" s="285"/>
      <c r="P344" s="285"/>
      <c r="Q344" s="285"/>
    </row>
    <row r="345" spans="1:17" ht="15" x14ac:dyDescent="0.2">
      <c r="A345" s="285"/>
      <c r="B345" s="285"/>
      <c r="C345" s="285"/>
      <c r="D345" s="285"/>
      <c r="E345" s="285"/>
      <c r="F345" s="285"/>
      <c r="G345" s="285"/>
      <c r="H345" s="285"/>
      <c r="I345" s="285"/>
      <c r="J345" s="285"/>
      <c r="K345" s="285"/>
      <c r="L345" s="285"/>
      <c r="M345" s="285"/>
      <c r="N345" s="285"/>
      <c r="O345" s="285"/>
      <c r="P345" s="285"/>
      <c r="Q345" s="285"/>
    </row>
    <row r="346" spans="1:17" ht="15" x14ac:dyDescent="0.2">
      <c r="A346" s="285"/>
      <c r="B346" s="285"/>
      <c r="C346" s="285"/>
      <c r="D346" s="285"/>
      <c r="E346" s="285"/>
      <c r="F346" s="285"/>
      <c r="G346" s="285"/>
      <c r="H346" s="285"/>
      <c r="I346" s="285"/>
      <c r="J346" s="285"/>
      <c r="K346" s="285"/>
      <c r="L346" s="285"/>
      <c r="M346" s="285"/>
      <c r="N346" s="285"/>
      <c r="O346" s="285"/>
      <c r="P346" s="285"/>
      <c r="Q346" s="285"/>
    </row>
    <row r="347" spans="1:17" ht="15" x14ac:dyDescent="0.2">
      <c r="A347" s="285"/>
      <c r="B347" s="285"/>
      <c r="C347" s="285"/>
      <c r="D347" s="285"/>
      <c r="E347" s="285"/>
      <c r="F347" s="285"/>
      <c r="G347" s="285"/>
      <c r="H347" s="285"/>
      <c r="I347" s="285"/>
      <c r="J347" s="285"/>
      <c r="K347" s="285"/>
      <c r="L347" s="285"/>
      <c r="M347" s="285"/>
      <c r="N347" s="285"/>
      <c r="O347" s="285"/>
      <c r="P347" s="285"/>
      <c r="Q347" s="285"/>
    </row>
    <row r="348" spans="1:17" ht="15" x14ac:dyDescent="0.2">
      <c r="A348" s="285"/>
      <c r="B348" s="285"/>
      <c r="C348" s="285"/>
      <c r="D348" s="285"/>
      <c r="E348" s="285"/>
      <c r="F348" s="285"/>
      <c r="G348" s="285"/>
      <c r="H348" s="285"/>
      <c r="I348" s="285"/>
      <c r="J348" s="285"/>
      <c r="K348" s="285"/>
      <c r="L348" s="285"/>
      <c r="M348" s="285"/>
      <c r="N348" s="285"/>
      <c r="O348" s="285"/>
      <c r="P348" s="285"/>
      <c r="Q348" s="285"/>
    </row>
    <row r="349" spans="1:17" ht="15" x14ac:dyDescent="0.2">
      <c r="A349" s="285"/>
      <c r="B349" s="285"/>
      <c r="C349" s="285"/>
      <c r="D349" s="285"/>
      <c r="E349" s="285"/>
      <c r="F349" s="285"/>
      <c r="G349" s="285"/>
      <c r="H349" s="285"/>
      <c r="I349" s="285"/>
      <c r="J349" s="285"/>
      <c r="K349" s="285"/>
      <c r="L349" s="285"/>
      <c r="M349" s="285"/>
      <c r="N349" s="285"/>
      <c r="O349" s="285"/>
      <c r="P349" s="285"/>
      <c r="Q349" s="285"/>
    </row>
    <row r="350" spans="1:17" ht="15" x14ac:dyDescent="0.2">
      <c r="A350" s="285"/>
      <c r="B350" s="285"/>
      <c r="C350" s="285"/>
      <c r="D350" s="285"/>
      <c r="E350" s="285"/>
      <c r="F350" s="285"/>
      <c r="G350" s="285"/>
      <c r="H350" s="285"/>
      <c r="I350" s="285"/>
      <c r="J350" s="285"/>
      <c r="K350" s="285"/>
      <c r="L350" s="285"/>
      <c r="M350" s="285"/>
      <c r="N350" s="285"/>
      <c r="O350" s="285"/>
      <c r="P350" s="285"/>
      <c r="Q350" s="285"/>
    </row>
    <row r="351" spans="1:17" ht="15" x14ac:dyDescent="0.2">
      <c r="A351" s="285"/>
      <c r="B351" s="285"/>
      <c r="C351" s="285"/>
      <c r="D351" s="285"/>
      <c r="E351" s="285"/>
      <c r="F351" s="285"/>
      <c r="G351" s="285"/>
      <c r="H351" s="285"/>
      <c r="I351" s="285"/>
      <c r="J351" s="285"/>
      <c r="K351" s="285"/>
      <c r="L351" s="285"/>
      <c r="M351" s="285"/>
      <c r="N351" s="285"/>
      <c r="O351" s="285"/>
      <c r="P351" s="285"/>
      <c r="Q351" s="285"/>
    </row>
    <row r="352" spans="1:17" ht="15" x14ac:dyDescent="0.2">
      <c r="A352" s="285"/>
      <c r="B352" s="285"/>
      <c r="C352" s="285"/>
      <c r="D352" s="285"/>
      <c r="E352" s="285"/>
      <c r="F352" s="285"/>
      <c r="G352" s="285"/>
      <c r="H352" s="285"/>
      <c r="I352" s="285"/>
      <c r="J352" s="285"/>
      <c r="K352" s="285"/>
      <c r="L352" s="285"/>
      <c r="M352" s="285"/>
      <c r="N352" s="285"/>
      <c r="O352" s="285"/>
      <c r="P352" s="285"/>
      <c r="Q352" s="285"/>
    </row>
    <row r="353" spans="1:17" ht="15" x14ac:dyDescent="0.2">
      <c r="A353" s="285"/>
      <c r="B353" s="285"/>
      <c r="C353" s="285"/>
      <c r="D353" s="285"/>
      <c r="E353" s="285"/>
      <c r="F353" s="285"/>
      <c r="G353" s="285"/>
      <c r="H353" s="285"/>
      <c r="I353" s="285"/>
      <c r="J353" s="285"/>
      <c r="K353" s="285"/>
      <c r="L353" s="285"/>
      <c r="M353" s="285"/>
      <c r="N353" s="285"/>
      <c r="O353" s="285"/>
      <c r="P353" s="285"/>
      <c r="Q353" s="285"/>
    </row>
    <row r="354" spans="1:17" ht="15" x14ac:dyDescent="0.2">
      <c r="A354" s="285"/>
      <c r="B354" s="285"/>
      <c r="C354" s="285"/>
      <c r="D354" s="285"/>
      <c r="E354" s="285"/>
      <c r="F354" s="285"/>
      <c r="G354" s="285"/>
      <c r="H354" s="285"/>
      <c r="I354" s="285"/>
      <c r="J354" s="285"/>
      <c r="K354" s="285"/>
      <c r="L354" s="285"/>
      <c r="M354" s="285"/>
      <c r="N354" s="285"/>
      <c r="O354" s="285"/>
      <c r="P354" s="285"/>
      <c r="Q354" s="285"/>
    </row>
    <row r="355" spans="1:17" ht="15" x14ac:dyDescent="0.2">
      <c r="A355" s="285"/>
      <c r="B355" s="285"/>
      <c r="C355" s="285"/>
      <c r="D355" s="285"/>
      <c r="E355" s="285"/>
      <c r="F355" s="285"/>
      <c r="G355" s="285"/>
      <c r="H355" s="285"/>
      <c r="I355" s="285"/>
      <c r="J355" s="285"/>
      <c r="K355" s="285"/>
      <c r="L355" s="285"/>
      <c r="M355" s="285"/>
      <c r="N355" s="285"/>
      <c r="O355" s="285"/>
      <c r="P355" s="285"/>
      <c r="Q355" s="285"/>
    </row>
    <row r="356" spans="1:17" ht="15" x14ac:dyDescent="0.2">
      <c r="A356" s="285"/>
      <c r="B356" s="285"/>
      <c r="C356" s="285"/>
      <c r="D356" s="285"/>
      <c r="E356" s="285"/>
      <c r="F356" s="285"/>
      <c r="G356" s="285"/>
      <c r="H356" s="285"/>
      <c r="I356" s="285"/>
      <c r="J356" s="285"/>
      <c r="K356" s="285"/>
      <c r="L356" s="285"/>
      <c r="M356" s="285"/>
      <c r="N356" s="285"/>
      <c r="O356" s="285"/>
      <c r="P356" s="285"/>
      <c r="Q356" s="285"/>
    </row>
    <row r="357" spans="1:17" ht="15" x14ac:dyDescent="0.2">
      <c r="A357" s="285"/>
      <c r="B357" s="285"/>
      <c r="C357" s="285"/>
      <c r="D357" s="285"/>
      <c r="E357" s="285"/>
      <c r="F357" s="285"/>
      <c r="G357" s="285"/>
      <c r="H357" s="285"/>
      <c r="I357" s="285"/>
      <c r="J357" s="285"/>
      <c r="K357" s="285"/>
      <c r="L357" s="285"/>
      <c r="M357" s="285"/>
      <c r="N357" s="285"/>
      <c r="O357" s="285"/>
      <c r="P357" s="285"/>
      <c r="Q357" s="285"/>
    </row>
    <row r="358" spans="1:17" ht="15" x14ac:dyDescent="0.2">
      <c r="A358" s="285"/>
      <c r="B358" s="285"/>
      <c r="C358" s="285"/>
      <c r="D358" s="285"/>
      <c r="E358" s="285"/>
      <c r="F358" s="285"/>
      <c r="G358" s="285"/>
      <c r="H358" s="285"/>
      <c r="I358" s="285"/>
      <c r="J358" s="285"/>
      <c r="K358" s="285"/>
      <c r="L358" s="285"/>
      <c r="M358" s="285"/>
      <c r="N358" s="285"/>
      <c r="O358" s="285"/>
      <c r="P358" s="285"/>
      <c r="Q358" s="285"/>
    </row>
    <row r="359" spans="1:17" ht="15" x14ac:dyDescent="0.2">
      <c r="A359" s="285"/>
      <c r="B359" s="285"/>
      <c r="C359" s="285"/>
      <c r="D359" s="285"/>
      <c r="E359" s="285"/>
      <c r="F359" s="285"/>
      <c r="G359" s="285"/>
      <c r="H359" s="285"/>
      <c r="I359" s="285"/>
      <c r="J359" s="285"/>
      <c r="K359" s="285"/>
      <c r="L359" s="285"/>
      <c r="M359" s="285"/>
      <c r="N359" s="285"/>
      <c r="O359" s="285"/>
      <c r="P359" s="285"/>
      <c r="Q359" s="285"/>
    </row>
    <row r="360" spans="1:17" ht="15" x14ac:dyDescent="0.2">
      <c r="A360" s="285"/>
      <c r="B360" s="285"/>
      <c r="C360" s="285"/>
      <c r="D360" s="285"/>
      <c r="E360" s="285"/>
      <c r="F360" s="285"/>
      <c r="G360" s="285"/>
      <c r="H360" s="285"/>
      <c r="I360" s="285"/>
      <c r="J360" s="285"/>
      <c r="K360" s="285"/>
      <c r="L360" s="285"/>
      <c r="M360" s="285"/>
      <c r="N360" s="285"/>
      <c r="O360" s="285"/>
      <c r="P360" s="285"/>
      <c r="Q360" s="285"/>
    </row>
    <row r="361" spans="1:17" ht="15" x14ac:dyDescent="0.2">
      <c r="A361" s="285"/>
      <c r="B361" s="285"/>
      <c r="C361" s="285"/>
      <c r="D361" s="285"/>
      <c r="E361" s="285"/>
      <c r="F361" s="285"/>
      <c r="G361" s="285"/>
      <c r="H361" s="285"/>
      <c r="I361" s="285"/>
      <c r="J361" s="285"/>
      <c r="K361" s="285"/>
      <c r="L361" s="285"/>
      <c r="M361" s="285"/>
      <c r="N361" s="285"/>
      <c r="O361" s="285"/>
      <c r="P361" s="285"/>
      <c r="Q361" s="285"/>
    </row>
    <row r="362" spans="1:17" ht="15" x14ac:dyDescent="0.2">
      <c r="A362" s="285"/>
      <c r="B362" s="285"/>
      <c r="C362" s="285"/>
      <c r="D362" s="285"/>
      <c r="E362" s="285"/>
      <c r="F362" s="285"/>
      <c r="G362" s="285"/>
      <c r="H362" s="285"/>
      <c r="I362" s="285"/>
      <c r="J362" s="285"/>
      <c r="K362" s="285"/>
      <c r="L362" s="285"/>
      <c r="M362" s="285"/>
      <c r="N362" s="285"/>
      <c r="O362" s="285"/>
      <c r="P362" s="285"/>
      <c r="Q362" s="285"/>
    </row>
    <row r="363" spans="1:17" ht="15" x14ac:dyDescent="0.2">
      <c r="A363" s="285"/>
      <c r="B363" s="285"/>
      <c r="C363" s="285"/>
      <c r="D363" s="285"/>
      <c r="E363" s="285"/>
      <c r="F363" s="285"/>
      <c r="G363" s="285"/>
      <c r="H363" s="285"/>
      <c r="I363" s="285"/>
      <c r="J363" s="285"/>
      <c r="K363" s="285"/>
      <c r="L363" s="285"/>
      <c r="M363" s="285"/>
      <c r="N363" s="285"/>
      <c r="O363" s="285"/>
      <c r="P363" s="285"/>
      <c r="Q363" s="285"/>
    </row>
    <row r="364" spans="1:17" ht="15" x14ac:dyDescent="0.2">
      <c r="A364" s="285"/>
      <c r="B364" s="285"/>
      <c r="C364" s="285"/>
      <c r="D364" s="285"/>
      <c r="E364" s="285"/>
      <c r="F364" s="285"/>
      <c r="G364" s="285"/>
      <c r="H364" s="285"/>
      <c r="I364" s="285"/>
      <c r="J364" s="285"/>
      <c r="K364" s="285"/>
      <c r="L364" s="285"/>
      <c r="M364" s="285"/>
      <c r="N364" s="285"/>
      <c r="O364" s="285"/>
      <c r="P364" s="285"/>
      <c r="Q364" s="285"/>
    </row>
    <row r="365" spans="1:17" ht="15" x14ac:dyDescent="0.2">
      <c r="A365" s="285"/>
      <c r="B365" s="285"/>
      <c r="C365" s="285"/>
      <c r="D365" s="285"/>
      <c r="E365" s="285"/>
      <c r="F365" s="285"/>
      <c r="G365" s="285"/>
      <c r="H365" s="285"/>
      <c r="I365" s="285"/>
      <c r="J365" s="285"/>
      <c r="K365" s="285"/>
      <c r="L365" s="285"/>
      <c r="M365" s="285"/>
      <c r="N365" s="285"/>
      <c r="O365" s="285"/>
      <c r="P365" s="285"/>
      <c r="Q365" s="285"/>
    </row>
    <row r="366" spans="1:17" ht="15" x14ac:dyDescent="0.2">
      <c r="A366" s="285"/>
      <c r="B366" s="285"/>
      <c r="C366" s="285"/>
      <c r="D366" s="285"/>
      <c r="E366" s="285"/>
      <c r="F366" s="285"/>
      <c r="G366" s="285"/>
      <c r="H366" s="285"/>
      <c r="I366" s="285"/>
      <c r="J366" s="285"/>
      <c r="K366" s="285"/>
      <c r="L366" s="285"/>
      <c r="M366" s="285"/>
      <c r="N366" s="285"/>
      <c r="O366" s="285"/>
      <c r="P366" s="285"/>
      <c r="Q366" s="285"/>
    </row>
    <row r="367" spans="1:17" ht="15" x14ac:dyDescent="0.2">
      <c r="A367" s="285"/>
      <c r="B367" s="285"/>
      <c r="C367" s="285"/>
      <c r="D367" s="285"/>
      <c r="E367" s="285"/>
      <c r="F367" s="285"/>
      <c r="G367" s="285"/>
      <c r="H367" s="285"/>
      <c r="I367" s="285"/>
      <c r="J367" s="285"/>
      <c r="K367" s="285"/>
      <c r="L367" s="285"/>
      <c r="M367" s="285"/>
      <c r="N367" s="285"/>
      <c r="O367" s="285"/>
      <c r="P367" s="285"/>
      <c r="Q367" s="285"/>
    </row>
    <row r="368" spans="1:17" ht="15" x14ac:dyDescent="0.2">
      <c r="A368" s="285"/>
      <c r="B368" s="285"/>
      <c r="C368" s="285"/>
      <c r="D368" s="285"/>
      <c r="E368" s="285"/>
      <c r="F368" s="285"/>
      <c r="G368" s="285"/>
      <c r="H368" s="285"/>
      <c r="I368" s="285"/>
      <c r="J368" s="285"/>
      <c r="K368" s="285"/>
      <c r="L368" s="285"/>
      <c r="M368" s="285"/>
      <c r="N368" s="285"/>
      <c r="O368" s="285"/>
      <c r="P368" s="285"/>
      <c r="Q368" s="285"/>
    </row>
    <row r="369" spans="1:17" ht="15" x14ac:dyDescent="0.2">
      <c r="A369" s="285"/>
      <c r="B369" s="285"/>
      <c r="C369" s="285"/>
      <c r="D369" s="285"/>
      <c r="E369" s="285"/>
      <c r="F369" s="285"/>
      <c r="G369" s="285"/>
      <c r="H369" s="285"/>
      <c r="I369" s="285"/>
      <c r="J369" s="285"/>
      <c r="K369" s="285"/>
      <c r="L369" s="285"/>
      <c r="M369" s="285"/>
      <c r="N369" s="285"/>
      <c r="O369" s="285"/>
      <c r="P369" s="285"/>
      <c r="Q369" s="285"/>
    </row>
    <row r="370" spans="1:17" ht="15" x14ac:dyDescent="0.2">
      <c r="A370" s="285"/>
      <c r="B370" s="285"/>
      <c r="C370" s="285"/>
      <c r="D370" s="285"/>
      <c r="E370" s="285"/>
      <c r="F370" s="285"/>
      <c r="G370" s="285"/>
      <c r="H370" s="285"/>
      <c r="I370" s="285"/>
      <c r="J370" s="285"/>
      <c r="K370" s="285"/>
      <c r="L370" s="285"/>
      <c r="M370" s="285"/>
      <c r="N370" s="285"/>
      <c r="O370" s="285"/>
      <c r="P370" s="285"/>
      <c r="Q370" s="285"/>
    </row>
    <row r="371" spans="1:17" ht="15" x14ac:dyDescent="0.2">
      <c r="A371" s="285"/>
      <c r="B371" s="285"/>
      <c r="C371" s="285"/>
      <c r="D371" s="285"/>
      <c r="E371" s="285"/>
      <c r="F371" s="285"/>
      <c r="G371" s="285"/>
      <c r="H371" s="285"/>
      <c r="I371" s="285"/>
      <c r="J371" s="285"/>
      <c r="K371" s="285"/>
      <c r="L371" s="285"/>
      <c r="M371" s="285"/>
      <c r="N371" s="285"/>
      <c r="O371" s="285"/>
      <c r="P371" s="285"/>
      <c r="Q371" s="285"/>
    </row>
    <row r="372" spans="1:17" ht="15" x14ac:dyDescent="0.2">
      <c r="A372" s="285"/>
      <c r="B372" s="285"/>
      <c r="C372" s="285"/>
      <c r="D372" s="285"/>
      <c r="E372" s="285"/>
      <c r="F372" s="285"/>
      <c r="G372" s="285"/>
      <c r="H372" s="285"/>
      <c r="I372" s="285"/>
      <c r="J372" s="285"/>
      <c r="K372" s="285"/>
      <c r="L372" s="285"/>
      <c r="M372" s="285"/>
      <c r="N372" s="285"/>
      <c r="O372" s="285"/>
      <c r="P372" s="285"/>
      <c r="Q372" s="285"/>
    </row>
    <row r="373" spans="1:17" ht="15" x14ac:dyDescent="0.2">
      <c r="A373" s="285"/>
      <c r="B373" s="285"/>
      <c r="C373" s="285"/>
      <c r="D373" s="285"/>
      <c r="E373" s="285"/>
      <c r="F373" s="285"/>
      <c r="G373" s="285"/>
      <c r="H373" s="285"/>
      <c r="I373" s="285"/>
      <c r="J373" s="285"/>
      <c r="K373" s="285"/>
      <c r="L373" s="285"/>
      <c r="M373" s="285"/>
      <c r="N373" s="285"/>
      <c r="O373" s="285"/>
      <c r="P373" s="285"/>
      <c r="Q373" s="285"/>
    </row>
    <row r="374" spans="1:17" ht="15" x14ac:dyDescent="0.2">
      <c r="A374" s="285"/>
      <c r="B374" s="285"/>
      <c r="C374" s="285"/>
      <c r="D374" s="285"/>
      <c r="E374" s="285"/>
      <c r="F374" s="285"/>
      <c r="G374" s="285"/>
      <c r="H374" s="285"/>
      <c r="I374" s="285"/>
      <c r="J374" s="285"/>
      <c r="K374" s="285"/>
      <c r="L374" s="285"/>
      <c r="M374" s="285"/>
      <c r="N374" s="285"/>
      <c r="O374" s="285"/>
      <c r="P374" s="285"/>
      <c r="Q374" s="285"/>
    </row>
    <row r="375" spans="1:17" ht="15" x14ac:dyDescent="0.2">
      <c r="A375" s="285"/>
      <c r="B375" s="285"/>
      <c r="C375" s="285"/>
      <c r="D375" s="285"/>
      <c r="E375" s="285"/>
      <c r="F375" s="285"/>
      <c r="G375" s="285"/>
      <c r="H375" s="285"/>
      <c r="I375" s="285"/>
      <c r="J375" s="285"/>
      <c r="K375" s="285"/>
      <c r="L375" s="285"/>
      <c r="M375" s="285"/>
      <c r="N375" s="285"/>
      <c r="O375" s="285"/>
      <c r="P375" s="285"/>
      <c r="Q375" s="285"/>
    </row>
    <row r="376" spans="1:17" ht="15" x14ac:dyDescent="0.2">
      <c r="A376" s="285"/>
      <c r="B376" s="285"/>
      <c r="C376" s="285"/>
      <c r="D376" s="285"/>
      <c r="E376" s="285"/>
      <c r="F376" s="285"/>
      <c r="G376" s="285"/>
      <c r="H376" s="285"/>
      <c r="I376" s="285"/>
      <c r="J376" s="285"/>
      <c r="K376" s="285"/>
      <c r="L376" s="285"/>
      <c r="M376" s="285"/>
      <c r="N376" s="285"/>
      <c r="O376" s="285"/>
      <c r="P376" s="285"/>
      <c r="Q376" s="285"/>
    </row>
    <row r="377" spans="1:17" ht="15" x14ac:dyDescent="0.2">
      <c r="A377" s="285"/>
      <c r="B377" s="285"/>
      <c r="C377" s="285"/>
      <c r="D377" s="285"/>
      <c r="E377" s="285"/>
      <c r="F377" s="285"/>
      <c r="G377" s="285"/>
      <c r="H377" s="285"/>
      <c r="I377" s="285"/>
      <c r="J377" s="285"/>
      <c r="K377" s="285"/>
      <c r="L377" s="285"/>
      <c r="M377" s="285"/>
      <c r="N377" s="285"/>
      <c r="O377" s="285"/>
      <c r="P377" s="285"/>
      <c r="Q377" s="285"/>
    </row>
    <row r="378" spans="1:17" ht="15" x14ac:dyDescent="0.2">
      <c r="A378" s="285"/>
      <c r="B378" s="285"/>
      <c r="C378" s="285"/>
      <c r="D378" s="285"/>
      <c r="E378" s="285"/>
      <c r="F378" s="285"/>
      <c r="G378" s="285"/>
      <c r="H378" s="285"/>
      <c r="I378" s="285"/>
      <c r="J378" s="285"/>
      <c r="K378" s="285"/>
      <c r="L378" s="285"/>
      <c r="M378" s="285"/>
      <c r="N378" s="285"/>
      <c r="O378" s="285"/>
      <c r="P378" s="285"/>
      <c r="Q378" s="285"/>
    </row>
    <row r="379" spans="1:17" ht="15" x14ac:dyDescent="0.2">
      <c r="A379" s="285"/>
      <c r="B379" s="285"/>
      <c r="C379" s="285"/>
      <c r="D379" s="285"/>
      <c r="E379" s="285"/>
      <c r="F379" s="285"/>
      <c r="G379" s="285"/>
      <c r="H379" s="285"/>
      <c r="I379" s="285"/>
      <c r="J379" s="285"/>
      <c r="K379" s="285"/>
      <c r="L379" s="285"/>
      <c r="M379" s="285"/>
      <c r="N379" s="285"/>
      <c r="O379" s="285"/>
      <c r="P379" s="285"/>
      <c r="Q379" s="285"/>
    </row>
    <row r="380" spans="1:17" ht="15" x14ac:dyDescent="0.2">
      <c r="A380" s="285"/>
      <c r="B380" s="285"/>
      <c r="C380" s="285"/>
      <c r="D380" s="285"/>
      <c r="E380" s="285"/>
      <c r="F380" s="285"/>
      <c r="G380" s="285"/>
      <c r="H380" s="285"/>
      <c r="I380" s="285"/>
      <c r="J380" s="285"/>
      <c r="K380" s="285"/>
      <c r="L380" s="285"/>
      <c r="M380" s="285"/>
      <c r="N380" s="285"/>
      <c r="O380" s="285"/>
      <c r="P380" s="285"/>
      <c r="Q380" s="285"/>
    </row>
    <row r="381" spans="1:17" ht="15" x14ac:dyDescent="0.2">
      <c r="A381" s="285"/>
      <c r="B381" s="285"/>
      <c r="C381" s="285"/>
      <c r="D381" s="285"/>
      <c r="E381" s="285"/>
      <c r="F381" s="285"/>
      <c r="G381" s="285"/>
      <c r="H381" s="285"/>
      <c r="I381" s="285"/>
      <c r="J381" s="285"/>
      <c r="K381" s="285"/>
      <c r="L381" s="285"/>
      <c r="M381" s="285"/>
      <c r="N381" s="285"/>
      <c r="O381" s="285"/>
      <c r="P381" s="285"/>
      <c r="Q381" s="285"/>
    </row>
    <row r="382" spans="1:17" ht="15" x14ac:dyDescent="0.2">
      <c r="A382" s="285"/>
      <c r="B382" s="285"/>
      <c r="C382" s="285"/>
      <c r="D382" s="285"/>
      <c r="E382" s="285"/>
      <c r="F382" s="285"/>
      <c r="G382" s="285"/>
      <c r="H382" s="285"/>
      <c r="I382" s="285"/>
      <c r="J382" s="285"/>
      <c r="K382" s="285"/>
      <c r="L382" s="285"/>
      <c r="M382" s="285"/>
      <c r="N382" s="285"/>
      <c r="O382" s="285"/>
      <c r="P382" s="285"/>
      <c r="Q382" s="285"/>
    </row>
    <row r="383" spans="1:17" ht="15" x14ac:dyDescent="0.2">
      <c r="A383" s="285"/>
      <c r="B383" s="285"/>
      <c r="C383" s="285"/>
      <c r="D383" s="285"/>
      <c r="E383" s="285"/>
      <c r="F383" s="285"/>
      <c r="G383" s="285"/>
      <c r="H383" s="285"/>
      <c r="I383" s="285"/>
      <c r="J383" s="285"/>
      <c r="K383" s="285"/>
      <c r="L383" s="285"/>
      <c r="M383" s="285"/>
      <c r="N383" s="285"/>
      <c r="O383" s="285"/>
      <c r="P383" s="285"/>
      <c r="Q383" s="285"/>
    </row>
    <row r="384" spans="1:17" ht="15" x14ac:dyDescent="0.2">
      <c r="A384" s="285"/>
      <c r="B384" s="285"/>
      <c r="C384" s="285"/>
      <c r="D384" s="285"/>
      <c r="E384" s="285"/>
      <c r="F384" s="285"/>
      <c r="G384" s="285"/>
      <c r="H384" s="285"/>
      <c r="I384" s="285"/>
      <c r="J384" s="285"/>
      <c r="K384" s="285"/>
      <c r="L384" s="285"/>
      <c r="M384" s="285"/>
      <c r="N384" s="285"/>
      <c r="O384" s="285"/>
      <c r="P384" s="285"/>
      <c r="Q384" s="285"/>
    </row>
    <row r="385" spans="1:17" ht="15" x14ac:dyDescent="0.2">
      <c r="A385" s="285"/>
      <c r="B385" s="285"/>
      <c r="C385" s="285"/>
      <c r="D385" s="285"/>
      <c r="E385" s="285"/>
      <c r="F385" s="285"/>
      <c r="G385" s="285"/>
      <c r="H385" s="285"/>
      <c r="I385" s="285"/>
      <c r="J385" s="285"/>
      <c r="K385" s="285"/>
      <c r="L385" s="285"/>
      <c r="M385" s="285"/>
      <c r="N385" s="285"/>
      <c r="O385" s="285"/>
      <c r="P385" s="285"/>
      <c r="Q385" s="285"/>
    </row>
    <row r="386" spans="1:17" ht="15" x14ac:dyDescent="0.2">
      <c r="A386" s="285"/>
      <c r="B386" s="285"/>
      <c r="C386" s="285"/>
      <c r="D386" s="285"/>
      <c r="E386" s="285"/>
      <c r="F386" s="285"/>
      <c r="G386" s="285"/>
      <c r="H386" s="285"/>
      <c r="I386" s="285"/>
      <c r="J386" s="285"/>
      <c r="K386" s="285"/>
      <c r="L386" s="285"/>
      <c r="M386" s="285"/>
      <c r="N386" s="285"/>
      <c r="O386" s="285"/>
      <c r="P386" s="285"/>
      <c r="Q386" s="285"/>
    </row>
    <row r="387" spans="1:17" ht="15" x14ac:dyDescent="0.2">
      <c r="A387" s="285"/>
      <c r="B387" s="285"/>
      <c r="C387" s="285"/>
      <c r="D387" s="285"/>
      <c r="E387" s="285"/>
      <c r="F387" s="285"/>
      <c r="G387" s="285"/>
      <c r="H387" s="285"/>
      <c r="I387" s="285"/>
      <c r="J387" s="285"/>
      <c r="K387" s="285"/>
      <c r="L387" s="285"/>
      <c r="M387" s="285"/>
      <c r="N387" s="285"/>
      <c r="O387" s="285"/>
      <c r="P387" s="285"/>
      <c r="Q387" s="285"/>
    </row>
    <row r="388" spans="1:17" ht="15" x14ac:dyDescent="0.2">
      <c r="A388" s="285"/>
      <c r="B388" s="285"/>
      <c r="C388" s="285"/>
      <c r="D388" s="285"/>
      <c r="E388" s="285"/>
      <c r="F388" s="285"/>
      <c r="G388" s="285"/>
      <c r="H388" s="285"/>
      <c r="I388" s="285"/>
      <c r="J388" s="285"/>
      <c r="K388" s="285"/>
      <c r="L388" s="285"/>
      <c r="M388" s="285"/>
      <c r="N388" s="285"/>
      <c r="O388" s="285"/>
      <c r="P388" s="285"/>
      <c r="Q388" s="285"/>
    </row>
    <row r="389" spans="1:17" ht="15" x14ac:dyDescent="0.2">
      <c r="A389" s="285"/>
      <c r="B389" s="285"/>
      <c r="C389" s="285"/>
      <c r="D389" s="285"/>
      <c r="E389" s="285"/>
      <c r="F389" s="285"/>
      <c r="G389" s="285"/>
      <c r="H389" s="285"/>
      <c r="I389" s="285"/>
      <c r="J389" s="285"/>
      <c r="K389" s="285"/>
      <c r="L389" s="285"/>
      <c r="M389" s="285"/>
      <c r="N389" s="285"/>
      <c r="O389" s="285"/>
      <c r="P389" s="285"/>
      <c r="Q389" s="285"/>
    </row>
    <row r="390" spans="1:17" ht="15" x14ac:dyDescent="0.2">
      <c r="A390" s="285"/>
      <c r="B390" s="285"/>
      <c r="C390" s="285"/>
      <c r="D390" s="285"/>
      <c r="E390" s="285"/>
      <c r="F390" s="285"/>
      <c r="G390" s="285"/>
      <c r="H390" s="285"/>
      <c r="I390" s="285"/>
      <c r="J390" s="285"/>
      <c r="K390" s="285"/>
      <c r="L390" s="285"/>
      <c r="M390" s="285"/>
      <c r="N390" s="285"/>
      <c r="O390" s="285"/>
      <c r="P390" s="285"/>
      <c r="Q390" s="285"/>
    </row>
    <row r="391" spans="1:17" ht="15" x14ac:dyDescent="0.2">
      <c r="A391" s="285"/>
      <c r="B391" s="285"/>
      <c r="C391" s="285"/>
      <c r="D391" s="285"/>
      <c r="E391" s="285"/>
      <c r="F391" s="285"/>
      <c r="G391" s="285"/>
      <c r="H391" s="285"/>
      <c r="I391" s="285"/>
      <c r="J391" s="285"/>
      <c r="K391" s="285"/>
      <c r="L391" s="285"/>
      <c r="M391" s="285"/>
      <c r="N391" s="285"/>
      <c r="O391" s="285"/>
      <c r="P391" s="285"/>
      <c r="Q391" s="285"/>
    </row>
    <row r="392" spans="1:17" ht="15" x14ac:dyDescent="0.2">
      <c r="A392" s="285"/>
      <c r="B392" s="285"/>
      <c r="C392" s="285"/>
      <c r="D392" s="285"/>
      <c r="E392" s="285"/>
      <c r="F392" s="285"/>
      <c r="G392" s="285"/>
      <c r="H392" s="285"/>
      <c r="I392" s="285"/>
      <c r="J392" s="285"/>
      <c r="K392" s="285"/>
      <c r="L392" s="285"/>
      <c r="M392" s="285"/>
      <c r="N392" s="285"/>
      <c r="O392" s="285"/>
      <c r="P392" s="285"/>
      <c r="Q392" s="285"/>
    </row>
    <row r="393" spans="1:17" ht="15" x14ac:dyDescent="0.2">
      <c r="A393" s="285"/>
      <c r="B393" s="285"/>
      <c r="C393" s="285"/>
      <c r="D393" s="285"/>
      <c r="E393" s="285"/>
      <c r="F393" s="285"/>
      <c r="G393" s="285"/>
      <c r="H393" s="285"/>
      <c r="I393" s="285"/>
      <c r="J393" s="285"/>
      <c r="K393" s="285"/>
      <c r="L393" s="285"/>
      <c r="M393" s="285"/>
      <c r="N393" s="285"/>
      <c r="O393" s="285"/>
      <c r="P393" s="285"/>
      <c r="Q393" s="285"/>
    </row>
    <row r="394" spans="1:17" ht="15" x14ac:dyDescent="0.2">
      <c r="A394" s="285"/>
      <c r="B394" s="285"/>
      <c r="C394" s="285"/>
      <c r="D394" s="285"/>
      <c r="E394" s="285"/>
      <c r="F394" s="285"/>
      <c r="G394" s="285"/>
      <c r="H394" s="285"/>
      <c r="I394" s="285"/>
      <c r="J394" s="285"/>
      <c r="K394" s="285"/>
      <c r="L394" s="285"/>
      <c r="M394" s="285"/>
      <c r="N394" s="285"/>
      <c r="O394" s="285"/>
      <c r="P394" s="285"/>
      <c r="Q394" s="285"/>
    </row>
    <row r="395" spans="1:17" ht="15" x14ac:dyDescent="0.2">
      <c r="A395" s="285"/>
      <c r="B395" s="285"/>
      <c r="C395" s="285"/>
      <c r="D395" s="285"/>
      <c r="E395" s="285"/>
      <c r="F395" s="285"/>
      <c r="G395" s="285"/>
      <c r="H395" s="285"/>
      <c r="I395" s="285"/>
      <c r="J395" s="285"/>
      <c r="K395" s="285"/>
      <c r="L395" s="285"/>
      <c r="M395" s="285"/>
      <c r="N395" s="285"/>
      <c r="O395" s="285"/>
      <c r="P395" s="285"/>
      <c r="Q395" s="285"/>
    </row>
    <row r="396" spans="1:17" ht="15" x14ac:dyDescent="0.2">
      <c r="A396" s="285"/>
      <c r="B396" s="285"/>
      <c r="C396" s="285"/>
      <c r="D396" s="285"/>
      <c r="E396" s="285"/>
      <c r="F396" s="285"/>
      <c r="G396" s="285"/>
      <c r="H396" s="285"/>
      <c r="I396" s="285"/>
      <c r="J396" s="285"/>
      <c r="K396" s="285"/>
      <c r="L396" s="285"/>
      <c r="M396" s="285"/>
      <c r="N396" s="285"/>
      <c r="O396" s="285"/>
      <c r="P396" s="285"/>
      <c r="Q396" s="285"/>
    </row>
    <row r="397" spans="1:17" ht="15" x14ac:dyDescent="0.2">
      <c r="A397" s="285"/>
      <c r="B397" s="285"/>
      <c r="C397" s="285"/>
      <c r="D397" s="285"/>
      <c r="E397" s="285"/>
      <c r="F397" s="285"/>
      <c r="G397" s="285"/>
      <c r="H397" s="285"/>
      <c r="I397" s="285"/>
      <c r="J397" s="285"/>
      <c r="K397" s="285"/>
      <c r="L397" s="285"/>
      <c r="M397" s="285"/>
      <c r="N397" s="285"/>
      <c r="O397" s="285"/>
      <c r="P397" s="285"/>
      <c r="Q397" s="285"/>
    </row>
    <row r="398" spans="1:17" ht="15" x14ac:dyDescent="0.2">
      <c r="A398" s="285"/>
      <c r="B398" s="285"/>
      <c r="C398" s="285"/>
      <c r="D398" s="285"/>
      <c r="E398" s="285"/>
      <c r="F398" s="285"/>
      <c r="G398" s="285"/>
      <c r="H398" s="285"/>
      <c r="I398" s="285"/>
      <c r="J398" s="285"/>
      <c r="K398" s="285"/>
      <c r="L398" s="285"/>
      <c r="M398" s="285"/>
      <c r="N398" s="285"/>
      <c r="O398" s="285"/>
      <c r="P398" s="285"/>
      <c r="Q398" s="285"/>
    </row>
    <row r="399" spans="1:17" ht="15" x14ac:dyDescent="0.2">
      <c r="A399" s="285"/>
      <c r="B399" s="285"/>
      <c r="C399" s="285"/>
      <c r="D399" s="285"/>
      <c r="E399" s="285"/>
      <c r="F399" s="285"/>
      <c r="G399" s="285"/>
      <c r="H399" s="285"/>
      <c r="I399" s="285"/>
      <c r="J399" s="285"/>
      <c r="K399" s="285"/>
      <c r="L399" s="285"/>
      <c r="M399" s="285"/>
      <c r="N399" s="285"/>
      <c r="O399" s="285"/>
      <c r="P399" s="285"/>
      <c r="Q399" s="285"/>
    </row>
    <row r="400" spans="1:17" ht="15" x14ac:dyDescent="0.2">
      <c r="A400" s="285"/>
      <c r="B400" s="285"/>
      <c r="C400" s="285"/>
      <c r="D400" s="285"/>
      <c r="E400" s="285"/>
      <c r="F400" s="285"/>
      <c r="G400" s="285"/>
      <c r="H400" s="285"/>
      <c r="I400" s="285"/>
      <c r="J400" s="285"/>
      <c r="K400" s="285"/>
      <c r="L400" s="285"/>
      <c r="M400" s="285"/>
      <c r="N400" s="285"/>
      <c r="O400" s="285"/>
      <c r="P400" s="285"/>
      <c r="Q400" s="285"/>
    </row>
    <row r="401" spans="1:17" ht="15" x14ac:dyDescent="0.2">
      <c r="A401" s="285"/>
      <c r="B401" s="285"/>
      <c r="C401" s="285"/>
      <c r="D401" s="285"/>
      <c r="E401" s="285"/>
      <c r="F401" s="285"/>
      <c r="G401" s="285"/>
      <c r="H401" s="285"/>
      <c r="I401" s="285"/>
      <c r="J401" s="285"/>
      <c r="K401" s="285"/>
      <c r="L401" s="285"/>
      <c r="M401" s="285"/>
      <c r="N401" s="285"/>
      <c r="O401" s="285"/>
      <c r="P401" s="285"/>
      <c r="Q401" s="285"/>
    </row>
    <row r="402" spans="1:17" ht="15" x14ac:dyDescent="0.2">
      <c r="A402" s="285"/>
      <c r="B402" s="285"/>
      <c r="C402" s="285"/>
      <c r="D402" s="285"/>
      <c r="E402" s="285"/>
      <c r="F402" s="285"/>
      <c r="G402" s="285"/>
      <c r="H402" s="285"/>
      <c r="I402" s="285"/>
      <c r="J402" s="285"/>
      <c r="K402" s="285"/>
      <c r="L402" s="285"/>
      <c r="M402" s="285"/>
      <c r="N402" s="285"/>
      <c r="O402" s="285"/>
      <c r="P402" s="285"/>
      <c r="Q402" s="285"/>
    </row>
    <row r="403" spans="1:17" ht="15" x14ac:dyDescent="0.2">
      <c r="A403" s="285"/>
      <c r="B403" s="285"/>
      <c r="C403" s="285"/>
      <c r="D403" s="285"/>
      <c r="E403" s="285"/>
      <c r="F403" s="285"/>
      <c r="G403" s="285"/>
      <c r="H403" s="285"/>
      <c r="I403" s="285"/>
      <c r="J403" s="285"/>
      <c r="K403" s="285"/>
      <c r="L403" s="285"/>
      <c r="M403" s="285"/>
      <c r="N403" s="285"/>
      <c r="O403" s="285"/>
      <c r="P403" s="285"/>
      <c r="Q403" s="285"/>
    </row>
    <row r="404" spans="1:17" ht="15" x14ac:dyDescent="0.2">
      <c r="A404" s="285"/>
      <c r="B404" s="285"/>
      <c r="C404" s="285"/>
      <c r="D404" s="285"/>
      <c r="E404" s="285"/>
      <c r="F404" s="285"/>
      <c r="G404" s="285"/>
      <c r="H404" s="285"/>
      <c r="I404" s="285"/>
      <c r="J404" s="285"/>
      <c r="K404" s="285"/>
      <c r="L404" s="285"/>
      <c r="M404" s="285"/>
      <c r="N404" s="285"/>
      <c r="O404" s="285"/>
      <c r="P404" s="285"/>
      <c r="Q404" s="285"/>
    </row>
    <row r="405" spans="1:17" ht="15" x14ac:dyDescent="0.2">
      <c r="A405" s="285"/>
      <c r="B405" s="285"/>
      <c r="C405" s="285"/>
      <c r="D405" s="285"/>
      <c r="E405" s="285"/>
      <c r="F405" s="285"/>
      <c r="G405" s="285"/>
      <c r="H405" s="285"/>
      <c r="I405" s="285"/>
      <c r="J405" s="285"/>
      <c r="K405" s="285"/>
      <c r="L405" s="285"/>
      <c r="M405" s="285"/>
      <c r="N405" s="285"/>
      <c r="O405" s="285"/>
      <c r="P405" s="285"/>
      <c r="Q405" s="285"/>
    </row>
    <row r="406" spans="1:17" ht="15" x14ac:dyDescent="0.2">
      <c r="A406" s="285"/>
      <c r="B406" s="285"/>
      <c r="C406" s="285"/>
      <c r="D406" s="285"/>
      <c r="E406" s="285"/>
      <c r="F406" s="285"/>
      <c r="G406" s="285"/>
      <c r="H406" s="285"/>
      <c r="I406" s="285"/>
      <c r="J406" s="285"/>
      <c r="K406" s="285"/>
      <c r="L406" s="285"/>
      <c r="M406" s="285"/>
      <c r="N406" s="285"/>
      <c r="O406" s="285"/>
      <c r="P406" s="285"/>
      <c r="Q406" s="285"/>
    </row>
    <row r="407" spans="1:17" ht="15" x14ac:dyDescent="0.2">
      <c r="A407" s="285"/>
      <c r="B407" s="285"/>
      <c r="C407" s="285"/>
      <c r="D407" s="285"/>
      <c r="E407" s="285"/>
      <c r="F407" s="285"/>
      <c r="G407" s="285"/>
      <c r="H407" s="285"/>
      <c r="I407" s="285"/>
      <c r="J407" s="285"/>
      <c r="K407" s="285"/>
      <c r="L407" s="285"/>
      <c r="M407" s="285"/>
      <c r="N407" s="285"/>
      <c r="O407" s="285"/>
      <c r="P407" s="285"/>
      <c r="Q407" s="285"/>
    </row>
    <row r="408" spans="1:17" ht="15" x14ac:dyDescent="0.2">
      <c r="A408" s="285"/>
      <c r="B408" s="285"/>
      <c r="C408" s="285"/>
      <c r="D408" s="285"/>
      <c r="E408" s="285"/>
      <c r="F408" s="285"/>
      <c r="G408" s="285"/>
      <c r="H408" s="285"/>
      <c r="I408" s="285"/>
      <c r="J408" s="285"/>
      <c r="K408" s="285"/>
      <c r="L408" s="285"/>
      <c r="M408" s="285"/>
      <c r="N408" s="285"/>
      <c r="O408" s="285"/>
      <c r="P408" s="285"/>
      <c r="Q408" s="285"/>
    </row>
    <row r="409" spans="1:17" ht="15" x14ac:dyDescent="0.2">
      <c r="A409" s="285"/>
      <c r="B409" s="285"/>
      <c r="C409" s="285"/>
      <c r="D409" s="285"/>
      <c r="E409" s="285"/>
      <c r="F409" s="285"/>
      <c r="G409" s="285"/>
      <c r="H409" s="285"/>
      <c r="I409" s="285"/>
      <c r="J409" s="285"/>
      <c r="K409" s="285"/>
      <c r="L409" s="285"/>
      <c r="M409" s="285"/>
      <c r="N409" s="285"/>
      <c r="O409" s="285"/>
      <c r="P409" s="285"/>
      <c r="Q409" s="285"/>
    </row>
    <row r="410" spans="1:17" ht="15" x14ac:dyDescent="0.2">
      <c r="A410" s="285"/>
      <c r="B410" s="285"/>
      <c r="C410" s="285"/>
      <c r="D410" s="285"/>
      <c r="E410" s="285"/>
      <c r="F410" s="285"/>
      <c r="G410" s="285"/>
      <c r="H410" s="285"/>
      <c r="I410" s="285"/>
      <c r="J410" s="285"/>
      <c r="K410" s="285"/>
      <c r="L410" s="285"/>
      <c r="M410" s="285"/>
      <c r="N410" s="285"/>
      <c r="O410" s="285"/>
      <c r="P410" s="285"/>
      <c r="Q410" s="285"/>
    </row>
    <row r="411" spans="1:17" ht="15" x14ac:dyDescent="0.2">
      <c r="A411" s="285"/>
      <c r="B411" s="285"/>
      <c r="C411" s="285"/>
      <c r="D411" s="285"/>
      <c r="E411" s="285"/>
      <c r="F411" s="285"/>
      <c r="G411" s="285"/>
      <c r="H411" s="285"/>
      <c r="I411" s="285"/>
      <c r="J411" s="285"/>
      <c r="K411" s="285"/>
      <c r="L411" s="285"/>
      <c r="M411" s="285"/>
      <c r="N411" s="285"/>
      <c r="O411" s="285"/>
      <c r="P411" s="285"/>
      <c r="Q411" s="285"/>
    </row>
    <row r="412" spans="1:17" ht="15" x14ac:dyDescent="0.2">
      <c r="A412" s="285"/>
      <c r="B412" s="285"/>
      <c r="C412" s="285"/>
      <c r="D412" s="285"/>
      <c r="E412" s="285"/>
      <c r="F412" s="285"/>
      <c r="G412" s="285"/>
      <c r="H412" s="285"/>
      <c r="I412" s="285"/>
      <c r="J412" s="285"/>
      <c r="K412" s="285"/>
      <c r="L412" s="285"/>
      <c r="M412" s="285"/>
      <c r="N412" s="285"/>
      <c r="O412" s="285"/>
      <c r="P412" s="285"/>
      <c r="Q412" s="285"/>
    </row>
    <row r="413" spans="1:17" ht="15" x14ac:dyDescent="0.2">
      <c r="A413" s="285"/>
      <c r="B413" s="285"/>
      <c r="C413" s="285"/>
      <c r="D413" s="285"/>
      <c r="E413" s="285"/>
      <c r="F413" s="285"/>
      <c r="G413" s="285"/>
      <c r="H413" s="285"/>
      <c r="I413" s="285"/>
      <c r="J413" s="285"/>
      <c r="K413" s="285"/>
      <c r="L413" s="285"/>
      <c r="M413" s="285"/>
      <c r="N413" s="285"/>
      <c r="O413" s="285"/>
      <c r="P413" s="285"/>
      <c r="Q413" s="285"/>
    </row>
    <row r="414" spans="1:17" ht="15" x14ac:dyDescent="0.2">
      <c r="A414" s="285"/>
      <c r="B414" s="285"/>
      <c r="C414" s="285"/>
      <c r="D414" s="285"/>
      <c r="E414" s="285"/>
      <c r="F414" s="285"/>
      <c r="G414" s="285"/>
      <c r="H414" s="285"/>
      <c r="I414" s="285"/>
      <c r="J414" s="285"/>
      <c r="K414" s="285"/>
      <c r="L414" s="285"/>
      <c r="M414" s="285"/>
      <c r="N414" s="285"/>
      <c r="O414" s="285"/>
      <c r="P414" s="285"/>
      <c r="Q414" s="285"/>
    </row>
    <row r="415" spans="1:17" ht="15" x14ac:dyDescent="0.2">
      <c r="A415" s="285"/>
      <c r="B415" s="285"/>
      <c r="C415" s="285"/>
      <c r="D415" s="285"/>
      <c r="E415" s="285"/>
      <c r="F415" s="285"/>
      <c r="G415" s="285"/>
      <c r="H415" s="285"/>
      <c r="I415" s="285"/>
      <c r="J415" s="285"/>
      <c r="K415" s="285"/>
      <c r="L415" s="285"/>
      <c r="M415" s="285"/>
      <c r="N415" s="285"/>
      <c r="O415" s="285"/>
      <c r="P415" s="285"/>
      <c r="Q415" s="285"/>
    </row>
    <row r="416" spans="1:17" ht="15" x14ac:dyDescent="0.2">
      <c r="A416" s="285"/>
      <c r="B416" s="285"/>
      <c r="C416" s="285"/>
      <c r="D416" s="285"/>
      <c r="E416" s="285"/>
      <c r="F416" s="285"/>
      <c r="G416" s="285"/>
      <c r="H416" s="285"/>
      <c r="I416" s="285"/>
      <c r="J416" s="285"/>
      <c r="K416" s="285"/>
      <c r="L416" s="285"/>
      <c r="M416" s="285"/>
      <c r="N416" s="285"/>
      <c r="O416" s="285"/>
      <c r="P416" s="285"/>
      <c r="Q416" s="285"/>
    </row>
    <row r="417" spans="1:17" ht="15" x14ac:dyDescent="0.2">
      <c r="A417" s="285"/>
      <c r="B417" s="285"/>
      <c r="C417" s="285"/>
      <c r="D417" s="285"/>
      <c r="E417" s="285"/>
      <c r="F417" s="285"/>
      <c r="G417" s="285"/>
      <c r="H417" s="285"/>
      <c r="I417" s="285"/>
      <c r="J417" s="285"/>
      <c r="K417" s="285"/>
      <c r="L417" s="285"/>
      <c r="M417" s="285"/>
      <c r="N417" s="285"/>
      <c r="O417" s="285"/>
      <c r="P417" s="285"/>
      <c r="Q417" s="285"/>
    </row>
    <row r="418" spans="1:17" ht="15" x14ac:dyDescent="0.2">
      <c r="A418" s="285"/>
      <c r="B418" s="285"/>
      <c r="C418" s="285"/>
      <c r="D418" s="285"/>
      <c r="E418" s="285"/>
      <c r="F418" s="285"/>
      <c r="G418" s="285"/>
      <c r="H418" s="285"/>
      <c r="I418" s="285"/>
      <c r="J418" s="285"/>
      <c r="K418" s="285"/>
      <c r="L418" s="285"/>
      <c r="M418" s="285"/>
      <c r="N418" s="285"/>
      <c r="O418" s="285"/>
      <c r="P418" s="285"/>
      <c r="Q418" s="285"/>
    </row>
    <row r="419" spans="1:17" ht="15" x14ac:dyDescent="0.2">
      <c r="A419" s="285"/>
      <c r="B419" s="285"/>
      <c r="C419" s="285"/>
      <c r="D419" s="285"/>
      <c r="E419" s="285"/>
      <c r="F419" s="285"/>
      <c r="G419" s="285"/>
      <c r="H419" s="285"/>
      <c r="I419" s="285"/>
      <c r="J419" s="285"/>
      <c r="K419" s="285"/>
      <c r="L419" s="285"/>
      <c r="M419" s="285"/>
      <c r="N419" s="285"/>
      <c r="O419" s="285"/>
      <c r="P419" s="285"/>
      <c r="Q419" s="285"/>
    </row>
    <row r="420" spans="1:17" ht="15" x14ac:dyDescent="0.2">
      <c r="A420" s="285"/>
      <c r="B420" s="285"/>
      <c r="C420" s="285"/>
      <c r="D420" s="285"/>
      <c r="E420" s="285"/>
      <c r="F420" s="285"/>
      <c r="G420" s="285"/>
      <c r="H420" s="285"/>
      <c r="I420" s="285"/>
      <c r="J420" s="285"/>
      <c r="K420" s="285"/>
      <c r="L420" s="285"/>
      <c r="M420" s="285"/>
      <c r="N420" s="285"/>
      <c r="O420" s="285"/>
      <c r="P420" s="285"/>
      <c r="Q420" s="285"/>
    </row>
    <row r="421" spans="1:17" ht="15" x14ac:dyDescent="0.2">
      <c r="A421" s="285"/>
      <c r="B421" s="285"/>
      <c r="C421" s="285"/>
      <c r="D421" s="285"/>
      <c r="E421" s="285"/>
      <c r="F421" s="285"/>
      <c r="G421" s="285"/>
      <c r="H421" s="285"/>
      <c r="I421" s="285"/>
      <c r="J421" s="285"/>
      <c r="K421" s="285"/>
      <c r="L421" s="285"/>
      <c r="M421" s="285"/>
      <c r="N421" s="285"/>
      <c r="O421" s="285"/>
      <c r="P421" s="285"/>
      <c r="Q421" s="285"/>
    </row>
    <row r="422" spans="1:17" ht="15" x14ac:dyDescent="0.2">
      <c r="A422" s="285"/>
      <c r="B422" s="285"/>
      <c r="C422" s="285"/>
      <c r="D422" s="285"/>
      <c r="E422" s="285"/>
      <c r="F422" s="285"/>
      <c r="G422" s="285"/>
      <c r="H422" s="285"/>
      <c r="I422" s="285"/>
      <c r="J422" s="285"/>
      <c r="K422" s="285"/>
      <c r="L422" s="285"/>
      <c r="M422" s="285"/>
      <c r="N422" s="285"/>
      <c r="O422" s="285"/>
      <c r="P422" s="285"/>
      <c r="Q422" s="285"/>
    </row>
    <row r="423" spans="1:17" ht="15" x14ac:dyDescent="0.2">
      <c r="A423" s="285"/>
      <c r="B423" s="285"/>
      <c r="C423" s="285"/>
      <c r="D423" s="285"/>
      <c r="E423" s="285"/>
      <c r="F423" s="285"/>
      <c r="G423" s="285"/>
      <c r="H423" s="285"/>
      <c r="I423" s="285"/>
      <c r="J423" s="285"/>
      <c r="K423" s="285"/>
      <c r="L423" s="285"/>
      <c r="M423" s="285"/>
      <c r="N423" s="285"/>
      <c r="O423" s="285"/>
      <c r="P423" s="285"/>
      <c r="Q423" s="285"/>
    </row>
    <row r="424" spans="1:17" ht="15" x14ac:dyDescent="0.2">
      <c r="A424" s="285"/>
      <c r="B424" s="285"/>
      <c r="C424" s="285"/>
      <c r="D424" s="285"/>
      <c r="E424" s="285"/>
      <c r="F424" s="285"/>
      <c r="G424" s="285"/>
      <c r="H424" s="285"/>
      <c r="I424" s="285"/>
      <c r="J424" s="285"/>
      <c r="K424" s="285"/>
      <c r="L424" s="285"/>
      <c r="M424" s="285"/>
      <c r="N424" s="285"/>
      <c r="O424" s="285"/>
      <c r="P424" s="285"/>
      <c r="Q424" s="285"/>
    </row>
    <row r="425" spans="1:17" ht="15" x14ac:dyDescent="0.2">
      <c r="A425" s="285"/>
      <c r="B425" s="285"/>
      <c r="C425" s="285"/>
      <c r="D425" s="285"/>
      <c r="E425" s="285"/>
      <c r="F425" s="285"/>
      <c r="G425" s="285"/>
      <c r="H425" s="285"/>
      <c r="I425" s="285"/>
      <c r="J425" s="285"/>
      <c r="K425" s="285"/>
      <c r="L425" s="285"/>
      <c r="M425" s="285"/>
      <c r="N425" s="285"/>
      <c r="O425" s="285"/>
      <c r="P425" s="285"/>
      <c r="Q425" s="285"/>
    </row>
    <row r="426" spans="1:17" ht="15" x14ac:dyDescent="0.2">
      <c r="A426" s="285"/>
      <c r="B426" s="285"/>
      <c r="C426" s="285"/>
      <c r="D426" s="285"/>
      <c r="E426" s="285"/>
      <c r="F426" s="285"/>
      <c r="G426" s="285"/>
      <c r="H426" s="285"/>
      <c r="I426" s="285"/>
      <c r="J426" s="285"/>
      <c r="K426" s="285"/>
      <c r="L426" s="285"/>
      <c r="M426" s="285"/>
      <c r="N426" s="285"/>
      <c r="O426" s="285"/>
      <c r="P426" s="285"/>
      <c r="Q426" s="285"/>
    </row>
    <row r="427" spans="1:17" ht="15" x14ac:dyDescent="0.2">
      <c r="A427" s="285"/>
      <c r="B427" s="285"/>
      <c r="C427" s="285"/>
      <c r="D427" s="285"/>
      <c r="E427" s="285"/>
      <c r="F427" s="285"/>
      <c r="G427" s="285"/>
      <c r="H427" s="285"/>
      <c r="I427" s="285"/>
      <c r="J427" s="285"/>
      <c r="K427" s="285"/>
      <c r="L427" s="285"/>
      <c r="M427" s="285"/>
      <c r="N427" s="285"/>
      <c r="O427" s="285"/>
      <c r="P427" s="285"/>
      <c r="Q427" s="285"/>
    </row>
    <row r="428" spans="1:17" ht="15" x14ac:dyDescent="0.2">
      <c r="A428" s="285"/>
      <c r="B428" s="285"/>
      <c r="C428" s="285"/>
      <c r="D428" s="285"/>
      <c r="E428" s="285"/>
      <c r="F428" s="285"/>
      <c r="G428" s="285"/>
      <c r="H428" s="285"/>
      <c r="I428" s="285"/>
      <c r="J428" s="285"/>
      <c r="K428" s="285"/>
      <c r="L428" s="285"/>
      <c r="M428" s="285"/>
      <c r="N428" s="285"/>
      <c r="O428" s="285"/>
      <c r="P428" s="285"/>
      <c r="Q428" s="285"/>
    </row>
    <row r="429" spans="1:17" ht="15" x14ac:dyDescent="0.2">
      <c r="A429" s="285"/>
      <c r="B429" s="285"/>
      <c r="C429" s="285"/>
      <c r="D429" s="285"/>
      <c r="E429" s="285"/>
      <c r="F429" s="285"/>
      <c r="G429" s="285"/>
      <c r="H429" s="285"/>
      <c r="I429" s="285"/>
      <c r="J429" s="285"/>
      <c r="K429" s="285"/>
      <c r="L429" s="285"/>
      <c r="M429" s="285"/>
      <c r="N429" s="285"/>
      <c r="O429" s="285"/>
      <c r="P429" s="285"/>
      <c r="Q429" s="285"/>
    </row>
    <row r="430" spans="1:17" ht="15" x14ac:dyDescent="0.2">
      <c r="A430" s="285"/>
      <c r="B430" s="285"/>
      <c r="C430" s="285"/>
      <c r="D430" s="285"/>
      <c r="E430" s="285"/>
      <c r="F430" s="285"/>
      <c r="G430" s="285"/>
      <c r="H430" s="285"/>
      <c r="I430" s="285"/>
      <c r="J430" s="285"/>
      <c r="K430" s="285"/>
      <c r="L430" s="285"/>
      <c r="M430" s="285"/>
      <c r="N430" s="285"/>
      <c r="O430" s="285"/>
      <c r="P430" s="285"/>
      <c r="Q430" s="285"/>
    </row>
    <row r="431" spans="1:17" ht="15" x14ac:dyDescent="0.2">
      <c r="A431" s="285"/>
      <c r="B431" s="285"/>
      <c r="C431" s="285"/>
      <c r="D431" s="285"/>
      <c r="E431" s="285"/>
      <c r="F431" s="285"/>
      <c r="G431" s="285"/>
      <c r="H431" s="285"/>
      <c r="I431" s="285"/>
      <c r="J431" s="285"/>
      <c r="K431" s="285"/>
      <c r="L431" s="285"/>
      <c r="M431" s="285"/>
      <c r="N431" s="285"/>
      <c r="O431" s="285"/>
      <c r="P431" s="285"/>
      <c r="Q431" s="285"/>
    </row>
    <row r="432" spans="1:17" ht="15" x14ac:dyDescent="0.2">
      <c r="A432" s="285"/>
      <c r="B432" s="285"/>
      <c r="C432" s="285"/>
      <c r="D432" s="285"/>
      <c r="E432" s="285"/>
      <c r="F432" s="285"/>
      <c r="G432" s="285"/>
      <c r="H432" s="285"/>
      <c r="I432" s="285"/>
      <c r="J432" s="285"/>
      <c r="K432" s="285"/>
      <c r="L432" s="285"/>
      <c r="M432" s="285"/>
      <c r="N432" s="285"/>
      <c r="O432" s="285"/>
      <c r="P432" s="285"/>
      <c r="Q432" s="285"/>
    </row>
    <row r="433" spans="1:17" ht="15" x14ac:dyDescent="0.2">
      <c r="A433" s="285"/>
      <c r="B433" s="285"/>
      <c r="C433" s="285"/>
      <c r="D433" s="285"/>
      <c r="E433" s="285"/>
      <c r="F433" s="285"/>
      <c r="G433" s="285"/>
      <c r="H433" s="285"/>
      <c r="I433" s="285"/>
      <c r="J433" s="285"/>
      <c r="K433" s="285"/>
      <c r="L433" s="285"/>
      <c r="M433" s="285"/>
      <c r="N433" s="285"/>
      <c r="O433" s="285"/>
      <c r="P433" s="285"/>
      <c r="Q433" s="285"/>
    </row>
    <row r="434" spans="1:17" ht="15" x14ac:dyDescent="0.2">
      <c r="A434" s="285"/>
      <c r="B434" s="285"/>
      <c r="C434" s="285"/>
      <c r="D434" s="285"/>
      <c r="E434" s="285"/>
      <c r="F434" s="285"/>
      <c r="G434" s="285"/>
      <c r="H434" s="285"/>
      <c r="I434" s="285"/>
      <c r="J434" s="285"/>
      <c r="K434" s="285"/>
      <c r="L434" s="285"/>
      <c r="M434" s="285"/>
      <c r="N434" s="285"/>
      <c r="O434" s="285"/>
      <c r="P434" s="285"/>
      <c r="Q434" s="285"/>
    </row>
    <row r="435" spans="1:17" ht="15" x14ac:dyDescent="0.2">
      <c r="A435" s="285"/>
      <c r="B435" s="285"/>
      <c r="C435" s="285"/>
      <c r="D435" s="285"/>
      <c r="E435" s="285"/>
      <c r="F435" s="285"/>
      <c r="G435" s="285"/>
      <c r="H435" s="285"/>
      <c r="I435" s="285"/>
      <c r="J435" s="285"/>
      <c r="K435" s="285"/>
      <c r="L435" s="285"/>
      <c r="M435" s="285"/>
      <c r="N435" s="285"/>
      <c r="O435" s="285"/>
      <c r="P435" s="285"/>
      <c r="Q435" s="285"/>
    </row>
    <row r="436" spans="1:17" ht="15" x14ac:dyDescent="0.2">
      <c r="A436" s="285"/>
      <c r="B436" s="285"/>
      <c r="C436" s="285"/>
      <c r="D436" s="285"/>
      <c r="E436" s="285"/>
      <c r="F436" s="285"/>
      <c r="G436" s="285"/>
      <c r="H436" s="285"/>
      <c r="I436" s="285"/>
      <c r="J436" s="285"/>
      <c r="K436" s="285"/>
      <c r="L436" s="285"/>
      <c r="M436" s="285"/>
      <c r="N436" s="285"/>
      <c r="O436" s="285"/>
      <c r="P436" s="285"/>
      <c r="Q436" s="285"/>
    </row>
    <row r="437" spans="1:17" ht="15" x14ac:dyDescent="0.2">
      <c r="A437" s="285"/>
      <c r="B437" s="285"/>
      <c r="C437" s="285"/>
      <c r="D437" s="285"/>
      <c r="E437" s="285"/>
      <c r="F437" s="285"/>
      <c r="G437" s="285"/>
      <c r="H437" s="285"/>
      <c r="I437" s="285"/>
      <c r="J437" s="285"/>
      <c r="K437" s="285"/>
      <c r="L437" s="285"/>
      <c r="M437" s="285"/>
      <c r="N437" s="285"/>
      <c r="O437" s="285"/>
      <c r="P437" s="285"/>
      <c r="Q437" s="285"/>
    </row>
    <row r="438" spans="1:17" ht="15" x14ac:dyDescent="0.2">
      <c r="A438" s="285"/>
      <c r="B438" s="285"/>
      <c r="C438" s="285"/>
      <c r="D438" s="285"/>
      <c r="E438" s="285"/>
      <c r="F438" s="285"/>
      <c r="G438" s="285"/>
      <c r="H438" s="285"/>
      <c r="I438" s="285"/>
      <c r="J438" s="285"/>
      <c r="K438" s="285"/>
      <c r="L438" s="285"/>
      <c r="M438" s="285"/>
      <c r="N438" s="285"/>
      <c r="O438" s="285"/>
      <c r="P438" s="285"/>
      <c r="Q438" s="285"/>
    </row>
    <row r="439" spans="1:17" ht="15" x14ac:dyDescent="0.2">
      <c r="A439" s="285"/>
      <c r="B439" s="285"/>
      <c r="C439" s="285"/>
      <c r="D439" s="285"/>
      <c r="E439" s="285"/>
      <c r="F439" s="285"/>
      <c r="G439" s="285"/>
      <c r="H439" s="285"/>
      <c r="I439" s="285"/>
      <c r="J439" s="285"/>
      <c r="K439" s="285"/>
      <c r="L439" s="285"/>
      <c r="M439" s="285"/>
      <c r="N439" s="285"/>
      <c r="O439" s="285"/>
      <c r="P439" s="285"/>
      <c r="Q439" s="285"/>
    </row>
    <row r="440" spans="1:17" ht="15" x14ac:dyDescent="0.2">
      <c r="A440" s="285"/>
      <c r="B440" s="285"/>
      <c r="C440" s="285"/>
      <c r="D440" s="285"/>
      <c r="E440" s="285"/>
      <c r="F440" s="285"/>
      <c r="G440" s="285"/>
      <c r="H440" s="285"/>
      <c r="I440" s="285"/>
      <c r="J440" s="285"/>
      <c r="K440" s="285"/>
      <c r="L440" s="285"/>
      <c r="M440" s="285"/>
      <c r="N440" s="285"/>
      <c r="O440" s="285"/>
      <c r="P440" s="285"/>
      <c r="Q440" s="285"/>
    </row>
    <row r="441" spans="1:17" ht="15" x14ac:dyDescent="0.2">
      <c r="A441" s="285"/>
      <c r="B441" s="285"/>
      <c r="C441" s="285"/>
      <c r="D441" s="285"/>
      <c r="E441" s="285"/>
      <c r="F441" s="285"/>
      <c r="G441" s="285"/>
      <c r="H441" s="285"/>
      <c r="I441" s="285"/>
      <c r="J441" s="285"/>
      <c r="K441" s="285"/>
      <c r="L441" s="285"/>
      <c r="M441" s="285"/>
      <c r="N441" s="285"/>
      <c r="O441" s="285"/>
      <c r="P441" s="285"/>
      <c r="Q441" s="285"/>
    </row>
    <row r="442" spans="1:17" ht="15" x14ac:dyDescent="0.2">
      <c r="A442" s="285"/>
      <c r="B442" s="285"/>
      <c r="C442" s="285"/>
      <c r="D442" s="285"/>
      <c r="E442" s="285"/>
      <c r="F442" s="285"/>
      <c r="G442" s="285"/>
      <c r="H442" s="285"/>
      <c r="I442" s="285"/>
      <c r="J442" s="285"/>
      <c r="K442" s="285"/>
      <c r="L442" s="285"/>
      <c r="M442" s="285"/>
      <c r="N442" s="285"/>
      <c r="O442" s="285"/>
      <c r="P442" s="285"/>
      <c r="Q442" s="285"/>
    </row>
    <row r="443" spans="1:17" ht="15" x14ac:dyDescent="0.2">
      <c r="A443" s="285"/>
      <c r="B443" s="285"/>
      <c r="C443" s="285"/>
      <c r="D443" s="285"/>
      <c r="E443" s="285"/>
      <c r="F443" s="285"/>
      <c r="G443" s="285"/>
      <c r="H443" s="285"/>
      <c r="I443" s="285"/>
      <c r="J443" s="285"/>
      <c r="K443" s="285"/>
      <c r="L443" s="285"/>
      <c r="M443" s="285"/>
      <c r="N443" s="285"/>
      <c r="O443" s="285"/>
      <c r="P443" s="285"/>
      <c r="Q443" s="285"/>
    </row>
    <row r="444" spans="1:17" ht="15" x14ac:dyDescent="0.2">
      <c r="A444" s="285"/>
      <c r="B444" s="285"/>
      <c r="C444" s="285"/>
      <c r="D444" s="285"/>
      <c r="E444" s="285"/>
      <c r="F444" s="285"/>
      <c r="G444" s="285"/>
      <c r="H444" s="285"/>
      <c r="I444" s="285"/>
      <c r="J444" s="285"/>
      <c r="K444" s="285"/>
      <c r="L444" s="285"/>
      <c r="M444" s="285"/>
      <c r="N444" s="285"/>
      <c r="O444" s="285"/>
      <c r="P444" s="285"/>
      <c r="Q444" s="285"/>
    </row>
    <row r="445" spans="1:17" ht="15" x14ac:dyDescent="0.2">
      <c r="A445" s="285"/>
      <c r="B445" s="285"/>
      <c r="C445" s="285"/>
      <c r="D445" s="285"/>
      <c r="E445" s="285"/>
      <c r="F445" s="285"/>
      <c r="G445" s="285"/>
      <c r="H445" s="285"/>
      <c r="I445" s="285"/>
      <c r="J445" s="285"/>
      <c r="K445" s="285"/>
      <c r="L445" s="285"/>
      <c r="M445" s="285"/>
      <c r="N445" s="285"/>
      <c r="O445" s="285"/>
      <c r="P445" s="285"/>
      <c r="Q445" s="285"/>
    </row>
    <row r="446" spans="1:17" ht="15" x14ac:dyDescent="0.2">
      <c r="A446" s="285"/>
      <c r="B446" s="285"/>
      <c r="C446" s="285"/>
      <c r="D446" s="285"/>
      <c r="E446" s="285"/>
      <c r="F446" s="285"/>
      <c r="G446" s="285"/>
      <c r="H446" s="285"/>
      <c r="I446" s="285"/>
      <c r="J446" s="285"/>
      <c r="K446" s="285"/>
      <c r="L446" s="285"/>
      <c r="M446" s="285"/>
      <c r="N446" s="285"/>
      <c r="O446" s="285"/>
      <c r="P446" s="285"/>
      <c r="Q446" s="285"/>
    </row>
    <row r="447" spans="1:17" ht="15" x14ac:dyDescent="0.2">
      <c r="A447" s="285"/>
      <c r="B447" s="285"/>
      <c r="C447" s="285"/>
      <c r="D447" s="285"/>
      <c r="E447" s="285"/>
      <c r="F447" s="285"/>
      <c r="G447" s="285"/>
      <c r="H447" s="285"/>
      <c r="I447" s="285"/>
      <c r="J447" s="285"/>
      <c r="K447" s="285"/>
      <c r="L447" s="285"/>
      <c r="M447" s="285"/>
      <c r="N447" s="285"/>
      <c r="O447" s="285"/>
      <c r="P447" s="285"/>
      <c r="Q447" s="285"/>
    </row>
    <row r="448" spans="1:17" ht="15" x14ac:dyDescent="0.2">
      <c r="A448" s="285"/>
      <c r="B448" s="285"/>
      <c r="C448" s="285"/>
      <c r="D448" s="285"/>
      <c r="E448" s="285"/>
      <c r="F448" s="285"/>
      <c r="G448" s="285"/>
      <c r="H448" s="285"/>
      <c r="I448" s="285"/>
      <c r="J448" s="285"/>
      <c r="K448" s="285"/>
      <c r="L448" s="285"/>
      <c r="M448" s="285"/>
      <c r="N448" s="285"/>
      <c r="O448" s="285"/>
      <c r="P448" s="285"/>
      <c r="Q448" s="285"/>
    </row>
    <row r="449" spans="1:17" ht="15" x14ac:dyDescent="0.2">
      <c r="A449" s="285"/>
      <c r="B449" s="285"/>
      <c r="C449" s="285"/>
      <c r="D449" s="285"/>
      <c r="E449" s="285"/>
      <c r="F449" s="285"/>
      <c r="G449" s="285"/>
      <c r="H449" s="285"/>
      <c r="I449" s="285"/>
      <c r="J449" s="285"/>
      <c r="K449" s="285"/>
      <c r="L449" s="285"/>
      <c r="M449" s="285"/>
      <c r="N449" s="285"/>
      <c r="O449" s="285"/>
      <c r="P449" s="285"/>
      <c r="Q449" s="285"/>
    </row>
    <row r="450" spans="1:17" ht="15" x14ac:dyDescent="0.2">
      <c r="A450" s="285"/>
      <c r="B450" s="285"/>
      <c r="C450" s="285"/>
      <c r="D450" s="285"/>
      <c r="E450" s="285"/>
      <c r="F450" s="285"/>
      <c r="G450" s="285"/>
      <c r="H450" s="285"/>
      <c r="I450" s="285"/>
      <c r="J450" s="285"/>
      <c r="K450" s="285"/>
      <c r="L450" s="285"/>
      <c r="M450" s="285"/>
      <c r="N450" s="285"/>
      <c r="O450" s="285"/>
      <c r="P450" s="285"/>
      <c r="Q450" s="285"/>
    </row>
    <row r="451" spans="1:17" ht="15" x14ac:dyDescent="0.2">
      <c r="A451" s="285"/>
      <c r="B451" s="285"/>
      <c r="C451" s="285"/>
      <c r="D451" s="285"/>
      <c r="E451" s="285"/>
      <c r="F451" s="285"/>
      <c r="G451" s="285"/>
      <c r="H451" s="285"/>
      <c r="I451" s="285"/>
      <c r="J451" s="285"/>
      <c r="K451" s="285"/>
      <c r="L451" s="285"/>
      <c r="M451" s="285"/>
      <c r="N451" s="285"/>
      <c r="O451" s="285"/>
      <c r="P451" s="285"/>
      <c r="Q451" s="285"/>
    </row>
    <row r="452" spans="1:17" ht="15" x14ac:dyDescent="0.2">
      <c r="A452" s="285"/>
      <c r="B452" s="285"/>
      <c r="C452" s="285"/>
      <c r="D452" s="285"/>
      <c r="E452" s="285"/>
      <c r="F452" s="285"/>
      <c r="G452" s="285"/>
      <c r="H452" s="285"/>
      <c r="I452" s="285"/>
      <c r="J452" s="285"/>
      <c r="K452" s="285"/>
      <c r="L452" s="285"/>
      <c r="M452" s="285"/>
      <c r="N452" s="285"/>
      <c r="O452" s="285"/>
      <c r="P452" s="285"/>
      <c r="Q452" s="285"/>
    </row>
    <row r="453" spans="1:17" ht="15" x14ac:dyDescent="0.2">
      <c r="A453" s="285"/>
      <c r="B453" s="285"/>
      <c r="C453" s="285"/>
      <c r="D453" s="285"/>
      <c r="E453" s="285"/>
      <c r="F453" s="285"/>
      <c r="G453" s="285"/>
      <c r="H453" s="285"/>
      <c r="I453" s="285"/>
      <c r="J453" s="285"/>
      <c r="K453" s="285"/>
      <c r="L453" s="285"/>
      <c r="M453" s="285"/>
      <c r="N453" s="285"/>
      <c r="O453" s="285"/>
      <c r="P453" s="285"/>
      <c r="Q453" s="285"/>
    </row>
    <row r="454" spans="1:17" ht="15" x14ac:dyDescent="0.2">
      <c r="A454" s="285"/>
      <c r="B454" s="285"/>
      <c r="C454" s="285"/>
      <c r="D454" s="285"/>
      <c r="E454" s="285"/>
      <c r="F454" s="285"/>
      <c r="G454" s="285"/>
      <c r="H454" s="285"/>
      <c r="I454" s="285"/>
      <c r="J454" s="285"/>
      <c r="K454" s="285"/>
      <c r="L454" s="285"/>
      <c r="M454" s="285"/>
      <c r="N454" s="285"/>
      <c r="O454" s="285"/>
      <c r="P454" s="285"/>
      <c r="Q454" s="285"/>
    </row>
    <row r="455" spans="1:17" ht="15" x14ac:dyDescent="0.2">
      <c r="A455" s="285"/>
      <c r="B455" s="285"/>
      <c r="C455" s="285"/>
      <c r="D455" s="285"/>
      <c r="E455" s="285"/>
      <c r="F455" s="285"/>
      <c r="G455" s="285"/>
      <c r="H455" s="285"/>
      <c r="I455" s="285"/>
      <c r="J455" s="285"/>
      <c r="K455" s="285"/>
      <c r="L455" s="285"/>
      <c r="M455" s="285"/>
      <c r="N455" s="285"/>
      <c r="O455" s="285"/>
      <c r="P455" s="285"/>
      <c r="Q455" s="285"/>
    </row>
    <row r="456" spans="1:17" ht="15" x14ac:dyDescent="0.2">
      <c r="A456" s="285"/>
      <c r="B456" s="285"/>
      <c r="C456" s="285"/>
      <c r="D456" s="285"/>
      <c r="E456" s="285"/>
      <c r="F456" s="285"/>
      <c r="G456" s="285"/>
      <c r="H456" s="285"/>
      <c r="I456" s="285"/>
      <c r="J456" s="285"/>
      <c r="K456" s="285"/>
      <c r="L456" s="285"/>
      <c r="M456" s="285"/>
      <c r="N456" s="285"/>
      <c r="O456" s="285"/>
      <c r="P456" s="285"/>
      <c r="Q456" s="285"/>
    </row>
    <row r="457" spans="1:17" ht="15" x14ac:dyDescent="0.2">
      <c r="A457" s="285"/>
      <c r="B457" s="285"/>
      <c r="C457" s="285"/>
      <c r="D457" s="285"/>
      <c r="E457" s="285"/>
      <c r="F457" s="285"/>
      <c r="G457" s="285"/>
      <c r="H457" s="285"/>
      <c r="I457" s="285"/>
      <c r="J457" s="285"/>
      <c r="K457" s="285"/>
      <c r="L457" s="285"/>
      <c r="M457" s="285"/>
      <c r="N457" s="285"/>
      <c r="O457" s="285"/>
      <c r="P457" s="285"/>
      <c r="Q457" s="285"/>
    </row>
    <row r="458" spans="1:17" ht="15" x14ac:dyDescent="0.2">
      <c r="A458" s="285"/>
      <c r="B458" s="285"/>
      <c r="C458" s="285"/>
      <c r="D458" s="285"/>
      <c r="E458" s="285"/>
      <c r="F458" s="285"/>
      <c r="G458" s="285"/>
      <c r="H458" s="285"/>
      <c r="I458" s="285"/>
      <c r="J458" s="285"/>
      <c r="K458" s="285"/>
      <c r="L458" s="285"/>
      <c r="M458" s="285"/>
      <c r="N458" s="285"/>
      <c r="O458" s="285"/>
      <c r="P458" s="285"/>
      <c r="Q458" s="285"/>
    </row>
    <row r="459" spans="1:17" ht="15" x14ac:dyDescent="0.2">
      <c r="A459" s="285"/>
      <c r="B459" s="285"/>
      <c r="C459" s="285"/>
      <c r="D459" s="285"/>
      <c r="E459" s="285"/>
      <c r="F459" s="285"/>
      <c r="G459" s="285"/>
      <c r="H459" s="285"/>
      <c r="I459" s="285"/>
      <c r="J459" s="285"/>
      <c r="K459" s="285"/>
      <c r="L459" s="285"/>
      <c r="M459" s="285"/>
      <c r="N459" s="285"/>
      <c r="O459" s="285"/>
      <c r="P459" s="285"/>
      <c r="Q459" s="285"/>
    </row>
    <row r="460" spans="1:17" ht="15" x14ac:dyDescent="0.2">
      <c r="A460" s="285"/>
      <c r="B460" s="285"/>
      <c r="C460" s="285"/>
      <c r="D460" s="285"/>
      <c r="E460" s="285"/>
      <c r="F460" s="285"/>
      <c r="G460" s="285"/>
      <c r="H460" s="285"/>
      <c r="I460" s="285"/>
      <c r="J460" s="285"/>
      <c r="K460" s="285"/>
      <c r="L460" s="285"/>
      <c r="M460" s="285"/>
      <c r="N460" s="285"/>
      <c r="O460" s="285"/>
      <c r="P460" s="285"/>
      <c r="Q460" s="285"/>
    </row>
    <row r="461" spans="1:17" ht="15" x14ac:dyDescent="0.2">
      <c r="A461" s="285"/>
      <c r="B461" s="285"/>
      <c r="C461" s="285"/>
      <c r="D461" s="285"/>
      <c r="E461" s="285"/>
      <c r="F461" s="285"/>
      <c r="G461" s="285"/>
      <c r="H461" s="285"/>
      <c r="I461" s="285"/>
      <c r="J461" s="285"/>
      <c r="K461" s="285"/>
      <c r="L461" s="285"/>
      <c r="M461" s="285"/>
      <c r="N461" s="285"/>
      <c r="O461" s="285"/>
      <c r="P461" s="285"/>
      <c r="Q461" s="285"/>
    </row>
    <row r="462" spans="1:17" ht="15" x14ac:dyDescent="0.2">
      <c r="A462" s="285"/>
      <c r="B462" s="285"/>
      <c r="C462" s="285"/>
      <c r="D462" s="285"/>
      <c r="E462" s="285"/>
      <c r="F462" s="285"/>
      <c r="G462" s="285"/>
      <c r="H462" s="285"/>
      <c r="I462" s="285"/>
      <c r="J462" s="285"/>
      <c r="K462" s="285"/>
      <c r="L462" s="285"/>
      <c r="M462" s="285"/>
      <c r="N462" s="285"/>
      <c r="O462" s="285"/>
      <c r="P462" s="285"/>
      <c r="Q462" s="285"/>
    </row>
    <row r="463" spans="1:17" ht="15" x14ac:dyDescent="0.2">
      <c r="A463" s="285"/>
      <c r="B463" s="285"/>
      <c r="C463" s="285"/>
      <c r="D463" s="285"/>
      <c r="E463" s="285"/>
      <c r="F463" s="285"/>
      <c r="G463" s="285"/>
      <c r="H463" s="285"/>
      <c r="I463" s="285"/>
      <c r="J463" s="285"/>
      <c r="K463" s="285"/>
      <c r="L463" s="285"/>
      <c r="M463" s="285"/>
      <c r="N463" s="285"/>
      <c r="O463" s="285"/>
      <c r="P463" s="285"/>
      <c r="Q463" s="285"/>
    </row>
    <row r="464" spans="1:17" ht="15" x14ac:dyDescent="0.2">
      <c r="A464" s="285"/>
      <c r="B464" s="285"/>
      <c r="C464" s="285"/>
      <c r="D464" s="285"/>
      <c r="E464" s="285"/>
      <c r="F464" s="285"/>
      <c r="G464" s="285"/>
      <c r="H464" s="285"/>
      <c r="I464" s="285"/>
      <c r="J464" s="285"/>
      <c r="K464" s="285"/>
      <c r="L464" s="285"/>
      <c r="M464" s="285"/>
      <c r="N464" s="285"/>
      <c r="O464" s="285"/>
      <c r="P464" s="285"/>
      <c r="Q464" s="285"/>
    </row>
    <row r="465" spans="1:17" ht="15" x14ac:dyDescent="0.2">
      <c r="A465" s="285"/>
      <c r="B465" s="285"/>
      <c r="C465" s="285"/>
      <c r="D465" s="285"/>
      <c r="E465" s="285"/>
      <c r="F465" s="285"/>
      <c r="G465" s="285"/>
      <c r="H465" s="285"/>
      <c r="I465" s="285"/>
      <c r="J465" s="285"/>
      <c r="K465" s="285"/>
      <c r="L465" s="285"/>
      <c r="M465" s="285"/>
      <c r="N465" s="285"/>
      <c r="O465" s="285"/>
      <c r="P465" s="285"/>
      <c r="Q465" s="285"/>
    </row>
    <row r="466" spans="1:17" ht="15" x14ac:dyDescent="0.2">
      <c r="A466" s="285"/>
      <c r="B466" s="285"/>
      <c r="C466" s="285"/>
      <c r="D466" s="285"/>
      <c r="E466" s="285"/>
      <c r="F466" s="285"/>
      <c r="G466" s="285"/>
      <c r="H466" s="285"/>
      <c r="I466" s="285"/>
      <c r="J466" s="285"/>
      <c r="K466" s="285"/>
      <c r="L466" s="285"/>
      <c r="M466" s="285"/>
      <c r="N466" s="285"/>
      <c r="O466" s="285"/>
      <c r="P466" s="285"/>
      <c r="Q466" s="285"/>
    </row>
    <row r="467" spans="1:17" ht="15" x14ac:dyDescent="0.2">
      <c r="A467" s="285"/>
      <c r="B467" s="285"/>
      <c r="C467" s="285"/>
      <c r="D467" s="285"/>
      <c r="E467" s="285"/>
      <c r="F467" s="285"/>
      <c r="G467" s="285"/>
      <c r="H467" s="285"/>
      <c r="I467" s="285"/>
      <c r="J467" s="285"/>
      <c r="K467" s="285"/>
      <c r="L467" s="285"/>
      <c r="M467" s="285"/>
      <c r="N467" s="285"/>
      <c r="O467" s="285"/>
      <c r="P467" s="285"/>
      <c r="Q467" s="285"/>
    </row>
    <row r="468" spans="1:17" ht="15" x14ac:dyDescent="0.2">
      <c r="A468" s="285"/>
      <c r="B468" s="285"/>
      <c r="C468" s="285"/>
      <c r="D468" s="285"/>
      <c r="E468" s="285"/>
      <c r="F468" s="285"/>
      <c r="G468" s="285"/>
      <c r="H468" s="285"/>
      <c r="I468" s="285"/>
      <c r="J468" s="285"/>
      <c r="K468" s="285"/>
      <c r="L468" s="285"/>
      <c r="M468" s="285"/>
      <c r="N468" s="285"/>
      <c r="O468" s="285"/>
      <c r="P468" s="285"/>
      <c r="Q468" s="285"/>
    </row>
    <row r="469" spans="1:17" ht="15" x14ac:dyDescent="0.2">
      <c r="A469" s="285"/>
      <c r="B469" s="285"/>
      <c r="C469" s="285"/>
      <c r="D469" s="285"/>
      <c r="E469" s="285"/>
      <c r="F469" s="285"/>
      <c r="G469" s="285"/>
      <c r="H469" s="285"/>
      <c r="I469" s="285"/>
      <c r="J469" s="285"/>
      <c r="K469" s="285"/>
      <c r="L469" s="285"/>
      <c r="M469" s="285"/>
      <c r="N469" s="285"/>
      <c r="O469" s="285"/>
      <c r="P469" s="285"/>
      <c r="Q469" s="285"/>
    </row>
    <row r="470" spans="1:17" ht="15" x14ac:dyDescent="0.2">
      <c r="A470" s="285"/>
      <c r="B470" s="285"/>
      <c r="C470" s="285"/>
      <c r="D470" s="285"/>
      <c r="E470" s="285"/>
      <c r="F470" s="285"/>
      <c r="G470" s="285"/>
      <c r="H470" s="285"/>
      <c r="I470" s="285"/>
      <c r="J470" s="285"/>
      <c r="K470" s="285"/>
      <c r="L470" s="285"/>
      <c r="M470" s="285"/>
      <c r="N470" s="285"/>
      <c r="O470" s="285"/>
      <c r="P470" s="285"/>
      <c r="Q470" s="285"/>
    </row>
    <row r="471" spans="1:17" ht="15" x14ac:dyDescent="0.2">
      <c r="A471" s="285"/>
      <c r="B471" s="285"/>
      <c r="C471" s="285"/>
      <c r="D471" s="285"/>
      <c r="E471" s="285"/>
      <c r="F471" s="285"/>
      <c r="G471" s="285"/>
      <c r="H471" s="285"/>
      <c r="I471" s="285"/>
      <c r="J471" s="285"/>
      <c r="K471" s="285"/>
      <c r="L471" s="285"/>
      <c r="M471" s="285"/>
      <c r="N471" s="285"/>
      <c r="O471" s="285"/>
      <c r="P471" s="285"/>
      <c r="Q471" s="285"/>
    </row>
    <row r="472" spans="1:17" ht="15" x14ac:dyDescent="0.2">
      <c r="A472" s="285"/>
      <c r="B472" s="285"/>
      <c r="C472" s="285"/>
      <c r="D472" s="285"/>
      <c r="E472" s="285"/>
      <c r="F472" s="285"/>
      <c r="G472" s="285"/>
      <c r="H472" s="285"/>
      <c r="I472" s="285"/>
      <c r="J472" s="285"/>
      <c r="K472" s="285"/>
      <c r="L472" s="285"/>
      <c r="M472" s="285"/>
      <c r="N472" s="285"/>
      <c r="O472" s="285"/>
      <c r="P472" s="285"/>
      <c r="Q472" s="285"/>
    </row>
    <row r="473" spans="1:17" ht="15" x14ac:dyDescent="0.2">
      <c r="A473" s="285"/>
      <c r="B473" s="285"/>
      <c r="C473" s="285"/>
      <c r="D473" s="285"/>
      <c r="E473" s="285"/>
      <c r="F473" s="285"/>
      <c r="G473" s="285"/>
      <c r="H473" s="285"/>
      <c r="I473" s="285"/>
      <c r="J473" s="285"/>
      <c r="K473" s="285"/>
      <c r="L473" s="285"/>
      <c r="M473" s="285"/>
      <c r="N473" s="285"/>
      <c r="O473" s="285"/>
      <c r="P473" s="285"/>
      <c r="Q473" s="285"/>
    </row>
    <row r="474" spans="1:17" ht="15" x14ac:dyDescent="0.2">
      <c r="A474" s="285"/>
      <c r="B474" s="285"/>
      <c r="C474" s="285"/>
      <c r="D474" s="285"/>
      <c r="E474" s="285"/>
      <c r="F474" s="285"/>
      <c r="G474" s="285"/>
      <c r="H474" s="285"/>
      <c r="I474" s="285"/>
      <c r="J474" s="285"/>
      <c r="K474" s="285"/>
      <c r="L474" s="285"/>
      <c r="M474" s="285"/>
      <c r="N474" s="285"/>
      <c r="O474" s="285"/>
      <c r="P474" s="285"/>
      <c r="Q474" s="285"/>
    </row>
    <row r="475" spans="1:17" ht="15" x14ac:dyDescent="0.2">
      <c r="A475" s="285"/>
      <c r="B475" s="285"/>
      <c r="C475" s="285"/>
      <c r="D475" s="285"/>
      <c r="E475" s="285"/>
      <c r="F475" s="285"/>
      <c r="G475" s="285"/>
      <c r="H475" s="285"/>
      <c r="I475" s="285"/>
      <c r="J475" s="285"/>
      <c r="K475" s="285"/>
      <c r="L475" s="285"/>
      <c r="M475" s="285"/>
      <c r="N475" s="285"/>
      <c r="O475" s="285"/>
      <c r="P475" s="285"/>
      <c r="Q475" s="285"/>
    </row>
    <row r="476" spans="1:17" ht="15" x14ac:dyDescent="0.2">
      <c r="A476" s="285"/>
      <c r="B476" s="285"/>
      <c r="C476" s="285"/>
      <c r="D476" s="285"/>
      <c r="E476" s="285"/>
      <c r="F476" s="285"/>
      <c r="G476" s="285"/>
      <c r="H476" s="285"/>
      <c r="I476" s="285"/>
      <c r="J476" s="285"/>
      <c r="K476" s="285"/>
      <c r="L476" s="285"/>
      <c r="M476" s="285"/>
      <c r="N476" s="285"/>
      <c r="O476" s="285"/>
      <c r="P476" s="285"/>
      <c r="Q476" s="285"/>
    </row>
    <row r="477" spans="1:17" ht="15" x14ac:dyDescent="0.2">
      <c r="A477" s="285"/>
      <c r="B477" s="285"/>
      <c r="C477" s="285"/>
      <c r="D477" s="285"/>
      <c r="E477" s="285"/>
      <c r="F477" s="285"/>
      <c r="G477" s="285"/>
      <c r="H477" s="285"/>
      <c r="I477" s="285"/>
      <c r="J477" s="285"/>
      <c r="K477" s="285"/>
      <c r="L477" s="285"/>
      <c r="M477" s="285"/>
      <c r="N477" s="285"/>
      <c r="O477" s="285"/>
      <c r="P477" s="285"/>
      <c r="Q477" s="285"/>
    </row>
    <row r="478" spans="1:17" ht="15" x14ac:dyDescent="0.2">
      <c r="A478" s="285"/>
      <c r="B478" s="285"/>
      <c r="C478" s="285"/>
      <c r="D478" s="285"/>
      <c r="E478" s="285"/>
      <c r="F478" s="285"/>
      <c r="G478" s="285"/>
      <c r="H478" s="285"/>
      <c r="I478" s="285"/>
      <c r="J478" s="285"/>
      <c r="K478" s="285"/>
      <c r="L478" s="285"/>
      <c r="M478" s="285"/>
      <c r="N478" s="285"/>
      <c r="O478" s="285"/>
      <c r="P478" s="285"/>
      <c r="Q478" s="285"/>
    </row>
    <row r="479" spans="1:17" ht="15" x14ac:dyDescent="0.2">
      <c r="A479" s="285"/>
      <c r="B479" s="285"/>
      <c r="C479" s="285"/>
      <c r="D479" s="285"/>
      <c r="E479" s="285"/>
      <c r="F479" s="285"/>
      <c r="G479" s="285"/>
      <c r="H479" s="285"/>
      <c r="I479" s="285"/>
      <c r="J479" s="285"/>
      <c r="K479" s="285"/>
      <c r="L479" s="285"/>
      <c r="M479" s="285"/>
      <c r="N479" s="285"/>
      <c r="O479" s="285"/>
      <c r="P479" s="285"/>
      <c r="Q479" s="285"/>
    </row>
    <row r="480" spans="1:17" ht="15" x14ac:dyDescent="0.2">
      <c r="A480" s="285"/>
      <c r="B480" s="285"/>
      <c r="C480" s="285"/>
      <c r="D480" s="285"/>
      <c r="E480" s="285"/>
      <c r="F480" s="285"/>
      <c r="G480" s="285"/>
      <c r="H480" s="285"/>
      <c r="I480" s="285"/>
      <c r="J480" s="285"/>
      <c r="K480" s="285"/>
      <c r="L480" s="285"/>
      <c r="M480" s="285"/>
      <c r="N480" s="285"/>
      <c r="O480" s="285"/>
      <c r="P480" s="285"/>
      <c r="Q480" s="285"/>
    </row>
    <row r="481" spans="1:17" ht="15" x14ac:dyDescent="0.2">
      <c r="A481" s="285"/>
      <c r="B481" s="285"/>
      <c r="C481" s="285"/>
      <c r="D481" s="285"/>
      <c r="E481" s="285"/>
      <c r="F481" s="285"/>
      <c r="G481" s="285"/>
      <c r="H481" s="285"/>
      <c r="I481" s="285"/>
      <c r="J481" s="285"/>
      <c r="K481" s="285"/>
      <c r="L481" s="285"/>
      <c r="M481" s="285"/>
      <c r="N481" s="285"/>
      <c r="O481" s="285"/>
      <c r="P481" s="285"/>
      <c r="Q481" s="285"/>
    </row>
    <row r="482" spans="1:17" ht="15" x14ac:dyDescent="0.2">
      <c r="A482" s="285"/>
      <c r="B482" s="285"/>
      <c r="C482" s="285"/>
      <c r="D482" s="285"/>
      <c r="E482" s="285"/>
      <c r="F482" s="285"/>
      <c r="G482" s="285"/>
      <c r="H482" s="285"/>
      <c r="I482" s="285"/>
      <c r="J482" s="285"/>
      <c r="K482" s="285"/>
      <c r="L482" s="285"/>
      <c r="M482" s="285"/>
      <c r="N482" s="285"/>
      <c r="O482" s="285"/>
      <c r="P482" s="285"/>
      <c r="Q482" s="285"/>
    </row>
    <row r="483" spans="1:17" ht="15" x14ac:dyDescent="0.2">
      <c r="A483" s="285"/>
      <c r="B483" s="285"/>
      <c r="C483" s="285"/>
      <c r="D483" s="285"/>
      <c r="E483" s="285"/>
      <c r="F483" s="285"/>
      <c r="G483" s="285"/>
      <c r="H483" s="285"/>
      <c r="I483" s="285"/>
      <c r="J483" s="285"/>
      <c r="K483" s="285"/>
      <c r="L483" s="285"/>
      <c r="M483" s="285"/>
      <c r="N483" s="285"/>
      <c r="O483" s="285"/>
      <c r="P483" s="285"/>
      <c r="Q483" s="285"/>
    </row>
    <row r="484" spans="1:17" ht="15" x14ac:dyDescent="0.2">
      <c r="A484" s="285"/>
      <c r="B484" s="285"/>
      <c r="C484" s="285"/>
      <c r="D484" s="285"/>
      <c r="E484" s="285"/>
      <c r="F484" s="285"/>
      <c r="G484" s="285"/>
      <c r="H484" s="285"/>
      <c r="I484" s="285"/>
      <c r="J484" s="285"/>
      <c r="K484" s="285"/>
      <c r="L484" s="285"/>
      <c r="M484" s="285"/>
      <c r="N484" s="285"/>
      <c r="O484" s="285"/>
      <c r="P484" s="285"/>
      <c r="Q484" s="285"/>
    </row>
    <row r="485" spans="1:17" ht="15" x14ac:dyDescent="0.2">
      <c r="A485" s="285"/>
      <c r="B485" s="285"/>
      <c r="C485" s="285"/>
      <c r="D485" s="285"/>
      <c r="E485" s="285"/>
      <c r="F485" s="285"/>
      <c r="G485" s="285"/>
      <c r="H485" s="285"/>
      <c r="I485" s="285"/>
      <c r="J485" s="285"/>
      <c r="K485" s="285"/>
      <c r="L485" s="285"/>
      <c r="M485" s="285"/>
      <c r="N485" s="285"/>
      <c r="O485" s="285"/>
      <c r="P485" s="285"/>
      <c r="Q485" s="285"/>
    </row>
    <row r="486" spans="1:17" ht="15" x14ac:dyDescent="0.2">
      <c r="A486" s="285"/>
      <c r="B486" s="285"/>
      <c r="C486" s="285"/>
      <c r="D486" s="285"/>
      <c r="E486" s="285"/>
      <c r="F486" s="285"/>
      <c r="G486" s="285"/>
      <c r="H486" s="285"/>
      <c r="I486" s="285"/>
      <c r="J486" s="285"/>
      <c r="K486" s="285"/>
      <c r="L486" s="285"/>
      <c r="M486" s="285"/>
      <c r="N486" s="285"/>
      <c r="O486" s="285"/>
      <c r="P486" s="285"/>
      <c r="Q486" s="285"/>
    </row>
    <row r="487" spans="1:17" ht="15" x14ac:dyDescent="0.2">
      <c r="A487" s="285"/>
      <c r="B487" s="285"/>
      <c r="C487" s="285"/>
      <c r="D487" s="285"/>
      <c r="E487" s="285"/>
      <c r="F487" s="285"/>
      <c r="G487" s="285"/>
      <c r="H487" s="285"/>
      <c r="I487" s="285"/>
      <c r="J487" s="285"/>
      <c r="K487" s="285"/>
      <c r="L487" s="285"/>
      <c r="M487" s="285"/>
      <c r="N487" s="285"/>
      <c r="O487" s="285"/>
      <c r="P487" s="285"/>
      <c r="Q487" s="285"/>
    </row>
    <row r="488" spans="1:17" ht="15" x14ac:dyDescent="0.2">
      <c r="A488" s="285"/>
      <c r="B488" s="285"/>
      <c r="C488" s="285"/>
      <c r="D488" s="285"/>
      <c r="E488" s="285"/>
      <c r="F488" s="285"/>
      <c r="G488" s="285"/>
      <c r="H488" s="285"/>
      <c r="I488" s="285"/>
      <c r="J488" s="285"/>
      <c r="K488" s="285"/>
      <c r="L488" s="285"/>
      <c r="M488" s="285"/>
      <c r="N488" s="285"/>
      <c r="O488" s="285"/>
      <c r="P488" s="285"/>
      <c r="Q488" s="285"/>
    </row>
    <row r="489" spans="1:17" ht="15" x14ac:dyDescent="0.2">
      <c r="A489" s="285"/>
      <c r="B489" s="285"/>
      <c r="C489" s="285"/>
      <c r="D489" s="285"/>
      <c r="E489" s="285"/>
      <c r="F489" s="285"/>
      <c r="G489" s="285"/>
      <c r="H489" s="285"/>
      <c r="I489" s="285"/>
      <c r="J489" s="285"/>
      <c r="K489" s="285"/>
      <c r="L489" s="285"/>
      <c r="M489" s="285"/>
      <c r="N489" s="285"/>
      <c r="O489" s="285"/>
      <c r="P489" s="285"/>
      <c r="Q489" s="285"/>
    </row>
    <row r="490" spans="1:17" ht="15" x14ac:dyDescent="0.2">
      <c r="A490" s="285"/>
      <c r="B490" s="285"/>
      <c r="C490" s="285"/>
      <c r="D490" s="285"/>
      <c r="E490" s="285"/>
      <c r="F490" s="285"/>
      <c r="G490" s="285"/>
      <c r="H490" s="285"/>
      <c r="I490" s="285"/>
      <c r="J490" s="285"/>
      <c r="K490" s="285"/>
      <c r="L490" s="285"/>
      <c r="M490" s="285"/>
      <c r="N490" s="285"/>
      <c r="O490" s="285"/>
      <c r="P490" s="285"/>
      <c r="Q490" s="285"/>
    </row>
    <row r="491" spans="1:17" ht="15" x14ac:dyDescent="0.2">
      <c r="A491" s="285"/>
      <c r="B491" s="285"/>
      <c r="C491" s="285"/>
      <c r="D491" s="285"/>
      <c r="E491" s="285"/>
      <c r="F491" s="285"/>
      <c r="G491" s="285"/>
      <c r="H491" s="285"/>
      <c r="I491" s="285"/>
      <c r="J491" s="285"/>
      <c r="K491" s="285"/>
      <c r="L491" s="285"/>
      <c r="M491" s="285"/>
      <c r="N491" s="285"/>
      <c r="O491" s="285"/>
      <c r="P491" s="285"/>
      <c r="Q491" s="285"/>
    </row>
    <row r="492" spans="1:17" ht="15" x14ac:dyDescent="0.2">
      <c r="A492" s="285"/>
      <c r="B492" s="285"/>
      <c r="C492" s="285"/>
      <c r="D492" s="285"/>
      <c r="E492" s="285"/>
      <c r="F492" s="285"/>
      <c r="G492" s="285"/>
      <c r="H492" s="285"/>
      <c r="I492" s="285"/>
      <c r="J492" s="285"/>
      <c r="K492" s="285"/>
      <c r="L492" s="285"/>
      <c r="M492" s="285"/>
      <c r="N492" s="285"/>
      <c r="O492" s="285"/>
      <c r="P492" s="285"/>
      <c r="Q492" s="285"/>
    </row>
    <row r="493" spans="1:17" ht="15" x14ac:dyDescent="0.2">
      <c r="A493" s="285"/>
      <c r="B493" s="285"/>
      <c r="C493" s="285"/>
      <c r="D493" s="285"/>
      <c r="E493" s="285"/>
      <c r="F493" s="285"/>
      <c r="G493" s="285"/>
      <c r="H493" s="285"/>
      <c r="I493" s="285"/>
      <c r="J493" s="285"/>
      <c r="K493" s="285"/>
      <c r="L493" s="285"/>
      <c r="M493" s="285"/>
      <c r="N493" s="285"/>
      <c r="O493" s="285"/>
      <c r="P493" s="285"/>
      <c r="Q493" s="285"/>
    </row>
    <row r="494" spans="1:17" ht="15" x14ac:dyDescent="0.2">
      <c r="A494" s="285"/>
      <c r="B494" s="285"/>
      <c r="C494" s="285"/>
      <c r="D494" s="285"/>
      <c r="E494" s="285"/>
      <c r="F494" s="285"/>
      <c r="G494" s="285"/>
      <c r="H494" s="285"/>
      <c r="I494" s="285"/>
      <c r="J494" s="285"/>
      <c r="K494" s="285"/>
      <c r="L494" s="285"/>
      <c r="M494" s="285"/>
      <c r="N494" s="285"/>
      <c r="O494" s="285"/>
      <c r="P494" s="285"/>
      <c r="Q494" s="285"/>
    </row>
    <row r="495" spans="1:17" ht="15" x14ac:dyDescent="0.2">
      <c r="A495" s="285"/>
      <c r="B495" s="285"/>
      <c r="C495" s="285"/>
      <c r="D495" s="285"/>
      <c r="E495" s="285"/>
      <c r="F495" s="285"/>
      <c r="G495" s="285"/>
      <c r="H495" s="285"/>
      <c r="I495" s="285"/>
      <c r="J495" s="285"/>
      <c r="K495" s="285"/>
      <c r="L495" s="285"/>
      <c r="M495" s="285"/>
      <c r="N495" s="285"/>
      <c r="O495" s="285"/>
      <c r="P495" s="285"/>
      <c r="Q495" s="285"/>
    </row>
    <row r="496" spans="1:17" ht="15" x14ac:dyDescent="0.2">
      <c r="A496" s="285"/>
      <c r="B496" s="285"/>
      <c r="C496" s="285"/>
      <c r="D496" s="285"/>
      <c r="E496" s="285"/>
      <c r="F496" s="285"/>
      <c r="G496" s="285"/>
      <c r="H496" s="285"/>
      <c r="I496" s="285"/>
      <c r="J496" s="285"/>
      <c r="K496" s="285"/>
      <c r="L496" s="285"/>
      <c r="M496" s="285"/>
      <c r="N496" s="285"/>
      <c r="O496" s="285"/>
      <c r="P496" s="285"/>
      <c r="Q496" s="285"/>
    </row>
    <row r="497" spans="1:17" ht="15" x14ac:dyDescent="0.2">
      <c r="A497" s="285"/>
      <c r="B497" s="285"/>
      <c r="C497" s="285"/>
      <c r="D497" s="285"/>
      <c r="E497" s="285"/>
      <c r="F497" s="285"/>
      <c r="G497" s="285"/>
      <c r="H497" s="285"/>
      <c r="I497" s="285"/>
      <c r="J497" s="285"/>
      <c r="K497" s="285"/>
      <c r="L497" s="285"/>
      <c r="M497" s="285"/>
      <c r="N497" s="285"/>
      <c r="O497" s="285"/>
      <c r="P497" s="285"/>
      <c r="Q497" s="285"/>
    </row>
    <row r="498" spans="1:17" ht="15" x14ac:dyDescent="0.2">
      <c r="A498" s="285"/>
      <c r="B498" s="285"/>
      <c r="C498" s="285"/>
      <c r="D498" s="285"/>
      <c r="E498" s="285"/>
      <c r="F498" s="285"/>
      <c r="G498" s="285"/>
      <c r="H498" s="285"/>
      <c r="I498" s="285"/>
      <c r="J498" s="285"/>
      <c r="K498" s="285"/>
      <c r="L498" s="285"/>
      <c r="M498" s="285"/>
      <c r="N498" s="285"/>
      <c r="O498" s="285"/>
      <c r="P498" s="285"/>
      <c r="Q498" s="285"/>
    </row>
    <row r="499" spans="1:17" ht="15" x14ac:dyDescent="0.2">
      <c r="A499" s="285"/>
      <c r="B499" s="285"/>
      <c r="C499" s="285"/>
      <c r="D499" s="285"/>
      <c r="E499" s="285"/>
      <c r="F499" s="285"/>
      <c r="G499" s="285"/>
      <c r="H499" s="285"/>
      <c r="I499" s="285"/>
      <c r="J499" s="285"/>
      <c r="K499" s="285"/>
      <c r="L499" s="285"/>
      <c r="M499" s="285"/>
      <c r="N499" s="285"/>
      <c r="O499" s="285"/>
      <c r="P499" s="285"/>
      <c r="Q499" s="285"/>
    </row>
    <row r="500" spans="1:17" ht="15" x14ac:dyDescent="0.2">
      <c r="A500" s="285"/>
      <c r="B500" s="285"/>
      <c r="C500" s="285"/>
      <c r="D500" s="285"/>
      <c r="E500" s="285"/>
      <c r="F500" s="285"/>
      <c r="G500" s="285"/>
      <c r="H500" s="285"/>
      <c r="I500" s="285"/>
      <c r="J500" s="285"/>
      <c r="K500" s="285"/>
      <c r="L500" s="285"/>
      <c r="M500" s="285"/>
      <c r="N500" s="285"/>
      <c r="O500" s="285"/>
      <c r="P500" s="285"/>
      <c r="Q500" s="285"/>
    </row>
    <row r="501" spans="1:17" ht="15" x14ac:dyDescent="0.2">
      <c r="A501" s="285"/>
      <c r="B501" s="285"/>
      <c r="C501" s="285"/>
      <c r="D501" s="285"/>
      <c r="E501" s="285"/>
      <c r="F501" s="285"/>
      <c r="G501" s="285"/>
      <c r="H501" s="285"/>
      <c r="I501" s="285"/>
      <c r="J501" s="285"/>
      <c r="K501" s="285"/>
      <c r="L501" s="285"/>
      <c r="M501" s="285"/>
      <c r="N501" s="285"/>
      <c r="O501" s="285"/>
      <c r="P501" s="285"/>
      <c r="Q501" s="285"/>
    </row>
    <row r="502" spans="1:17" ht="15" x14ac:dyDescent="0.2">
      <c r="A502" s="285"/>
      <c r="B502" s="285"/>
      <c r="C502" s="285"/>
      <c r="D502" s="285"/>
      <c r="E502" s="285"/>
      <c r="F502" s="285"/>
      <c r="G502" s="285"/>
      <c r="H502" s="285"/>
      <c r="I502" s="285"/>
      <c r="J502" s="285"/>
      <c r="K502" s="285"/>
      <c r="L502" s="285"/>
      <c r="M502" s="285"/>
      <c r="N502" s="285"/>
      <c r="O502" s="285"/>
      <c r="P502" s="285"/>
      <c r="Q502" s="285"/>
    </row>
    <row r="503" spans="1:17" ht="15" x14ac:dyDescent="0.2">
      <c r="A503" s="285"/>
      <c r="B503" s="285"/>
      <c r="C503" s="285"/>
      <c r="D503" s="285"/>
      <c r="E503" s="285"/>
      <c r="F503" s="285"/>
      <c r="G503" s="285"/>
      <c r="H503" s="285"/>
      <c r="I503" s="285"/>
      <c r="J503" s="285"/>
      <c r="K503" s="285"/>
      <c r="L503" s="285"/>
      <c r="M503" s="285"/>
      <c r="N503" s="285"/>
      <c r="O503" s="285"/>
      <c r="P503" s="285"/>
      <c r="Q503" s="285"/>
    </row>
    <row r="504" spans="1:17" ht="15" x14ac:dyDescent="0.2">
      <c r="A504" s="285"/>
      <c r="B504" s="285"/>
      <c r="C504" s="285"/>
      <c r="D504" s="285"/>
      <c r="E504" s="285"/>
      <c r="F504" s="285"/>
      <c r="G504" s="285"/>
      <c r="H504" s="285"/>
      <c r="I504" s="285"/>
      <c r="J504" s="285"/>
      <c r="K504" s="285"/>
      <c r="L504" s="285"/>
      <c r="M504" s="285"/>
      <c r="N504" s="285"/>
      <c r="O504" s="285"/>
      <c r="P504" s="285"/>
      <c r="Q504" s="285"/>
    </row>
    <row r="505" spans="1:17" ht="15" x14ac:dyDescent="0.2">
      <c r="A505" s="285"/>
      <c r="B505" s="285"/>
      <c r="C505" s="285"/>
      <c r="D505" s="285"/>
      <c r="E505" s="285"/>
      <c r="F505" s="285"/>
      <c r="G505" s="285"/>
      <c r="H505" s="285"/>
      <c r="I505" s="285"/>
      <c r="J505" s="285"/>
      <c r="K505" s="285"/>
      <c r="L505" s="285"/>
      <c r="M505" s="285"/>
      <c r="N505" s="285"/>
      <c r="O505" s="285"/>
      <c r="P505" s="285"/>
      <c r="Q505" s="285"/>
    </row>
    <row r="506" spans="1:17" ht="15" x14ac:dyDescent="0.2">
      <c r="A506" s="285"/>
      <c r="B506" s="285"/>
      <c r="C506" s="285"/>
      <c r="D506" s="285"/>
      <c r="E506" s="285"/>
      <c r="F506" s="285"/>
      <c r="G506" s="285"/>
      <c r="H506" s="285"/>
      <c r="I506" s="285"/>
      <c r="J506" s="285"/>
      <c r="K506" s="285"/>
      <c r="L506" s="285"/>
      <c r="M506" s="285"/>
      <c r="N506" s="285"/>
      <c r="O506" s="285"/>
      <c r="P506" s="285"/>
      <c r="Q506" s="285"/>
    </row>
    <row r="507" spans="1:17" ht="15" x14ac:dyDescent="0.2">
      <c r="A507" s="285"/>
      <c r="B507" s="285"/>
      <c r="C507" s="285"/>
      <c r="D507" s="285"/>
      <c r="E507" s="285"/>
      <c r="F507" s="285"/>
      <c r="G507" s="285"/>
      <c r="H507" s="285"/>
      <c r="I507" s="285"/>
      <c r="J507" s="285"/>
      <c r="K507" s="285"/>
      <c r="L507" s="285"/>
      <c r="M507" s="285"/>
      <c r="N507" s="285"/>
      <c r="O507" s="285"/>
      <c r="P507" s="285"/>
      <c r="Q507" s="285"/>
    </row>
    <row r="508" spans="1:17" ht="15" x14ac:dyDescent="0.2">
      <c r="A508" s="285"/>
      <c r="B508" s="285"/>
      <c r="C508" s="285"/>
      <c r="D508" s="285"/>
      <c r="E508" s="285"/>
      <c r="F508" s="285"/>
      <c r="G508" s="285"/>
      <c r="H508" s="285"/>
      <c r="I508" s="285"/>
      <c r="J508" s="285"/>
      <c r="K508" s="285"/>
      <c r="L508" s="285"/>
      <c r="M508" s="285"/>
      <c r="N508" s="285"/>
      <c r="O508" s="285"/>
      <c r="P508" s="285"/>
      <c r="Q508" s="285"/>
    </row>
    <row r="509" spans="1:17" ht="15" x14ac:dyDescent="0.2">
      <c r="A509" s="285"/>
      <c r="B509" s="285"/>
      <c r="C509" s="285"/>
      <c r="D509" s="285"/>
      <c r="E509" s="285"/>
      <c r="F509" s="285"/>
      <c r="G509" s="285"/>
      <c r="H509" s="285"/>
      <c r="I509" s="285"/>
      <c r="J509" s="285"/>
      <c r="K509" s="285"/>
      <c r="L509" s="285"/>
      <c r="M509" s="285"/>
      <c r="N509" s="285"/>
      <c r="O509" s="285"/>
      <c r="P509" s="285"/>
      <c r="Q509" s="285"/>
    </row>
    <row r="510" spans="1:17" ht="15" x14ac:dyDescent="0.2">
      <c r="A510" s="285"/>
      <c r="B510" s="285"/>
      <c r="C510" s="285"/>
      <c r="D510" s="285"/>
      <c r="E510" s="285"/>
      <c r="F510" s="285"/>
      <c r="G510" s="285"/>
      <c r="H510" s="285"/>
      <c r="I510" s="285"/>
      <c r="J510" s="285"/>
      <c r="K510" s="285"/>
      <c r="L510" s="285"/>
      <c r="M510" s="285"/>
      <c r="N510" s="285"/>
      <c r="O510" s="285"/>
      <c r="P510" s="285"/>
      <c r="Q510" s="285"/>
    </row>
    <row r="511" spans="1:17" ht="15" x14ac:dyDescent="0.2">
      <c r="A511" s="285"/>
      <c r="B511" s="285"/>
      <c r="C511" s="285"/>
      <c r="D511" s="285"/>
      <c r="E511" s="285"/>
      <c r="F511" s="285"/>
      <c r="G511" s="285"/>
      <c r="H511" s="285"/>
      <c r="I511" s="285"/>
      <c r="J511" s="285"/>
      <c r="K511" s="285"/>
      <c r="L511" s="285"/>
      <c r="M511" s="285"/>
      <c r="N511" s="285"/>
      <c r="O511" s="285"/>
      <c r="P511" s="285"/>
      <c r="Q511" s="285"/>
    </row>
    <row r="512" spans="1:17" ht="15" x14ac:dyDescent="0.2">
      <c r="A512" s="285"/>
      <c r="B512" s="285"/>
      <c r="C512" s="285"/>
      <c r="D512" s="285"/>
      <c r="E512" s="285"/>
      <c r="F512" s="285"/>
      <c r="G512" s="285"/>
      <c r="H512" s="285"/>
      <c r="I512" s="285"/>
      <c r="J512" s="285"/>
      <c r="K512" s="285"/>
      <c r="L512" s="285"/>
      <c r="M512" s="285"/>
      <c r="N512" s="285"/>
      <c r="O512" s="285"/>
      <c r="P512" s="285"/>
      <c r="Q512" s="285"/>
    </row>
    <row r="513" spans="1:17" ht="15" x14ac:dyDescent="0.2">
      <c r="A513" s="285"/>
      <c r="B513" s="285"/>
      <c r="C513" s="285"/>
      <c r="D513" s="285"/>
      <c r="E513" s="285"/>
      <c r="F513" s="285"/>
      <c r="G513" s="285"/>
      <c r="H513" s="285"/>
      <c r="I513" s="285"/>
      <c r="J513" s="285"/>
      <c r="K513" s="285"/>
      <c r="L513" s="285"/>
      <c r="M513" s="285"/>
      <c r="N513" s="285"/>
      <c r="O513" s="285"/>
      <c r="P513" s="285"/>
      <c r="Q513" s="285"/>
    </row>
    <row r="514" spans="1:17" ht="15" x14ac:dyDescent="0.2">
      <c r="A514" s="285"/>
      <c r="B514" s="285"/>
      <c r="C514" s="285"/>
      <c r="D514" s="285"/>
      <c r="E514" s="285"/>
      <c r="F514" s="285"/>
      <c r="G514" s="285"/>
      <c r="H514" s="285"/>
      <c r="I514" s="285"/>
      <c r="J514" s="285"/>
      <c r="K514" s="285"/>
      <c r="L514" s="285"/>
      <c r="M514" s="285"/>
      <c r="N514" s="285"/>
      <c r="O514" s="285"/>
      <c r="P514" s="285"/>
      <c r="Q514" s="285"/>
    </row>
    <row r="515" spans="1:17" ht="15" x14ac:dyDescent="0.2">
      <c r="A515" s="285"/>
      <c r="B515" s="285"/>
      <c r="C515" s="285"/>
      <c r="D515" s="285"/>
      <c r="E515" s="285"/>
      <c r="F515" s="285"/>
      <c r="G515" s="285"/>
      <c r="H515" s="285"/>
      <c r="I515" s="285"/>
      <c r="J515" s="285"/>
      <c r="K515" s="285"/>
      <c r="L515" s="285"/>
      <c r="M515" s="285"/>
      <c r="N515" s="285"/>
      <c r="O515" s="285"/>
      <c r="P515" s="285"/>
      <c r="Q515" s="285"/>
    </row>
    <row r="516" spans="1:17" ht="15" x14ac:dyDescent="0.2">
      <c r="A516" s="285"/>
      <c r="B516" s="285"/>
      <c r="C516" s="285"/>
      <c r="D516" s="285"/>
      <c r="E516" s="285"/>
      <c r="F516" s="285"/>
      <c r="G516" s="285"/>
      <c r="H516" s="285"/>
      <c r="I516" s="285"/>
      <c r="J516" s="285"/>
      <c r="K516" s="285"/>
      <c r="L516" s="285"/>
      <c r="M516" s="285"/>
      <c r="N516" s="285"/>
      <c r="O516" s="285"/>
      <c r="P516" s="285"/>
      <c r="Q516" s="285"/>
    </row>
    <row r="517" spans="1:17" ht="15" x14ac:dyDescent="0.2">
      <c r="A517" s="285"/>
      <c r="B517" s="285"/>
      <c r="C517" s="285"/>
      <c r="D517" s="285"/>
      <c r="E517" s="285"/>
      <c r="F517" s="285"/>
      <c r="G517" s="285"/>
      <c r="H517" s="285"/>
      <c r="I517" s="285"/>
      <c r="J517" s="285"/>
      <c r="K517" s="285"/>
      <c r="L517" s="285"/>
      <c r="M517" s="285"/>
      <c r="N517" s="285"/>
      <c r="O517" s="285"/>
      <c r="P517" s="285"/>
      <c r="Q517" s="285"/>
    </row>
    <row r="518" spans="1:17" ht="15" x14ac:dyDescent="0.2">
      <c r="A518" s="285"/>
      <c r="B518" s="285"/>
      <c r="C518" s="285"/>
      <c r="D518" s="285"/>
      <c r="E518" s="285"/>
      <c r="F518" s="285"/>
      <c r="G518" s="285"/>
      <c r="H518" s="285"/>
      <c r="I518" s="285"/>
      <c r="J518" s="285"/>
      <c r="K518" s="285"/>
      <c r="L518" s="285"/>
      <c r="M518" s="285"/>
      <c r="N518" s="285"/>
      <c r="O518" s="285"/>
      <c r="P518" s="285"/>
      <c r="Q518" s="285"/>
    </row>
    <row r="519" spans="1:17" ht="15" x14ac:dyDescent="0.2">
      <c r="A519" s="285"/>
      <c r="B519" s="285"/>
      <c r="C519" s="285"/>
      <c r="D519" s="285"/>
      <c r="E519" s="285"/>
      <c r="F519" s="285"/>
      <c r="G519" s="285"/>
      <c r="H519" s="285"/>
      <c r="I519" s="285"/>
      <c r="J519" s="285"/>
      <c r="K519" s="285"/>
      <c r="L519" s="285"/>
      <c r="M519" s="285"/>
      <c r="N519" s="285"/>
      <c r="O519" s="285"/>
      <c r="P519" s="285"/>
      <c r="Q519" s="285"/>
    </row>
    <row r="520" spans="1:17" ht="15" x14ac:dyDescent="0.2">
      <c r="A520" s="285"/>
      <c r="B520" s="285"/>
      <c r="C520" s="285"/>
      <c r="D520" s="285"/>
      <c r="E520" s="285"/>
      <c r="F520" s="285"/>
      <c r="G520" s="285"/>
      <c r="H520" s="285"/>
      <c r="I520" s="285"/>
      <c r="J520" s="285"/>
      <c r="K520" s="285"/>
      <c r="L520" s="285"/>
      <c r="M520" s="285"/>
      <c r="N520" s="285"/>
      <c r="O520" s="285"/>
      <c r="P520" s="285"/>
      <c r="Q520" s="285"/>
    </row>
    <row r="521" spans="1:17" ht="15" x14ac:dyDescent="0.2">
      <c r="A521" s="285"/>
      <c r="B521" s="285"/>
      <c r="C521" s="285"/>
      <c r="D521" s="285"/>
      <c r="E521" s="285"/>
      <c r="F521" s="285"/>
      <c r="G521" s="285"/>
      <c r="H521" s="285"/>
      <c r="I521" s="285"/>
      <c r="J521" s="285"/>
      <c r="K521" s="285"/>
      <c r="L521" s="285"/>
      <c r="M521" s="285"/>
      <c r="N521" s="285"/>
      <c r="O521" s="285"/>
      <c r="P521" s="285"/>
      <c r="Q521" s="285"/>
    </row>
    <row r="522" spans="1:17" ht="15" x14ac:dyDescent="0.2">
      <c r="A522" s="285"/>
      <c r="B522" s="285"/>
      <c r="C522" s="285"/>
      <c r="D522" s="285"/>
      <c r="E522" s="285"/>
      <c r="F522" s="285"/>
      <c r="G522" s="285"/>
      <c r="H522" s="285"/>
      <c r="I522" s="285"/>
      <c r="J522" s="285"/>
      <c r="K522" s="285"/>
      <c r="L522" s="285"/>
      <c r="M522" s="285"/>
      <c r="N522" s="285"/>
      <c r="O522" s="285"/>
      <c r="P522" s="285"/>
      <c r="Q522" s="285"/>
    </row>
    <row r="523" spans="1:17" ht="15" x14ac:dyDescent="0.2">
      <c r="A523" s="285"/>
      <c r="B523" s="285"/>
      <c r="C523" s="285"/>
      <c r="D523" s="285"/>
      <c r="E523" s="285"/>
      <c r="F523" s="285"/>
      <c r="G523" s="285"/>
      <c r="H523" s="285"/>
      <c r="I523" s="285"/>
      <c r="J523" s="285"/>
      <c r="K523" s="285"/>
      <c r="L523" s="285"/>
      <c r="M523" s="285"/>
      <c r="N523" s="285"/>
      <c r="O523" s="285"/>
      <c r="P523" s="285"/>
      <c r="Q523" s="285"/>
    </row>
    <row r="524" spans="1:17" ht="15" x14ac:dyDescent="0.2">
      <c r="A524" s="285"/>
      <c r="B524" s="285"/>
      <c r="C524" s="285"/>
      <c r="D524" s="285"/>
      <c r="E524" s="285"/>
      <c r="F524" s="285"/>
      <c r="G524" s="285"/>
      <c r="H524" s="285"/>
      <c r="I524" s="285"/>
      <c r="J524" s="285"/>
      <c r="K524" s="285"/>
      <c r="L524" s="285"/>
      <c r="M524" s="285"/>
      <c r="N524" s="285"/>
      <c r="O524" s="285"/>
      <c r="P524" s="285"/>
      <c r="Q524" s="285"/>
    </row>
    <row r="525" spans="1:17" ht="15" x14ac:dyDescent="0.2">
      <c r="A525" s="285"/>
      <c r="B525" s="285"/>
      <c r="C525" s="285"/>
      <c r="D525" s="285"/>
      <c r="E525" s="285"/>
      <c r="F525" s="285"/>
      <c r="G525" s="285"/>
      <c r="H525" s="285"/>
      <c r="I525" s="285"/>
      <c r="J525" s="285"/>
      <c r="K525" s="285"/>
      <c r="L525" s="285"/>
      <c r="M525" s="285"/>
      <c r="N525" s="285"/>
      <c r="O525" s="285"/>
      <c r="P525" s="285"/>
      <c r="Q525" s="285"/>
    </row>
    <row r="526" spans="1:17" ht="15" x14ac:dyDescent="0.2">
      <c r="A526" s="285"/>
      <c r="B526" s="285"/>
      <c r="C526" s="285"/>
      <c r="D526" s="285"/>
      <c r="E526" s="285"/>
      <c r="F526" s="285"/>
      <c r="G526" s="285"/>
      <c r="H526" s="285"/>
      <c r="I526" s="285"/>
      <c r="J526" s="285"/>
      <c r="K526" s="285"/>
      <c r="L526" s="285"/>
      <c r="M526" s="285"/>
      <c r="N526" s="285"/>
      <c r="O526" s="285"/>
      <c r="P526" s="285"/>
      <c r="Q526" s="285"/>
    </row>
    <row r="527" spans="1:17" ht="15" x14ac:dyDescent="0.2">
      <c r="A527" s="285"/>
      <c r="B527" s="285"/>
      <c r="C527" s="285"/>
      <c r="D527" s="285"/>
      <c r="E527" s="285"/>
      <c r="F527" s="285"/>
      <c r="G527" s="285"/>
      <c r="H527" s="285"/>
      <c r="I527" s="285"/>
      <c r="J527" s="285"/>
      <c r="K527" s="285"/>
      <c r="L527" s="285"/>
      <c r="M527" s="285"/>
      <c r="N527" s="285"/>
      <c r="O527" s="285"/>
      <c r="P527" s="285"/>
      <c r="Q527" s="285"/>
    </row>
    <row r="528" spans="1:17" ht="15" x14ac:dyDescent="0.2">
      <c r="A528" s="285"/>
      <c r="B528" s="285"/>
      <c r="C528" s="285"/>
      <c r="D528" s="285"/>
      <c r="E528" s="285"/>
      <c r="F528" s="285"/>
      <c r="G528" s="285"/>
      <c r="H528" s="285"/>
      <c r="I528" s="285"/>
      <c r="J528" s="285"/>
      <c r="K528" s="285"/>
      <c r="L528" s="285"/>
      <c r="M528" s="285"/>
      <c r="N528" s="285"/>
      <c r="O528" s="285"/>
      <c r="P528" s="285"/>
      <c r="Q528" s="285"/>
    </row>
    <row r="529" spans="1:17" ht="15" x14ac:dyDescent="0.2">
      <c r="A529" s="285"/>
      <c r="B529" s="285"/>
      <c r="C529" s="285"/>
      <c r="D529" s="285"/>
      <c r="E529" s="285"/>
      <c r="F529" s="285"/>
      <c r="G529" s="285"/>
      <c r="H529" s="285"/>
      <c r="I529" s="285"/>
      <c r="J529" s="285"/>
      <c r="K529" s="285"/>
      <c r="L529" s="285"/>
      <c r="M529" s="285"/>
      <c r="N529" s="285"/>
      <c r="O529" s="285"/>
      <c r="P529" s="285"/>
      <c r="Q529" s="285"/>
    </row>
    <row r="530" spans="1:17" ht="15" x14ac:dyDescent="0.2">
      <c r="A530" s="285"/>
      <c r="B530" s="285"/>
      <c r="C530" s="285"/>
      <c r="D530" s="285"/>
      <c r="E530" s="285"/>
      <c r="F530" s="285"/>
      <c r="G530" s="285"/>
      <c r="H530" s="285"/>
      <c r="I530" s="285"/>
      <c r="J530" s="285"/>
      <c r="K530" s="285"/>
      <c r="L530" s="285"/>
      <c r="M530" s="285"/>
      <c r="N530" s="285"/>
      <c r="O530" s="285"/>
      <c r="P530" s="285"/>
      <c r="Q530" s="285"/>
    </row>
    <row r="531" spans="1:17" ht="15" x14ac:dyDescent="0.2">
      <c r="A531" s="285"/>
      <c r="B531" s="285"/>
      <c r="C531" s="285"/>
      <c r="D531" s="285"/>
      <c r="E531" s="285"/>
      <c r="F531" s="285"/>
      <c r="G531" s="285"/>
      <c r="H531" s="285"/>
      <c r="I531" s="285"/>
      <c r="J531" s="285"/>
      <c r="K531" s="285"/>
      <c r="L531" s="285"/>
      <c r="M531" s="285"/>
      <c r="N531" s="285"/>
      <c r="O531" s="285"/>
      <c r="P531" s="285"/>
      <c r="Q531" s="285"/>
    </row>
    <row r="532" spans="1:17" ht="15" x14ac:dyDescent="0.2">
      <c r="A532" s="285"/>
      <c r="B532" s="285"/>
      <c r="C532" s="285"/>
      <c r="D532" s="285"/>
      <c r="E532" s="285"/>
      <c r="F532" s="285"/>
      <c r="G532" s="285"/>
      <c r="H532" s="285"/>
      <c r="I532" s="285"/>
      <c r="J532" s="285"/>
      <c r="K532" s="285"/>
      <c r="L532" s="285"/>
      <c r="M532" s="285"/>
      <c r="N532" s="285"/>
      <c r="O532" s="285"/>
      <c r="P532" s="285"/>
      <c r="Q532" s="285"/>
    </row>
    <row r="533" spans="1:17" ht="15" x14ac:dyDescent="0.2">
      <c r="A533" s="285"/>
      <c r="B533" s="285"/>
      <c r="C533" s="285"/>
      <c r="D533" s="285"/>
      <c r="E533" s="285"/>
      <c r="F533" s="285"/>
      <c r="G533" s="285"/>
      <c r="H533" s="285"/>
      <c r="I533" s="285"/>
      <c r="J533" s="285"/>
      <c r="K533" s="285"/>
      <c r="L533" s="285"/>
      <c r="M533" s="285"/>
      <c r="N533" s="285"/>
      <c r="O533" s="285"/>
      <c r="P533" s="285"/>
      <c r="Q533" s="285"/>
    </row>
    <row r="534" spans="1:17" ht="15" x14ac:dyDescent="0.2">
      <c r="A534" s="285"/>
      <c r="B534" s="285"/>
      <c r="C534" s="285"/>
      <c r="D534" s="285"/>
      <c r="E534" s="285"/>
      <c r="F534" s="285"/>
      <c r="G534" s="285"/>
      <c r="H534" s="285"/>
      <c r="I534" s="285"/>
      <c r="J534" s="285"/>
      <c r="K534" s="285"/>
      <c r="L534" s="285"/>
      <c r="M534" s="285"/>
      <c r="N534" s="285"/>
      <c r="O534" s="285"/>
      <c r="P534" s="285"/>
      <c r="Q534" s="285"/>
    </row>
    <row r="535" spans="1:17" ht="15" x14ac:dyDescent="0.2">
      <c r="A535" s="285"/>
      <c r="B535" s="285"/>
      <c r="C535" s="285"/>
      <c r="D535" s="285"/>
      <c r="E535" s="285"/>
      <c r="F535" s="285"/>
      <c r="G535" s="285"/>
      <c r="H535" s="285"/>
      <c r="I535" s="285"/>
      <c r="J535" s="285"/>
      <c r="K535" s="285"/>
      <c r="L535" s="285"/>
      <c r="M535" s="285"/>
      <c r="N535" s="285"/>
      <c r="O535" s="285"/>
      <c r="P535" s="285"/>
      <c r="Q535" s="285"/>
    </row>
    <row r="536" spans="1:17" ht="15" x14ac:dyDescent="0.2">
      <c r="A536" s="285"/>
      <c r="B536" s="285"/>
      <c r="C536" s="285"/>
      <c r="D536" s="285"/>
      <c r="E536" s="285"/>
      <c r="F536" s="285"/>
      <c r="G536" s="285"/>
      <c r="H536" s="285"/>
      <c r="I536" s="285"/>
      <c r="J536" s="285"/>
      <c r="K536" s="285"/>
      <c r="L536" s="285"/>
      <c r="M536" s="285"/>
      <c r="N536" s="285"/>
      <c r="O536" s="285"/>
      <c r="P536" s="285"/>
      <c r="Q536" s="285"/>
    </row>
    <row r="537" spans="1:17" ht="15" x14ac:dyDescent="0.2">
      <c r="A537" s="285"/>
      <c r="B537" s="285"/>
      <c r="C537" s="285"/>
      <c r="D537" s="285"/>
      <c r="E537" s="285"/>
      <c r="F537" s="285"/>
      <c r="G537" s="285"/>
      <c r="H537" s="285"/>
      <c r="I537" s="285"/>
      <c r="J537" s="285"/>
      <c r="K537" s="285"/>
      <c r="L537" s="285"/>
      <c r="M537" s="285"/>
      <c r="N537" s="285"/>
      <c r="O537" s="285"/>
      <c r="P537" s="285"/>
      <c r="Q537" s="285"/>
    </row>
    <row r="538" spans="1:17" ht="15" x14ac:dyDescent="0.2">
      <c r="A538" s="285"/>
      <c r="B538" s="285"/>
      <c r="C538" s="285"/>
      <c r="D538" s="285"/>
      <c r="E538" s="285"/>
      <c r="F538" s="285"/>
      <c r="G538" s="285"/>
      <c r="H538" s="285"/>
      <c r="I538" s="285"/>
      <c r="J538" s="285"/>
      <c r="K538" s="285"/>
      <c r="L538" s="285"/>
      <c r="M538" s="285"/>
      <c r="N538" s="285"/>
      <c r="O538" s="285"/>
      <c r="P538" s="285"/>
      <c r="Q538" s="285"/>
    </row>
    <row r="539" spans="1:17" ht="15" x14ac:dyDescent="0.2">
      <c r="A539" s="285"/>
      <c r="B539" s="285"/>
      <c r="C539" s="285"/>
      <c r="D539" s="285"/>
      <c r="E539" s="285"/>
      <c r="F539" s="285"/>
      <c r="G539" s="285"/>
      <c r="H539" s="285"/>
      <c r="I539" s="285"/>
      <c r="J539" s="285"/>
      <c r="K539" s="285"/>
      <c r="L539" s="285"/>
      <c r="M539" s="285"/>
      <c r="N539" s="285"/>
      <c r="O539" s="285"/>
      <c r="P539" s="285"/>
      <c r="Q539" s="285"/>
    </row>
    <row r="540" spans="1:17" ht="15" x14ac:dyDescent="0.2">
      <c r="A540" s="285"/>
      <c r="B540" s="285"/>
      <c r="C540" s="285"/>
      <c r="D540" s="285"/>
      <c r="E540" s="285"/>
      <c r="F540" s="285"/>
      <c r="G540" s="285"/>
      <c r="H540" s="285"/>
      <c r="I540" s="285"/>
      <c r="J540" s="285"/>
      <c r="K540" s="285"/>
      <c r="L540" s="285"/>
      <c r="M540" s="285"/>
      <c r="N540" s="285"/>
      <c r="O540" s="285"/>
      <c r="P540" s="285"/>
      <c r="Q540" s="285"/>
    </row>
    <row r="541" spans="1:17" ht="15" x14ac:dyDescent="0.2">
      <c r="A541" s="285"/>
      <c r="B541" s="285"/>
      <c r="C541" s="285"/>
      <c r="D541" s="285"/>
      <c r="E541" s="285"/>
      <c r="F541" s="285"/>
      <c r="G541" s="285"/>
      <c r="H541" s="285"/>
      <c r="I541" s="285"/>
      <c r="J541" s="285"/>
      <c r="K541" s="285"/>
      <c r="L541" s="285"/>
      <c r="M541" s="285"/>
      <c r="N541" s="285"/>
      <c r="O541" s="285"/>
      <c r="P541" s="285"/>
      <c r="Q541" s="285"/>
    </row>
    <row r="542" spans="1:17" ht="15" x14ac:dyDescent="0.2">
      <c r="A542" s="285"/>
      <c r="B542" s="285"/>
      <c r="C542" s="285"/>
      <c r="D542" s="285"/>
      <c r="E542" s="285"/>
      <c r="F542" s="285"/>
      <c r="G542" s="285"/>
      <c r="H542" s="285"/>
      <c r="I542" s="285"/>
      <c r="J542" s="285"/>
      <c r="K542" s="285"/>
      <c r="L542" s="285"/>
      <c r="M542" s="285"/>
      <c r="N542" s="285"/>
      <c r="O542" s="285"/>
      <c r="P542" s="285"/>
      <c r="Q542" s="285"/>
    </row>
    <row r="543" spans="1:17" ht="15" x14ac:dyDescent="0.2">
      <c r="A543" s="285"/>
      <c r="B543" s="285"/>
      <c r="C543" s="285"/>
      <c r="D543" s="285"/>
      <c r="E543" s="285"/>
      <c r="F543" s="285"/>
      <c r="G543" s="285"/>
      <c r="H543" s="285"/>
      <c r="I543" s="285"/>
      <c r="J543" s="285"/>
      <c r="K543" s="285"/>
      <c r="L543" s="285"/>
      <c r="M543" s="285"/>
      <c r="N543" s="285"/>
      <c r="O543" s="285"/>
      <c r="P543" s="285"/>
      <c r="Q543" s="285"/>
    </row>
    <row r="544" spans="1:17" ht="15" x14ac:dyDescent="0.2">
      <c r="A544" s="285"/>
      <c r="B544" s="285"/>
      <c r="C544" s="285"/>
      <c r="D544" s="285"/>
      <c r="E544" s="285"/>
      <c r="F544" s="285"/>
      <c r="G544" s="285"/>
      <c r="H544" s="285"/>
      <c r="I544" s="285"/>
      <c r="J544" s="285"/>
      <c r="K544" s="285"/>
      <c r="L544" s="285"/>
      <c r="M544" s="285"/>
      <c r="N544" s="285"/>
      <c r="O544" s="285"/>
      <c r="P544" s="285"/>
      <c r="Q544" s="285"/>
    </row>
    <row r="545" spans="1:17" ht="15" x14ac:dyDescent="0.2">
      <c r="A545" s="285"/>
      <c r="B545" s="285"/>
      <c r="C545" s="285"/>
      <c r="D545" s="285"/>
      <c r="E545" s="285"/>
      <c r="F545" s="285"/>
      <c r="G545" s="285"/>
      <c r="H545" s="285"/>
      <c r="I545" s="285"/>
      <c r="J545" s="285"/>
      <c r="K545" s="285"/>
      <c r="L545" s="285"/>
      <c r="M545" s="285"/>
      <c r="N545" s="285"/>
      <c r="O545" s="285"/>
      <c r="P545" s="285"/>
      <c r="Q545" s="285"/>
    </row>
    <row r="546" spans="1:17" ht="15" x14ac:dyDescent="0.2">
      <c r="A546" s="285"/>
      <c r="B546" s="285"/>
      <c r="C546" s="285"/>
      <c r="D546" s="285"/>
      <c r="E546" s="285"/>
      <c r="F546" s="285"/>
      <c r="G546" s="285"/>
      <c r="H546" s="285"/>
      <c r="I546" s="285"/>
      <c r="J546" s="285"/>
      <c r="K546" s="285"/>
      <c r="L546" s="285"/>
      <c r="M546" s="285"/>
      <c r="N546" s="285"/>
      <c r="O546" s="285"/>
      <c r="P546" s="285"/>
      <c r="Q546" s="285"/>
    </row>
    <row r="547" spans="1:17" ht="15" x14ac:dyDescent="0.2">
      <c r="A547" s="285"/>
      <c r="B547" s="285"/>
      <c r="C547" s="285"/>
      <c r="D547" s="285"/>
      <c r="E547" s="285"/>
      <c r="F547" s="285"/>
      <c r="G547" s="285"/>
      <c r="H547" s="285"/>
      <c r="I547" s="285"/>
      <c r="J547" s="285"/>
      <c r="K547" s="285"/>
      <c r="L547" s="285"/>
      <c r="M547" s="285"/>
      <c r="N547" s="285"/>
      <c r="O547" s="285"/>
      <c r="P547" s="285"/>
      <c r="Q547" s="285"/>
    </row>
    <row r="548" spans="1:17" ht="15" x14ac:dyDescent="0.2">
      <c r="A548" s="285"/>
      <c r="B548" s="285"/>
      <c r="C548" s="285"/>
      <c r="D548" s="285"/>
      <c r="E548" s="285"/>
      <c r="F548" s="285"/>
      <c r="G548" s="285"/>
      <c r="H548" s="285"/>
      <c r="I548" s="285"/>
      <c r="J548" s="285"/>
      <c r="K548" s="285"/>
      <c r="L548" s="285"/>
      <c r="M548" s="285"/>
      <c r="N548" s="285"/>
      <c r="O548" s="285"/>
      <c r="P548" s="285"/>
      <c r="Q548" s="285"/>
    </row>
    <row r="549" spans="1:17" ht="15" x14ac:dyDescent="0.2">
      <c r="A549" s="285"/>
      <c r="B549" s="285"/>
      <c r="C549" s="285"/>
      <c r="D549" s="285"/>
      <c r="E549" s="285"/>
      <c r="F549" s="285"/>
      <c r="G549" s="285"/>
      <c r="H549" s="285"/>
      <c r="I549" s="285"/>
      <c r="J549" s="285"/>
      <c r="K549" s="285"/>
      <c r="L549" s="285"/>
      <c r="M549" s="285"/>
      <c r="N549" s="285"/>
      <c r="O549" s="285"/>
      <c r="P549" s="285"/>
      <c r="Q549" s="285"/>
    </row>
    <row r="550" spans="1:17" ht="15" x14ac:dyDescent="0.2">
      <c r="A550" s="285"/>
      <c r="B550" s="285"/>
      <c r="C550" s="285"/>
      <c r="D550" s="285"/>
      <c r="E550" s="285"/>
      <c r="F550" s="285"/>
      <c r="G550" s="285"/>
      <c r="H550" s="285"/>
      <c r="I550" s="285"/>
      <c r="J550" s="285"/>
      <c r="K550" s="285"/>
      <c r="L550" s="285"/>
      <c r="M550" s="285"/>
      <c r="N550" s="285"/>
      <c r="O550" s="285"/>
      <c r="P550" s="285"/>
      <c r="Q550" s="285"/>
    </row>
    <row r="551" spans="1:17" ht="15" x14ac:dyDescent="0.2">
      <c r="A551" s="285"/>
      <c r="B551" s="285"/>
      <c r="C551" s="285"/>
      <c r="D551" s="285"/>
      <c r="E551" s="285"/>
      <c r="F551" s="285"/>
      <c r="G551" s="285"/>
      <c r="H551" s="285"/>
      <c r="I551" s="285"/>
      <c r="J551" s="285"/>
      <c r="K551" s="285"/>
      <c r="L551" s="285"/>
      <c r="M551" s="285"/>
      <c r="N551" s="285"/>
      <c r="O551" s="285"/>
      <c r="P551" s="285"/>
      <c r="Q551" s="285"/>
    </row>
    <row r="552" spans="1:17" ht="15" x14ac:dyDescent="0.2">
      <c r="A552" s="285"/>
      <c r="B552" s="285"/>
      <c r="C552" s="285"/>
      <c r="D552" s="285"/>
      <c r="E552" s="285"/>
      <c r="F552" s="285"/>
      <c r="G552" s="285"/>
      <c r="H552" s="285"/>
      <c r="I552" s="285"/>
      <c r="J552" s="285"/>
      <c r="K552" s="285"/>
      <c r="L552" s="285"/>
      <c r="M552" s="285"/>
      <c r="N552" s="285"/>
      <c r="O552" s="285"/>
      <c r="P552" s="285"/>
      <c r="Q552" s="285"/>
    </row>
    <row r="553" spans="1:17" ht="15" x14ac:dyDescent="0.2">
      <c r="A553" s="285"/>
      <c r="B553" s="285"/>
      <c r="C553" s="285"/>
      <c r="D553" s="285"/>
      <c r="E553" s="285"/>
      <c r="F553" s="285"/>
      <c r="G553" s="285"/>
      <c r="H553" s="285"/>
      <c r="I553" s="285"/>
      <c r="J553" s="285"/>
      <c r="K553" s="285"/>
      <c r="L553" s="285"/>
      <c r="M553" s="285"/>
      <c r="N553" s="285"/>
      <c r="O553" s="285"/>
      <c r="P553" s="285"/>
      <c r="Q553" s="285"/>
    </row>
    <row r="554" spans="1:17" ht="15" x14ac:dyDescent="0.2">
      <c r="A554" s="285"/>
      <c r="B554" s="285"/>
      <c r="C554" s="285"/>
      <c r="D554" s="285"/>
      <c r="E554" s="285"/>
      <c r="F554" s="285"/>
      <c r="G554" s="285"/>
      <c r="H554" s="285"/>
      <c r="I554" s="285"/>
      <c r="J554" s="285"/>
      <c r="K554" s="285"/>
      <c r="L554" s="285"/>
      <c r="M554" s="285"/>
      <c r="N554" s="285"/>
      <c r="O554" s="285"/>
      <c r="P554" s="285"/>
      <c r="Q554" s="285"/>
    </row>
    <row r="555" spans="1:17" ht="15" x14ac:dyDescent="0.2">
      <c r="A555" s="285"/>
      <c r="B555" s="285"/>
      <c r="C555" s="285"/>
      <c r="D555" s="285"/>
      <c r="E555" s="285"/>
      <c r="F555" s="285"/>
      <c r="G555" s="285"/>
      <c r="H555" s="285"/>
      <c r="I555" s="285"/>
      <c r="J555" s="285"/>
      <c r="K555" s="285"/>
      <c r="L555" s="285"/>
      <c r="M555" s="285"/>
      <c r="N555" s="285"/>
      <c r="O555" s="285"/>
      <c r="P555" s="285"/>
      <c r="Q555" s="285"/>
    </row>
    <row r="556" spans="1:17" ht="15" x14ac:dyDescent="0.2">
      <c r="A556" s="285"/>
      <c r="B556" s="285"/>
      <c r="C556" s="285"/>
      <c r="D556" s="285"/>
      <c r="E556" s="285"/>
      <c r="F556" s="285"/>
      <c r="G556" s="285"/>
      <c r="H556" s="285"/>
      <c r="I556" s="285"/>
      <c r="J556" s="285"/>
      <c r="K556" s="285"/>
      <c r="L556" s="285"/>
      <c r="M556" s="285"/>
      <c r="N556" s="285"/>
      <c r="O556" s="285"/>
      <c r="P556" s="285"/>
      <c r="Q556" s="285"/>
    </row>
    <row r="557" spans="1:17" ht="15" x14ac:dyDescent="0.2">
      <c r="A557" s="285"/>
      <c r="B557" s="285"/>
      <c r="C557" s="285"/>
      <c r="D557" s="285"/>
      <c r="E557" s="285"/>
      <c r="F557" s="285"/>
      <c r="G557" s="285"/>
      <c r="H557" s="285"/>
      <c r="I557" s="285"/>
      <c r="J557" s="285"/>
      <c r="K557" s="285"/>
      <c r="L557" s="285"/>
      <c r="M557" s="285"/>
      <c r="N557" s="285"/>
      <c r="O557" s="285"/>
      <c r="P557" s="285"/>
      <c r="Q557" s="285"/>
    </row>
    <row r="558" spans="1:17" ht="15" x14ac:dyDescent="0.2">
      <c r="A558" s="285"/>
      <c r="B558" s="285"/>
      <c r="C558" s="285"/>
      <c r="D558" s="285"/>
      <c r="E558" s="285"/>
      <c r="F558" s="285"/>
      <c r="G558" s="285"/>
      <c r="H558" s="285"/>
      <c r="I558" s="285"/>
      <c r="J558" s="285"/>
      <c r="K558" s="285"/>
      <c r="L558" s="285"/>
      <c r="M558" s="285"/>
      <c r="N558" s="285"/>
      <c r="O558" s="285"/>
      <c r="P558" s="285"/>
      <c r="Q558" s="285"/>
    </row>
    <row r="559" spans="1:17" ht="15" x14ac:dyDescent="0.2">
      <c r="A559" s="285"/>
      <c r="B559" s="285"/>
      <c r="C559" s="285"/>
      <c r="D559" s="285"/>
      <c r="E559" s="285"/>
      <c r="F559" s="285"/>
      <c r="G559" s="285"/>
      <c r="H559" s="285"/>
      <c r="I559" s="285"/>
      <c r="J559" s="285"/>
      <c r="K559" s="285"/>
      <c r="L559" s="285"/>
      <c r="M559" s="285"/>
      <c r="N559" s="285"/>
      <c r="O559" s="285"/>
      <c r="P559" s="285"/>
      <c r="Q559" s="285"/>
    </row>
    <row r="560" spans="1:17" ht="15" x14ac:dyDescent="0.2">
      <c r="A560" s="285"/>
      <c r="B560" s="285"/>
      <c r="C560" s="285"/>
      <c r="D560" s="285"/>
      <c r="E560" s="285"/>
      <c r="F560" s="285"/>
      <c r="G560" s="285"/>
      <c r="H560" s="285"/>
      <c r="I560" s="285"/>
      <c r="J560" s="285"/>
      <c r="K560" s="285"/>
      <c r="L560" s="285"/>
      <c r="M560" s="285"/>
      <c r="N560" s="285"/>
      <c r="O560" s="285"/>
      <c r="P560" s="285"/>
      <c r="Q560" s="285"/>
    </row>
    <row r="561" spans="1:17" ht="15" x14ac:dyDescent="0.2">
      <c r="A561" s="285"/>
      <c r="B561" s="285"/>
      <c r="C561" s="285"/>
      <c r="D561" s="285"/>
      <c r="E561" s="285"/>
      <c r="F561" s="285"/>
      <c r="G561" s="285"/>
      <c r="H561" s="285"/>
      <c r="I561" s="285"/>
      <c r="J561" s="285"/>
      <c r="K561" s="285"/>
      <c r="L561" s="285"/>
      <c r="M561" s="285"/>
      <c r="N561" s="285"/>
      <c r="O561" s="285"/>
      <c r="P561" s="285"/>
      <c r="Q561" s="285"/>
    </row>
    <row r="562" spans="1:17" ht="15" x14ac:dyDescent="0.2">
      <c r="A562" s="285"/>
      <c r="B562" s="285"/>
      <c r="C562" s="285"/>
      <c r="D562" s="285"/>
      <c r="E562" s="285"/>
      <c r="F562" s="285"/>
      <c r="G562" s="285"/>
      <c r="H562" s="285"/>
      <c r="I562" s="285"/>
      <c r="J562" s="285"/>
      <c r="K562" s="285"/>
      <c r="L562" s="285"/>
      <c r="M562" s="285"/>
      <c r="N562" s="285"/>
      <c r="O562" s="285"/>
      <c r="P562" s="285"/>
      <c r="Q562" s="285"/>
    </row>
    <row r="563" spans="1:17" ht="15" x14ac:dyDescent="0.2">
      <c r="A563" s="285"/>
      <c r="B563" s="285"/>
      <c r="C563" s="285"/>
      <c r="D563" s="285"/>
      <c r="E563" s="285"/>
      <c r="F563" s="285"/>
      <c r="G563" s="285"/>
      <c r="H563" s="285"/>
      <c r="I563" s="285"/>
      <c r="J563" s="285"/>
      <c r="K563" s="285"/>
      <c r="L563" s="285"/>
      <c r="M563" s="285"/>
      <c r="N563" s="285"/>
      <c r="O563" s="285"/>
      <c r="P563" s="285"/>
      <c r="Q563" s="285"/>
    </row>
    <row r="564" spans="1:17" ht="15" x14ac:dyDescent="0.2">
      <c r="A564" s="285"/>
      <c r="B564" s="285"/>
      <c r="C564" s="285"/>
      <c r="D564" s="285"/>
      <c r="E564" s="285"/>
      <c r="F564" s="285"/>
      <c r="G564" s="285"/>
      <c r="H564" s="285"/>
      <c r="I564" s="285"/>
      <c r="J564" s="285"/>
      <c r="K564" s="285"/>
      <c r="L564" s="285"/>
      <c r="M564" s="285"/>
      <c r="N564" s="285"/>
      <c r="O564" s="285"/>
      <c r="P564" s="285"/>
      <c r="Q564" s="285"/>
    </row>
    <row r="565" spans="1:17" ht="15" x14ac:dyDescent="0.2">
      <c r="A565" s="285"/>
      <c r="B565" s="285"/>
      <c r="C565" s="285"/>
      <c r="D565" s="285"/>
      <c r="E565" s="285"/>
      <c r="F565" s="285"/>
      <c r="G565" s="285"/>
      <c r="H565" s="285"/>
      <c r="I565" s="285"/>
      <c r="J565" s="285"/>
      <c r="K565" s="285"/>
      <c r="L565" s="285"/>
      <c r="M565" s="285"/>
      <c r="N565" s="285"/>
      <c r="O565" s="285"/>
      <c r="P565" s="285"/>
      <c r="Q565" s="285"/>
    </row>
    <row r="566" spans="1:17" ht="15" x14ac:dyDescent="0.2">
      <c r="A566" s="285"/>
      <c r="B566" s="285"/>
      <c r="C566" s="285"/>
      <c r="D566" s="285"/>
      <c r="E566" s="285"/>
      <c r="F566" s="285"/>
      <c r="G566" s="285"/>
      <c r="H566" s="285"/>
      <c r="I566" s="285"/>
      <c r="J566" s="285"/>
      <c r="K566" s="285"/>
      <c r="L566" s="285"/>
      <c r="M566" s="285"/>
      <c r="N566" s="285"/>
      <c r="O566" s="285"/>
      <c r="P566" s="285"/>
      <c r="Q566" s="285"/>
    </row>
    <row r="567" spans="1:17" ht="15" x14ac:dyDescent="0.2">
      <c r="A567" s="285"/>
      <c r="B567" s="285"/>
      <c r="C567" s="285"/>
      <c r="D567" s="285"/>
      <c r="E567" s="285"/>
      <c r="F567" s="285"/>
      <c r="G567" s="285"/>
      <c r="H567" s="285"/>
      <c r="I567" s="285"/>
      <c r="J567" s="285"/>
      <c r="K567" s="285"/>
      <c r="L567" s="285"/>
      <c r="M567" s="285"/>
      <c r="N567" s="285"/>
      <c r="O567" s="285"/>
      <c r="P567" s="285"/>
      <c r="Q567" s="285"/>
    </row>
    <row r="568" spans="1:17" ht="15" x14ac:dyDescent="0.2">
      <c r="A568" s="285"/>
      <c r="B568" s="285"/>
      <c r="C568" s="285"/>
      <c r="D568" s="285"/>
      <c r="E568" s="285"/>
      <c r="F568" s="285"/>
      <c r="G568" s="285"/>
      <c r="H568" s="285"/>
      <c r="I568" s="285"/>
      <c r="J568" s="285"/>
      <c r="K568" s="285"/>
      <c r="L568" s="285"/>
      <c r="M568" s="285"/>
      <c r="N568" s="285"/>
      <c r="O568" s="285"/>
      <c r="P568" s="285"/>
      <c r="Q568" s="285"/>
    </row>
    <row r="569" spans="1:17" ht="15" x14ac:dyDescent="0.2">
      <c r="A569" s="285"/>
      <c r="B569" s="285"/>
      <c r="C569" s="285"/>
      <c r="D569" s="285"/>
      <c r="E569" s="285"/>
      <c r="F569" s="285"/>
      <c r="G569" s="285"/>
      <c r="H569" s="285"/>
      <c r="I569" s="285"/>
      <c r="J569" s="285"/>
      <c r="K569" s="285"/>
      <c r="L569" s="285"/>
      <c r="M569" s="285"/>
      <c r="N569" s="285"/>
      <c r="O569" s="285"/>
      <c r="P569" s="285"/>
      <c r="Q569" s="285"/>
    </row>
    <row r="570" spans="1:17" ht="15" x14ac:dyDescent="0.2">
      <c r="A570" s="285"/>
      <c r="B570" s="285"/>
      <c r="C570" s="285"/>
      <c r="D570" s="285"/>
      <c r="E570" s="285"/>
      <c r="F570" s="285"/>
      <c r="G570" s="285"/>
      <c r="H570" s="285"/>
      <c r="I570" s="285"/>
      <c r="J570" s="285"/>
      <c r="K570" s="285"/>
      <c r="L570" s="285"/>
      <c r="M570" s="285"/>
      <c r="N570" s="285"/>
      <c r="O570" s="285"/>
      <c r="P570" s="285"/>
      <c r="Q570" s="285"/>
    </row>
    <row r="571" spans="1:17" ht="15" x14ac:dyDescent="0.2">
      <c r="A571" s="285"/>
      <c r="B571" s="285"/>
      <c r="C571" s="285"/>
      <c r="D571" s="285"/>
      <c r="E571" s="285"/>
      <c r="F571" s="285"/>
      <c r="G571" s="285"/>
      <c r="H571" s="285"/>
      <c r="I571" s="285"/>
      <c r="J571" s="285"/>
      <c r="K571" s="285"/>
      <c r="L571" s="285"/>
      <c r="M571" s="285"/>
      <c r="N571" s="285"/>
      <c r="O571" s="285"/>
      <c r="P571" s="285"/>
      <c r="Q571" s="285"/>
    </row>
    <row r="572" spans="1:17" ht="15" x14ac:dyDescent="0.2">
      <c r="A572" s="285"/>
      <c r="B572" s="285"/>
      <c r="C572" s="285"/>
      <c r="D572" s="285"/>
      <c r="E572" s="285"/>
      <c r="F572" s="285"/>
      <c r="G572" s="285"/>
      <c r="H572" s="285"/>
      <c r="I572" s="285"/>
      <c r="J572" s="285"/>
      <c r="K572" s="285"/>
      <c r="L572" s="285"/>
      <c r="M572" s="285"/>
      <c r="N572" s="285"/>
      <c r="O572" s="285"/>
      <c r="P572" s="285"/>
      <c r="Q572" s="285"/>
    </row>
    <row r="573" spans="1:17" ht="15" x14ac:dyDescent="0.2">
      <c r="A573" s="285"/>
      <c r="B573" s="285"/>
      <c r="C573" s="285"/>
      <c r="D573" s="285"/>
      <c r="E573" s="285"/>
      <c r="F573" s="285"/>
      <c r="G573" s="285"/>
      <c r="H573" s="285"/>
      <c r="I573" s="285"/>
      <c r="J573" s="285"/>
      <c r="K573" s="285"/>
      <c r="L573" s="285"/>
      <c r="M573" s="285"/>
      <c r="N573" s="285"/>
      <c r="O573" s="285"/>
      <c r="P573" s="285"/>
      <c r="Q573" s="285"/>
    </row>
    <row r="574" spans="1:17" ht="15" x14ac:dyDescent="0.2">
      <c r="A574" s="285"/>
      <c r="B574" s="285"/>
      <c r="C574" s="285"/>
      <c r="D574" s="285"/>
      <c r="E574" s="285"/>
      <c r="F574" s="285"/>
      <c r="G574" s="285"/>
      <c r="H574" s="285"/>
      <c r="I574" s="285"/>
      <c r="J574" s="285"/>
      <c r="K574" s="285"/>
      <c r="L574" s="285"/>
      <c r="M574" s="285"/>
      <c r="N574" s="285"/>
      <c r="O574" s="285"/>
      <c r="P574" s="285"/>
      <c r="Q574" s="285"/>
    </row>
    <row r="575" spans="1:17" ht="15" x14ac:dyDescent="0.2">
      <c r="A575" s="285"/>
      <c r="B575" s="285"/>
      <c r="C575" s="285"/>
      <c r="D575" s="285"/>
      <c r="E575" s="285"/>
      <c r="F575" s="285"/>
      <c r="G575" s="285"/>
      <c r="H575" s="285"/>
      <c r="I575" s="285"/>
      <c r="J575" s="285"/>
      <c r="K575" s="285"/>
      <c r="L575" s="285"/>
      <c r="M575" s="285"/>
      <c r="N575" s="285"/>
      <c r="O575" s="285"/>
      <c r="P575" s="285"/>
      <c r="Q575" s="285"/>
    </row>
    <row r="576" spans="1:17" ht="15" x14ac:dyDescent="0.2">
      <c r="A576" s="285"/>
      <c r="B576" s="285"/>
      <c r="C576" s="285"/>
      <c r="D576" s="285"/>
      <c r="E576" s="285"/>
      <c r="F576" s="285"/>
      <c r="G576" s="285"/>
      <c r="H576" s="285"/>
      <c r="I576" s="285"/>
      <c r="J576" s="285"/>
      <c r="K576" s="285"/>
      <c r="L576" s="285"/>
      <c r="M576" s="285"/>
      <c r="N576" s="285"/>
      <c r="O576" s="285"/>
      <c r="P576" s="285"/>
      <c r="Q576" s="285"/>
    </row>
    <row r="577" spans="1:17" ht="15" x14ac:dyDescent="0.2">
      <c r="A577" s="285"/>
      <c r="B577" s="285"/>
      <c r="C577" s="285"/>
      <c r="D577" s="285"/>
      <c r="E577" s="285"/>
      <c r="F577" s="285"/>
      <c r="G577" s="285"/>
      <c r="H577" s="285"/>
      <c r="I577" s="285"/>
      <c r="J577" s="285"/>
      <c r="K577" s="285"/>
      <c r="L577" s="285"/>
      <c r="M577" s="285"/>
      <c r="N577" s="285"/>
      <c r="O577" s="285"/>
      <c r="P577" s="285"/>
      <c r="Q577" s="285"/>
    </row>
    <row r="578" spans="1:17" ht="15" x14ac:dyDescent="0.2">
      <c r="A578" s="285"/>
      <c r="B578" s="285"/>
      <c r="C578" s="285"/>
      <c r="D578" s="285"/>
      <c r="E578" s="285"/>
      <c r="F578" s="285"/>
      <c r="G578" s="285"/>
      <c r="H578" s="285"/>
      <c r="I578" s="285"/>
      <c r="J578" s="285"/>
      <c r="K578" s="285"/>
      <c r="L578" s="285"/>
      <c r="M578" s="285"/>
      <c r="N578" s="285"/>
      <c r="O578" s="285"/>
      <c r="P578" s="285"/>
      <c r="Q578" s="285"/>
    </row>
    <row r="579" spans="1:17" ht="15" x14ac:dyDescent="0.2">
      <c r="A579" s="285"/>
      <c r="B579" s="285"/>
      <c r="C579" s="285"/>
      <c r="D579" s="285"/>
      <c r="E579" s="285"/>
      <c r="F579" s="285"/>
      <c r="G579" s="285"/>
      <c r="H579" s="285"/>
      <c r="I579" s="285"/>
      <c r="J579" s="285"/>
      <c r="K579" s="285"/>
      <c r="L579" s="285"/>
      <c r="M579" s="285"/>
      <c r="N579" s="285"/>
      <c r="O579" s="285"/>
      <c r="P579" s="285"/>
      <c r="Q579" s="285"/>
    </row>
    <row r="580" spans="1:17" ht="15" x14ac:dyDescent="0.2">
      <c r="A580" s="285"/>
      <c r="B580" s="285"/>
      <c r="C580" s="285"/>
      <c r="D580" s="285"/>
      <c r="E580" s="285"/>
      <c r="F580" s="285"/>
      <c r="G580" s="285"/>
      <c r="H580" s="285"/>
      <c r="I580" s="285"/>
      <c r="J580" s="285"/>
      <c r="K580" s="285"/>
      <c r="L580" s="285"/>
      <c r="M580" s="285"/>
      <c r="N580" s="285"/>
      <c r="O580" s="285"/>
      <c r="P580" s="285"/>
      <c r="Q580" s="285"/>
    </row>
    <row r="581" spans="1:17" ht="15" x14ac:dyDescent="0.2">
      <c r="A581" s="285"/>
      <c r="B581" s="285"/>
      <c r="C581" s="285"/>
      <c r="D581" s="285"/>
      <c r="E581" s="285"/>
      <c r="F581" s="285"/>
      <c r="G581" s="285"/>
      <c r="H581" s="285"/>
      <c r="I581" s="285"/>
      <c r="J581" s="285"/>
      <c r="K581" s="285"/>
      <c r="L581" s="285"/>
      <c r="M581" s="285"/>
      <c r="N581" s="285"/>
      <c r="O581" s="285"/>
      <c r="P581" s="285"/>
      <c r="Q581" s="285"/>
    </row>
    <row r="582" spans="1:17" ht="15" x14ac:dyDescent="0.2">
      <c r="A582" s="285"/>
      <c r="B582" s="285"/>
      <c r="C582" s="285"/>
      <c r="D582" s="285"/>
      <c r="E582" s="285"/>
      <c r="F582" s="285"/>
      <c r="G582" s="285"/>
      <c r="H582" s="285"/>
      <c r="I582" s="285"/>
      <c r="J582" s="285"/>
      <c r="K582" s="285"/>
      <c r="L582" s="285"/>
      <c r="M582" s="285"/>
      <c r="N582" s="285"/>
      <c r="O582" s="285"/>
      <c r="P582" s="285"/>
      <c r="Q582" s="285"/>
    </row>
    <row r="583" spans="1:17" ht="15" x14ac:dyDescent="0.2">
      <c r="A583" s="285"/>
      <c r="B583" s="285"/>
      <c r="C583" s="285"/>
      <c r="D583" s="285"/>
      <c r="E583" s="285"/>
      <c r="F583" s="285"/>
      <c r="G583" s="285"/>
      <c r="H583" s="285"/>
      <c r="I583" s="285"/>
      <c r="J583" s="285"/>
      <c r="K583" s="285"/>
      <c r="L583" s="285"/>
      <c r="M583" s="285"/>
      <c r="N583" s="285"/>
      <c r="O583" s="285"/>
      <c r="P583" s="285"/>
      <c r="Q583" s="285"/>
    </row>
    <row r="584" spans="1:17" ht="15" x14ac:dyDescent="0.2">
      <c r="A584" s="285"/>
      <c r="B584" s="285"/>
      <c r="C584" s="285"/>
      <c r="D584" s="285"/>
      <c r="E584" s="285"/>
      <c r="F584" s="285"/>
      <c r="G584" s="285"/>
      <c r="H584" s="285"/>
      <c r="I584" s="285"/>
      <c r="J584" s="285"/>
      <c r="K584" s="285"/>
      <c r="L584" s="285"/>
      <c r="M584" s="285"/>
      <c r="N584" s="285"/>
      <c r="O584" s="285"/>
      <c r="P584" s="285"/>
      <c r="Q584" s="285"/>
    </row>
    <row r="585" spans="1:17" ht="15" x14ac:dyDescent="0.2">
      <c r="A585" s="285"/>
      <c r="B585" s="285"/>
      <c r="C585" s="285"/>
      <c r="D585" s="285"/>
      <c r="E585" s="285"/>
      <c r="F585" s="285"/>
      <c r="G585" s="285"/>
      <c r="H585" s="285"/>
      <c r="I585" s="285"/>
      <c r="J585" s="285"/>
      <c r="K585" s="285"/>
      <c r="L585" s="285"/>
      <c r="M585" s="285"/>
      <c r="N585" s="285"/>
      <c r="O585" s="285"/>
      <c r="P585" s="285"/>
      <c r="Q585" s="285"/>
    </row>
    <row r="586" spans="1:17" ht="15" x14ac:dyDescent="0.2">
      <c r="A586" s="285"/>
      <c r="B586" s="285"/>
      <c r="C586" s="285"/>
      <c r="D586" s="285"/>
      <c r="E586" s="285"/>
      <c r="F586" s="285"/>
      <c r="G586" s="285"/>
      <c r="H586" s="285"/>
      <c r="I586" s="285"/>
      <c r="J586" s="285"/>
      <c r="K586" s="285"/>
      <c r="L586" s="285"/>
      <c r="M586" s="285"/>
      <c r="N586" s="285"/>
      <c r="O586" s="285"/>
      <c r="P586" s="285"/>
      <c r="Q586" s="285"/>
    </row>
    <row r="587" spans="1:17" ht="15" x14ac:dyDescent="0.2">
      <c r="A587" s="285"/>
      <c r="B587" s="285"/>
      <c r="C587" s="285"/>
      <c r="D587" s="285"/>
      <c r="E587" s="285"/>
      <c r="F587" s="285"/>
      <c r="G587" s="285"/>
      <c r="H587" s="285"/>
      <c r="I587" s="285"/>
      <c r="J587" s="285"/>
      <c r="K587" s="285"/>
      <c r="L587" s="285"/>
      <c r="M587" s="285"/>
      <c r="N587" s="285"/>
      <c r="O587" s="285"/>
      <c r="P587" s="285"/>
      <c r="Q587" s="285"/>
    </row>
    <row r="588" spans="1:17" ht="15" x14ac:dyDescent="0.2">
      <c r="A588" s="285"/>
      <c r="B588" s="285"/>
      <c r="C588" s="285"/>
      <c r="D588" s="285"/>
      <c r="E588" s="285"/>
      <c r="F588" s="285"/>
      <c r="G588" s="285"/>
      <c r="H588" s="285"/>
      <c r="I588" s="285"/>
      <c r="J588" s="285"/>
      <c r="K588" s="285"/>
      <c r="L588" s="285"/>
      <c r="M588" s="285"/>
      <c r="N588" s="285"/>
      <c r="O588" s="285"/>
      <c r="P588" s="285"/>
      <c r="Q588" s="285"/>
    </row>
    <row r="589" spans="1:17" ht="15" x14ac:dyDescent="0.2">
      <c r="A589" s="285"/>
      <c r="B589" s="285"/>
      <c r="C589" s="285"/>
      <c r="D589" s="285"/>
      <c r="E589" s="285"/>
      <c r="F589" s="285"/>
      <c r="G589" s="285"/>
      <c r="H589" s="285"/>
      <c r="I589" s="285"/>
      <c r="J589" s="285"/>
      <c r="K589" s="285"/>
      <c r="L589" s="285"/>
      <c r="M589" s="285"/>
      <c r="N589" s="285"/>
      <c r="O589" s="285"/>
      <c r="P589" s="285"/>
      <c r="Q589" s="285"/>
    </row>
    <row r="590" spans="1:17" ht="15" x14ac:dyDescent="0.2">
      <c r="A590" s="285"/>
      <c r="B590" s="285"/>
      <c r="C590" s="285"/>
      <c r="D590" s="285"/>
      <c r="E590" s="285"/>
      <c r="F590" s="285"/>
      <c r="G590" s="285"/>
      <c r="H590" s="285"/>
      <c r="I590" s="285"/>
      <c r="J590" s="285"/>
      <c r="K590" s="285"/>
      <c r="L590" s="285"/>
      <c r="M590" s="285"/>
      <c r="N590" s="285"/>
      <c r="O590" s="285"/>
      <c r="P590" s="285"/>
      <c r="Q590" s="285"/>
    </row>
    <row r="591" spans="1:17" ht="15" x14ac:dyDescent="0.2">
      <c r="A591" s="285"/>
      <c r="B591" s="285"/>
      <c r="C591" s="285"/>
      <c r="D591" s="285"/>
      <c r="E591" s="285"/>
      <c r="F591" s="285"/>
      <c r="G591" s="285"/>
      <c r="H591" s="285"/>
      <c r="I591" s="285"/>
      <c r="J591" s="285"/>
      <c r="K591" s="285"/>
      <c r="L591" s="285"/>
      <c r="M591" s="285"/>
      <c r="N591" s="285"/>
      <c r="O591" s="285"/>
      <c r="P591" s="285"/>
      <c r="Q591" s="285"/>
    </row>
    <row r="592" spans="1:17" ht="15" x14ac:dyDescent="0.2">
      <c r="A592" s="285"/>
      <c r="B592" s="285"/>
      <c r="C592" s="285"/>
      <c r="D592" s="285"/>
      <c r="E592" s="285"/>
      <c r="F592" s="285"/>
      <c r="G592" s="285"/>
      <c r="H592" s="285"/>
      <c r="I592" s="285"/>
      <c r="J592" s="285"/>
      <c r="K592" s="285"/>
      <c r="L592" s="285"/>
      <c r="M592" s="285"/>
      <c r="N592" s="285"/>
      <c r="O592" s="285"/>
      <c r="P592" s="285"/>
      <c r="Q592" s="285"/>
    </row>
    <row r="593" spans="1:17" ht="15" x14ac:dyDescent="0.2">
      <c r="A593" s="285"/>
      <c r="B593" s="285"/>
      <c r="C593" s="285"/>
      <c r="D593" s="285"/>
      <c r="E593" s="285"/>
      <c r="F593" s="285"/>
      <c r="G593" s="285"/>
      <c r="H593" s="285"/>
      <c r="I593" s="285"/>
      <c r="J593" s="285"/>
      <c r="K593" s="285"/>
      <c r="L593" s="285"/>
      <c r="M593" s="285"/>
      <c r="N593" s="285"/>
      <c r="O593" s="285"/>
      <c r="P593" s="285"/>
      <c r="Q593" s="285"/>
    </row>
    <row r="594" spans="1:17" ht="15" x14ac:dyDescent="0.2">
      <c r="A594" s="285"/>
      <c r="B594" s="285"/>
      <c r="C594" s="285"/>
      <c r="D594" s="285"/>
      <c r="E594" s="285"/>
      <c r="F594" s="285"/>
      <c r="G594" s="285"/>
      <c r="H594" s="285"/>
      <c r="I594" s="285"/>
      <c r="J594" s="285"/>
      <c r="K594" s="285"/>
      <c r="L594" s="285"/>
      <c r="M594" s="285"/>
      <c r="N594" s="285"/>
      <c r="O594" s="285"/>
      <c r="P594" s="285"/>
      <c r="Q594" s="285"/>
    </row>
    <row r="595" spans="1:17" ht="15" x14ac:dyDescent="0.2">
      <c r="A595" s="285"/>
      <c r="B595" s="285"/>
      <c r="C595" s="285"/>
      <c r="D595" s="285"/>
      <c r="E595" s="285"/>
      <c r="F595" s="285"/>
      <c r="G595" s="285"/>
      <c r="H595" s="285"/>
      <c r="I595" s="285"/>
      <c r="J595" s="285"/>
      <c r="K595" s="285"/>
      <c r="L595" s="285"/>
      <c r="M595" s="285"/>
      <c r="N595" s="285"/>
      <c r="O595" s="285"/>
      <c r="P595" s="285"/>
      <c r="Q595" s="285"/>
    </row>
    <row r="596" spans="1:17" ht="15" x14ac:dyDescent="0.2">
      <c r="A596" s="285"/>
      <c r="B596" s="285"/>
      <c r="C596" s="285"/>
      <c r="D596" s="285"/>
      <c r="E596" s="285"/>
      <c r="F596" s="285"/>
      <c r="G596" s="285"/>
      <c r="H596" s="285"/>
      <c r="I596" s="285"/>
      <c r="J596" s="285"/>
      <c r="K596" s="285"/>
      <c r="L596" s="285"/>
      <c r="M596" s="285"/>
      <c r="N596" s="285"/>
      <c r="O596" s="285"/>
      <c r="P596" s="285"/>
      <c r="Q596" s="285"/>
    </row>
    <row r="597" spans="1:17" ht="15" x14ac:dyDescent="0.2">
      <c r="A597" s="285"/>
      <c r="B597" s="285"/>
      <c r="C597" s="285"/>
      <c r="D597" s="285"/>
      <c r="E597" s="285"/>
      <c r="F597" s="285"/>
      <c r="G597" s="285"/>
      <c r="H597" s="285"/>
      <c r="I597" s="285"/>
      <c r="J597" s="285"/>
      <c r="K597" s="285"/>
      <c r="L597" s="285"/>
      <c r="M597" s="285"/>
      <c r="N597" s="285"/>
      <c r="O597" s="285"/>
      <c r="P597" s="285"/>
      <c r="Q597" s="285"/>
    </row>
    <row r="598" spans="1:17" ht="15" x14ac:dyDescent="0.2">
      <c r="A598" s="285"/>
      <c r="B598" s="285"/>
      <c r="C598" s="285"/>
      <c r="D598" s="285"/>
      <c r="E598" s="285"/>
      <c r="F598" s="285"/>
      <c r="G598" s="285"/>
      <c r="H598" s="285"/>
      <c r="I598" s="285"/>
      <c r="J598" s="285"/>
      <c r="K598" s="285"/>
      <c r="L598" s="285"/>
      <c r="M598" s="285"/>
      <c r="N598" s="285"/>
      <c r="O598" s="285"/>
      <c r="P598" s="285"/>
      <c r="Q598" s="285"/>
    </row>
    <row r="599" spans="1:17" ht="15" x14ac:dyDescent="0.2">
      <c r="A599" s="285"/>
      <c r="B599" s="285"/>
      <c r="C599" s="285"/>
      <c r="D599" s="285"/>
      <c r="E599" s="285"/>
      <c r="F599" s="285"/>
      <c r="G599" s="285"/>
      <c r="H599" s="285"/>
      <c r="I599" s="285"/>
      <c r="J599" s="285"/>
      <c r="K599" s="285"/>
      <c r="L599" s="285"/>
      <c r="M599" s="285"/>
      <c r="N599" s="285"/>
      <c r="O599" s="285"/>
      <c r="P599" s="285"/>
      <c r="Q599" s="285"/>
    </row>
    <row r="600" spans="1:17" ht="15" x14ac:dyDescent="0.2">
      <c r="A600" s="285"/>
      <c r="B600" s="285"/>
      <c r="C600" s="285"/>
      <c r="D600" s="285"/>
      <c r="E600" s="285"/>
      <c r="F600" s="285"/>
      <c r="G600" s="285"/>
      <c r="H600" s="285"/>
      <c r="I600" s="285"/>
      <c r="J600" s="285"/>
      <c r="K600" s="285"/>
      <c r="L600" s="285"/>
      <c r="M600" s="285"/>
      <c r="N600" s="285"/>
      <c r="O600" s="285"/>
      <c r="P600" s="285"/>
      <c r="Q600" s="285"/>
    </row>
    <row r="601" spans="1:17" ht="15" x14ac:dyDescent="0.2">
      <c r="A601" s="285"/>
      <c r="B601" s="285"/>
      <c r="C601" s="285"/>
      <c r="D601" s="285"/>
      <c r="E601" s="285"/>
      <c r="F601" s="285"/>
      <c r="G601" s="285"/>
      <c r="H601" s="285"/>
      <c r="I601" s="285"/>
      <c r="J601" s="285"/>
      <c r="K601" s="285"/>
      <c r="L601" s="285"/>
      <c r="M601" s="285"/>
      <c r="N601" s="285"/>
      <c r="O601" s="285"/>
      <c r="P601" s="285"/>
      <c r="Q601" s="285"/>
    </row>
    <row r="602" spans="1:17" ht="15" x14ac:dyDescent="0.2">
      <c r="A602" s="285"/>
      <c r="B602" s="285"/>
      <c r="C602" s="285"/>
      <c r="D602" s="285"/>
      <c r="E602" s="285"/>
      <c r="F602" s="285"/>
      <c r="G602" s="285"/>
      <c r="H602" s="285"/>
      <c r="I602" s="285"/>
      <c r="J602" s="285"/>
      <c r="K602" s="285"/>
      <c r="L602" s="285"/>
      <c r="M602" s="285"/>
      <c r="N602" s="285"/>
      <c r="O602" s="285"/>
      <c r="P602" s="285"/>
      <c r="Q602" s="285"/>
    </row>
    <row r="603" spans="1:17" ht="15" x14ac:dyDescent="0.2">
      <c r="A603" s="285"/>
      <c r="B603" s="285"/>
      <c r="C603" s="285"/>
      <c r="D603" s="285"/>
      <c r="E603" s="285"/>
      <c r="F603" s="285"/>
      <c r="G603" s="285"/>
      <c r="H603" s="285"/>
      <c r="I603" s="285"/>
      <c r="J603" s="285"/>
      <c r="K603" s="285"/>
      <c r="L603" s="285"/>
      <c r="M603" s="285"/>
      <c r="N603" s="285"/>
      <c r="O603" s="285"/>
      <c r="P603" s="285"/>
      <c r="Q603" s="285"/>
    </row>
    <row r="604" spans="1:17" ht="15" x14ac:dyDescent="0.2">
      <c r="A604" s="285"/>
      <c r="B604" s="285"/>
      <c r="C604" s="285"/>
      <c r="D604" s="285"/>
      <c r="E604" s="285"/>
      <c r="F604" s="285"/>
      <c r="G604" s="285"/>
      <c r="H604" s="285"/>
      <c r="I604" s="285"/>
      <c r="J604" s="285"/>
      <c r="K604" s="285"/>
      <c r="L604" s="285"/>
      <c r="M604" s="285"/>
      <c r="N604" s="285"/>
      <c r="O604" s="285"/>
      <c r="P604" s="285"/>
      <c r="Q604" s="285"/>
    </row>
    <row r="605" spans="1:17" ht="15" x14ac:dyDescent="0.2">
      <c r="A605" s="285"/>
      <c r="B605" s="285"/>
      <c r="C605" s="285"/>
      <c r="D605" s="285"/>
      <c r="E605" s="285"/>
      <c r="F605" s="285"/>
      <c r="G605" s="285"/>
      <c r="H605" s="285"/>
      <c r="I605" s="285"/>
      <c r="J605" s="285"/>
      <c r="K605" s="285"/>
      <c r="L605" s="285"/>
      <c r="M605" s="285"/>
      <c r="N605" s="285"/>
      <c r="O605" s="285"/>
      <c r="P605" s="285"/>
      <c r="Q605" s="285"/>
    </row>
    <row r="606" spans="1:17" ht="15" x14ac:dyDescent="0.2">
      <c r="A606" s="285"/>
      <c r="B606" s="285"/>
      <c r="C606" s="285"/>
      <c r="D606" s="285"/>
      <c r="E606" s="285"/>
      <c r="F606" s="285"/>
      <c r="G606" s="285"/>
      <c r="H606" s="285"/>
      <c r="I606" s="285"/>
      <c r="J606" s="285"/>
      <c r="K606" s="285"/>
      <c r="L606" s="285"/>
      <c r="M606" s="285"/>
      <c r="N606" s="285"/>
      <c r="O606" s="285"/>
      <c r="P606" s="285"/>
      <c r="Q606" s="285"/>
    </row>
    <row r="607" spans="1:17" ht="15" x14ac:dyDescent="0.2">
      <c r="A607" s="285"/>
      <c r="B607" s="285"/>
      <c r="C607" s="285"/>
      <c r="D607" s="285"/>
      <c r="E607" s="285"/>
      <c r="F607" s="285"/>
      <c r="G607" s="285"/>
      <c r="H607" s="285"/>
      <c r="I607" s="285"/>
      <c r="J607" s="285"/>
      <c r="K607" s="285"/>
      <c r="L607" s="285"/>
      <c r="M607" s="285"/>
      <c r="N607" s="285"/>
      <c r="O607" s="285"/>
      <c r="P607" s="285"/>
      <c r="Q607" s="285"/>
    </row>
    <row r="608" spans="1:17" ht="15" x14ac:dyDescent="0.2">
      <c r="A608" s="285"/>
      <c r="B608" s="285"/>
      <c r="C608" s="285"/>
      <c r="D608" s="285"/>
      <c r="E608" s="285"/>
      <c r="F608" s="285"/>
      <c r="G608" s="285"/>
      <c r="H608" s="285"/>
      <c r="I608" s="285"/>
      <c r="J608" s="285"/>
      <c r="K608" s="285"/>
      <c r="L608" s="285"/>
      <c r="M608" s="285"/>
      <c r="N608" s="285"/>
      <c r="O608" s="285"/>
      <c r="P608" s="285"/>
      <c r="Q608" s="285"/>
    </row>
    <row r="609" spans="1:17" ht="15" x14ac:dyDescent="0.2">
      <c r="A609" s="285"/>
      <c r="B609" s="285"/>
      <c r="C609" s="285"/>
      <c r="D609" s="285"/>
      <c r="E609" s="285"/>
      <c r="F609" s="285"/>
      <c r="G609" s="285"/>
      <c r="H609" s="285"/>
      <c r="I609" s="285"/>
      <c r="J609" s="285"/>
      <c r="K609" s="285"/>
      <c r="L609" s="285"/>
      <c r="M609" s="285"/>
      <c r="N609" s="285"/>
      <c r="O609" s="285"/>
      <c r="P609" s="285"/>
      <c r="Q609" s="285"/>
    </row>
    <row r="610" spans="1:17" ht="15" x14ac:dyDescent="0.2">
      <c r="A610" s="285"/>
      <c r="B610" s="285"/>
      <c r="C610" s="285"/>
      <c r="D610" s="285"/>
      <c r="E610" s="285"/>
      <c r="F610" s="285"/>
      <c r="G610" s="285"/>
      <c r="H610" s="285"/>
      <c r="I610" s="285"/>
      <c r="J610" s="285"/>
      <c r="K610" s="285"/>
      <c r="L610" s="285"/>
      <c r="M610" s="285"/>
      <c r="N610" s="285"/>
      <c r="O610" s="285"/>
      <c r="P610" s="285"/>
      <c r="Q610" s="285"/>
    </row>
    <row r="611" spans="1:17" ht="15" x14ac:dyDescent="0.2">
      <c r="A611" s="285"/>
      <c r="B611" s="285"/>
      <c r="C611" s="285"/>
      <c r="D611" s="285"/>
      <c r="E611" s="285"/>
      <c r="F611" s="285"/>
      <c r="G611" s="285"/>
      <c r="H611" s="285"/>
      <c r="I611" s="285"/>
      <c r="J611" s="285"/>
      <c r="K611" s="285"/>
      <c r="L611" s="285"/>
      <c r="M611" s="285"/>
      <c r="N611" s="285"/>
      <c r="O611" s="285"/>
      <c r="P611" s="285"/>
      <c r="Q611" s="285"/>
    </row>
    <row r="612" spans="1:17" ht="15" x14ac:dyDescent="0.2">
      <c r="A612" s="285"/>
      <c r="B612" s="285"/>
      <c r="C612" s="285"/>
      <c r="D612" s="285"/>
      <c r="E612" s="285"/>
      <c r="F612" s="285"/>
      <c r="G612" s="285"/>
      <c r="H612" s="285"/>
      <c r="I612" s="285"/>
      <c r="J612" s="285"/>
      <c r="K612" s="285"/>
      <c r="L612" s="285"/>
      <c r="M612" s="285"/>
      <c r="N612" s="285"/>
      <c r="O612" s="285"/>
      <c r="P612" s="285"/>
      <c r="Q612" s="285"/>
    </row>
    <row r="613" spans="1:17" ht="15" x14ac:dyDescent="0.2">
      <c r="A613" s="285"/>
      <c r="B613" s="285"/>
      <c r="C613" s="285"/>
      <c r="D613" s="285"/>
      <c r="E613" s="285"/>
      <c r="F613" s="285"/>
      <c r="G613" s="285"/>
      <c r="H613" s="285"/>
      <c r="I613" s="285"/>
      <c r="J613" s="285"/>
      <c r="K613" s="285"/>
      <c r="L613" s="285"/>
      <c r="M613" s="285"/>
      <c r="N613" s="285"/>
      <c r="O613" s="285"/>
      <c r="P613" s="285"/>
      <c r="Q613" s="285"/>
    </row>
    <row r="614" spans="1:17" ht="15" x14ac:dyDescent="0.2">
      <c r="A614" s="285"/>
      <c r="B614" s="285"/>
      <c r="C614" s="285"/>
      <c r="D614" s="285"/>
      <c r="E614" s="285"/>
      <c r="F614" s="285"/>
      <c r="G614" s="285"/>
      <c r="H614" s="285"/>
      <c r="I614" s="285"/>
      <c r="J614" s="285"/>
      <c r="K614" s="285"/>
      <c r="L614" s="285"/>
      <c r="M614" s="285"/>
      <c r="N614" s="285"/>
      <c r="O614" s="285"/>
      <c r="P614" s="285"/>
      <c r="Q614" s="285"/>
    </row>
    <row r="615" spans="1:17" ht="15" x14ac:dyDescent="0.2">
      <c r="A615" s="285"/>
      <c r="B615" s="285"/>
      <c r="C615" s="285"/>
      <c r="D615" s="285"/>
      <c r="E615" s="285"/>
      <c r="F615" s="285"/>
      <c r="G615" s="285"/>
      <c r="H615" s="285"/>
      <c r="I615" s="285"/>
      <c r="J615" s="285"/>
      <c r="K615" s="285"/>
      <c r="L615" s="285"/>
      <c r="M615" s="285"/>
      <c r="N615" s="285"/>
      <c r="O615" s="285"/>
      <c r="P615" s="285"/>
      <c r="Q615" s="285"/>
    </row>
    <row r="616" spans="1:17" ht="15" x14ac:dyDescent="0.2">
      <c r="A616" s="285"/>
      <c r="B616" s="285"/>
      <c r="C616" s="285"/>
      <c r="D616" s="285"/>
      <c r="E616" s="285"/>
      <c r="F616" s="285"/>
      <c r="G616" s="285"/>
      <c r="H616" s="285"/>
      <c r="I616" s="285"/>
      <c r="J616" s="285"/>
      <c r="K616" s="285"/>
      <c r="L616" s="285"/>
      <c r="M616" s="285"/>
      <c r="N616" s="285"/>
      <c r="O616" s="285"/>
      <c r="P616" s="285"/>
      <c r="Q616" s="285"/>
    </row>
    <row r="617" spans="1:17" ht="15" x14ac:dyDescent="0.2">
      <c r="A617" s="285"/>
      <c r="B617" s="285"/>
      <c r="C617" s="285"/>
      <c r="D617" s="285"/>
      <c r="E617" s="285"/>
      <c r="F617" s="285"/>
      <c r="G617" s="285"/>
      <c r="H617" s="285"/>
      <c r="I617" s="285"/>
      <c r="J617" s="285"/>
      <c r="K617" s="285"/>
      <c r="L617" s="285"/>
      <c r="M617" s="285"/>
      <c r="N617" s="285"/>
      <c r="O617" s="285"/>
      <c r="P617" s="285"/>
      <c r="Q617" s="285"/>
    </row>
    <row r="618" spans="1:17" ht="15" x14ac:dyDescent="0.2">
      <c r="A618" s="285"/>
      <c r="B618" s="285"/>
      <c r="C618" s="285"/>
      <c r="D618" s="285"/>
      <c r="E618" s="285"/>
      <c r="F618" s="285"/>
      <c r="G618" s="285"/>
      <c r="H618" s="285"/>
      <c r="I618" s="285"/>
      <c r="J618" s="285"/>
      <c r="K618" s="285"/>
      <c r="L618" s="285"/>
      <c r="M618" s="285"/>
      <c r="N618" s="285"/>
      <c r="O618" s="285"/>
      <c r="P618" s="285"/>
      <c r="Q618" s="285"/>
    </row>
    <row r="619" spans="1:17" ht="15" x14ac:dyDescent="0.2">
      <c r="A619" s="285"/>
      <c r="B619" s="285"/>
      <c r="C619" s="285"/>
      <c r="D619" s="285"/>
      <c r="E619" s="285"/>
      <c r="F619" s="285"/>
      <c r="G619" s="285"/>
      <c r="H619" s="285"/>
      <c r="I619" s="285"/>
      <c r="J619" s="285"/>
      <c r="K619" s="285"/>
      <c r="L619" s="285"/>
      <c r="M619" s="285"/>
      <c r="N619" s="285"/>
      <c r="O619" s="285"/>
      <c r="P619" s="285"/>
      <c r="Q619" s="285"/>
    </row>
    <row r="620" spans="1:17" ht="15" x14ac:dyDescent="0.2">
      <c r="A620" s="285"/>
      <c r="B620" s="285"/>
      <c r="C620" s="285"/>
      <c r="D620" s="285"/>
      <c r="E620" s="285"/>
      <c r="F620" s="285"/>
      <c r="G620" s="285"/>
      <c r="H620" s="285"/>
      <c r="I620" s="285"/>
      <c r="J620" s="285"/>
      <c r="K620" s="285"/>
      <c r="L620" s="285"/>
      <c r="M620" s="285"/>
      <c r="N620" s="285"/>
      <c r="O620" s="285"/>
      <c r="P620" s="285"/>
      <c r="Q620" s="285"/>
    </row>
    <row r="621" spans="1:17" ht="15" x14ac:dyDescent="0.2">
      <c r="A621" s="285"/>
      <c r="B621" s="285"/>
      <c r="C621" s="285"/>
      <c r="D621" s="285"/>
      <c r="E621" s="285"/>
      <c r="F621" s="285"/>
      <c r="G621" s="285"/>
      <c r="H621" s="285"/>
      <c r="I621" s="285"/>
      <c r="J621" s="285"/>
      <c r="K621" s="285"/>
      <c r="L621" s="285"/>
      <c r="M621" s="285"/>
      <c r="N621" s="285"/>
      <c r="O621" s="285"/>
      <c r="P621" s="285"/>
      <c r="Q621" s="285"/>
    </row>
    <row r="622" spans="1:17" ht="15" x14ac:dyDescent="0.2">
      <c r="A622" s="285"/>
      <c r="B622" s="285"/>
      <c r="C622" s="285"/>
      <c r="D622" s="285"/>
      <c r="E622" s="285"/>
      <c r="F622" s="285"/>
      <c r="G622" s="285"/>
      <c r="H622" s="285"/>
      <c r="I622" s="285"/>
      <c r="J622" s="285"/>
      <c r="K622" s="285"/>
      <c r="L622" s="285"/>
      <c r="M622" s="285"/>
      <c r="N622" s="285"/>
      <c r="O622" s="285"/>
      <c r="P622" s="285"/>
      <c r="Q622" s="285"/>
    </row>
    <row r="623" spans="1:17" ht="15" x14ac:dyDescent="0.2">
      <c r="A623" s="285"/>
      <c r="B623" s="285"/>
      <c r="C623" s="285"/>
      <c r="D623" s="285"/>
      <c r="E623" s="285"/>
      <c r="F623" s="285"/>
      <c r="G623" s="285"/>
      <c r="H623" s="285"/>
      <c r="I623" s="285"/>
      <c r="J623" s="285"/>
      <c r="K623" s="285"/>
      <c r="L623" s="285"/>
      <c r="M623" s="285"/>
      <c r="N623" s="285"/>
      <c r="O623" s="285"/>
      <c r="P623" s="285"/>
      <c r="Q623" s="285"/>
    </row>
    <row r="624" spans="1:17" ht="15" x14ac:dyDescent="0.2">
      <c r="A624" s="285"/>
      <c r="B624" s="285"/>
      <c r="C624" s="285"/>
      <c r="D624" s="285"/>
      <c r="E624" s="285"/>
      <c r="F624" s="285"/>
      <c r="G624" s="285"/>
      <c r="H624" s="285"/>
      <c r="I624" s="285"/>
      <c r="J624" s="285"/>
      <c r="K624" s="285"/>
      <c r="L624" s="285"/>
      <c r="M624" s="285"/>
      <c r="N624" s="285"/>
      <c r="O624" s="285"/>
      <c r="P624" s="285"/>
      <c r="Q624" s="285"/>
    </row>
    <row r="625" spans="1:17" ht="15" x14ac:dyDescent="0.2">
      <c r="A625" s="285"/>
      <c r="B625" s="285"/>
      <c r="C625" s="285"/>
      <c r="D625" s="285"/>
      <c r="E625" s="285"/>
      <c r="F625" s="285"/>
      <c r="G625" s="285"/>
      <c r="H625" s="285"/>
      <c r="I625" s="285"/>
      <c r="J625" s="285"/>
      <c r="K625" s="285"/>
      <c r="L625" s="285"/>
      <c r="M625" s="285"/>
      <c r="N625" s="285"/>
      <c r="O625" s="285"/>
      <c r="P625" s="285"/>
      <c r="Q625" s="285"/>
    </row>
    <row r="626" spans="1:17" ht="15" x14ac:dyDescent="0.2">
      <c r="A626" s="285"/>
      <c r="B626" s="285"/>
      <c r="C626" s="285"/>
      <c r="D626" s="285"/>
      <c r="E626" s="285"/>
      <c r="F626" s="285"/>
      <c r="G626" s="285"/>
      <c r="H626" s="285"/>
      <c r="I626" s="285"/>
      <c r="J626" s="285"/>
      <c r="K626" s="285"/>
      <c r="L626" s="285"/>
      <c r="M626" s="285"/>
      <c r="N626" s="285"/>
      <c r="O626" s="285"/>
      <c r="P626" s="285"/>
      <c r="Q626" s="285"/>
    </row>
    <row r="627" spans="1:17" ht="15" x14ac:dyDescent="0.2">
      <c r="A627" s="285"/>
      <c r="B627" s="285"/>
      <c r="C627" s="285"/>
      <c r="D627" s="285"/>
      <c r="E627" s="285"/>
      <c r="F627" s="285"/>
      <c r="G627" s="285"/>
      <c r="H627" s="285"/>
      <c r="I627" s="285"/>
      <c r="J627" s="285"/>
      <c r="K627" s="285"/>
      <c r="L627" s="285"/>
      <c r="M627" s="285"/>
      <c r="N627" s="285"/>
      <c r="O627" s="285"/>
      <c r="P627" s="285"/>
      <c r="Q627" s="285"/>
    </row>
    <row r="628" spans="1:17" ht="15" x14ac:dyDescent="0.2">
      <c r="A628" s="285"/>
      <c r="B628" s="285"/>
      <c r="C628" s="285"/>
      <c r="D628" s="285"/>
      <c r="E628" s="285"/>
      <c r="F628" s="285"/>
      <c r="G628" s="285"/>
      <c r="H628" s="285"/>
      <c r="I628" s="285"/>
      <c r="J628" s="285"/>
      <c r="K628" s="285"/>
      <c r="L628" s="285"/>
      <c r="M628" s="285"/>
      <c r="N628" s="285"/>
      <c r="O628" s="285"/>
      <c r="P628" s="285"/>
      <c r="Q628" s="285"/>
    </row>
    <row r="629" spans="1:17" ht="15" x14ac:dyDescent="0.2">
      <c r="A629" s="285"/>
      <c r="B629" s="285"/>
      <c r="C629" s="285"/>
      <c r="D629" s="285"/>
      <c r="E629" s="285"/>
      <c r="F629" s="285"/>
      <c r="G629" s="285"/>
      <c r="H629" s="285"/>
      <c r="I629" s="285"/>
      <c r="J629" s="285"/>
      <c r="K629" s="285"/>
      <c r="L629" s="285"/>
      <c r="M629" s="285"/>
      <c r="N629" s="285"/>
      <c r="O629" s="285"/>
      <c r="P629" s="285"/>
      <c r="Q629" s="285"/>
    </row>
    <row r="630" spans="1:17" ht="15" x14ac:dyDescent="0.2">
      <c r="A630" s="285"/>
      <c r="B630" s="285"/>
      <c r="C630" s="285"/>
      <c r="D630" s="285"/>
      <c r="E630" s="285"/>
      <c r="F630" s="285"/>
      <c r="G630" s="285"/>
      <c r="H630" s="285"/>
      <c r="I630" s="285"/>
      <c r="J630" s="285"/>
      <c r="K630" s="285"/>
      <c r="L630" s="285"/>
      <c r="M630" s="285"/>
      <c r="N630" s="285"/>
      <c r="O630" s="285"/>
      <c r="P630" s="285"/>
      <c r="Q630" s="285"/>
    </row>
    <row r="631" spans="1:17" ht="15" x14ac:dyDescent="0.2">
      <c r="A631" s="285"/>
      <c r="B631" s="285"/>
      <c r="C631" s="285"/>
      <c r="D631" s="285"/>
      <c r="E631" s="285"/>
      <c r="F631" s="285"/>
      <c r="G631" s="285"/>
      <c r="H631" s="285"/>
      <c r="I631" s="285"/>
      <c r="J631" s="285"/>
      <c r="K631" s="285"/>
      <c r="L631" s="285"/>
      <c r="M631" s="285"/>
      <c r="N631" s="285"/>
      <c r="O631" s="285"/>
      <c r="P631" s="285"/>
      <c r="Q631" s="285"/>
    </row>
    <row r="632" spans="1:17" ht="15" x14ac:dyDescent="0.2">
      <c r="A632" s="285"/>
      <c r="B632" s="285"/>
      <c r="C632" s="285"/>
      <c r="D632" s="285"/>
      <c r="E632" s="285"/>
      <c r="F632" s="285"/>
      <c r="G632" s="285"/>
      <c r="H632" s="285"/>
      <c r="I632" s="285"/>
      <c r="J632" s="285"/>
      <c r="K632" s="285"/>
      <c r="L632" s="285"/>
      <c r="M632" s="285"/>
      <c r="N632" s="285"/>
      <c r="O632" s="285"/>
      <c r="P632" s="285"/>
      <c r="Q632" s="285"/>
    </row>
    <row r="633" spans="1:17" ht="15" x14ac:dyDescent="0.2">
      <c r="A633" s="285"/>
      <c r="B633" s="285"/>
      <c r="C633" s="285"/>
      <c r="D633" s="285"/>
      <c r="E633" s="285"/>
      <c r="F633" s="285"/>
      <c r="G633" s="285"/>
      <c r="H633" s="285"/>
      <c r="I633" s="285"/>
      <c r="J633" s="285"/>
      <c r="K633" s="285"/>
      <c r="L633" s="285"/>
      <c r="M633" s="285"/>
      <c r="N633" s="285"/>
      <c r="O633" s="285"/>
      <c r="P633" s="285"/>
      <c r="Q633" s="285"/>
    </row>
    <row r="634" spans="1:17" ht="15" x14ac:dyDescent="0.2">
      <c r="A634" s="285"/>
      <c r="B634" s="285"/>
      <c r="C634" s="285"/>
      <c r="D634" s="285"/>
      <c r="E634" s="285"/>
      <c r="F634" s="285"/>
      <c r="G634" s="285"/>
      <c r="H634" s="285"/>
      <c r="I634" s="285"/>
      <c r="J634" s="285"/>
      <c r="K634" s="285"/>
      <c r="L634" s="285"/>
      <c r="M634" s="285"/>
      <c r="N634" s="285"/>
      <c r="O634" s="285"/>
      <c r="P634" s="285"/>
      <c r="Q634" s="285"/>
    </row>
    <row r="635" spans="1:17" ht="15" x14ac:dyDescent="0.2">
      <c r="A635" s="285"/>
      <c r="B635" s="285"/>
      <c r="C635" s="285"/>
      <c r="D635" s="285"/>
      <c r="E635" s="285"/>
      <c r="F635" s="285"/>
      <c r="G635" s="285"/>
      <c r="H635" s="285"/>
      <c r="I635" s="285"/>
      <c r="J635" s="285"/>
      <c r="K635" s="285"/>
      <c r="L635" s="285"/>
      <c r="M635" s="285"/>
      <c r="N635" s="285"/>
      <c r="O635" s="285"/>
      <c r="P635" s="285"/>
      <c r="Q635" s="285"/>
    </row>
    <row r="636" spans="1:17" ht="15" x14ac:dyDescent="0.2">
      <c r="A636" s="285"/>
      <c r="B636" s="285"/>
      <c r="C636" s="285"/>
      <c r="D636" s="285"/>
      <c r="E636" s="285"/>
      <c r="F636" s="285"/>
      <c r="G636" s="285"/>
      <c r="H636" s="285"/>
      <c r="I636" s="285"/>
      <c r="J636" s="285"/>
      <c r="K636" s="285"/>
      <c r="L636" s="285"/>
      <c r="M636" s="285"/>
      <c r="N636" s="285"/>
      <c r="O636" s="285"/>
      <c r="P636" s="285"/>
      <c r="Q636" s="285"/>
    </row>
    <row r="637" spans="1:17" ht="15" x14ac:dyDescent="0.2">
      <c r="A637" s="285"/>
      <c r="B637" s="285"/>
      <c r="C637" s="285"/>
      <c r="D637" s="285"/>
      <c r="E637" s="285"/>
      <c r="F637" s="285"/>
      <c r="G637" s="285"/>
      <c r="H637" s="285"/>
      <c r="I637" s="285"/>
      <c r="J637" s="285"/>
      <c r="K637" s="285"/>
      <c r="L637" s="285"/>
      <c r="M637" s="285"/>
      <c r="N637" s="285"/>
      <c r="O637" s="285"/>
      <c r="P637" s="285"/>
      <c r="Q637" s="285"/>
    </row>
    <row r="638" spans="1:17" ht="15" x14ac:dyDescent="0.2">
      <c r="A638" s="285"/>
      <c r="B638" s="285"/>
      <c r="C638" s="285"/>
      <c r="D638" s="285"/>
      <c r="E638" s="285"/>
      <c r="F638" s="285"/>
      <c r="G638" s="285"/>
      <c r="H638" s="285"/>
      <c r="I638" s="285"/>
      <c r="J638" s="285"/>
      <c r="K638" s="285"/>
      <c r="L638" s="285"/>
      <c r="M638" s="285"/>
      <c r="N638" s="285"/>
      <c r="O638" s="285"/>
      <c r="P638" s="285"/>
      <c r="Q638" s="285"/>
    </row>
    <row r="639" spans="1:17" ht="15" x14ac:dyDescent="0.2">
      <c r="A639" s="285"/>
      <c r="B639" s="285"/>
      <c r="C639" s="285"/>
      <c r="D639" s="285"/>
      <c r="E639" s="285"/>
      <c r="F639" s="285"/>
      <c r="G639" s="285"/>
      <c r="H639" s="285"/>
      <c r="I639" s="285"/>
      <c r="J639" s="285"/>
      <c r="K639" s="285"/>
      <c r="L639" s="285"/>
      <c r="M639" s="285"/>
      <c r="N639" s="285"/>
      <c r="O639" s="285"/>
      <c r="P639" s="285"/>
      <c r="Q639" s="285"/>
    </row>
    <row r="640" spans="1:17" ht="15" x14ac:dyDescent="0.2">
      <c r="A640" s="285"/>
      <c r="B640" s="285"/>
      <c r="C640" s="285"/>
      <c r="D640" s="285"/>
      <c r="E640" s="285"/>
      <c r="F640" s="285"/>
      <c r="G640" s="285"/>
      <c r="H640" s="285"/>
      <c r="I640" s="285"/>
      <c r="J640" s="285"/>
      <c r="K640" s="285"/>
      <c r="L640" s="285"/>
      <c r="M640" s="285"/>
      <c r="N640" s="285"/>
      <c r="O640" s="285"/>
      <c r="P640" s="285"/>
      <c r="Q640" s="285"/>
    </row>
    <row r="641" spans="1:17" ht="15" x14ac:dyDescent="0.2">
      <c r="A641" s="285"/>
      <c r="B641" s="285"/>
      <c r="C641" s="285"/>
      <c r="D641" s="285"/>
      <c r="E641" s="285"/>
      <c r="F641" s="285"/>
      <c r="G641" s="285"/>
      <c r="H641" s="285"/>
      <c r="I641" s="285"/>
      <c r="J641" s="285"/>
      <c r="K641" s="285"/>
      <c r="L641" s="285"/>
      <c r="M641" s="285"/>
      <c r="N641" s="285"/>
      <c r="O641" s="285"/>
      <c r="P641" s="285"/>
      <c r="Q641" s="285"/>
    </row>
    <row r="642" spans="1:17" ht="15" x14ac:dyDescent="0.2">
      <c r="A642" s="285"/>
      <c r="B642" s="285"/>
      <c r="C642" s="285"/>
      <c r="D642" s="285"/>
      <c r="E642" s="285"/>
      <c r="F642" s="285"/>
      <c r="G642" s="285"/>
      <c r="H642" s="285"/>
      <c r="I642" s="285"/>
      <c r="J642" s="285"/>
      <c r="K642" s="285"/>
      <c r="L642" s="285"/>
      <c r="M642" s="285"/>
      <c r="N642" s="285"/>
      <c r="O642" s="285"/>
      <c r="P642" s="285"/>
      <c r="Q642" s="285"/>
    </row>
    <row r="643" spans="1:17" ht="15" x14ac:dyDescent="0.2">
      <c r="A643" s="285"/>
      <c r="B643" s="285"/>
      <c r="C643" s="285"/>
      <c r="D643" s="285"/>
      <c r="E643" s="285"/>
      <c r="F643" s="285"/>
      <c r="G643" s="285"/>
      <c r="H643" s="285"/>
      <c r="I643" s="285"/>
      <c r="J643" s="285"/>
      <c r="K643" s="285"/>
      <c r="L643" s="285"/>
      <c r="M643" s="285"/>
      <c r="N643" s="285"/>
      <c r="O643" s="285"/>
      <c r="P643" s="285"/>
      <c r="Q643" s="285"/>
    </row>
    <row r="644" spans="1:17" ht="15" x14ac:dyDescent="0.2">
      <c r="A644" s="285"/>
      <c r="B644" s="285"/>
      <c r="C644" s="285"/>
      <c r="D644" s="285"/>
      <c r="E644" s="285"/>
      <c r="F644" s="285"/>
      <c r="G644" s="285"/>
      <c r="H644" s="285"/>
      <c r="I644" s="285"/>
      <c r="J644" s="285"/>
      <c r="K644" s="285"/>
      <c r="L644" s="285"/>
      <c r="M644" s="285"/>
      <c r="N644" s="285"/>
      <c r="O644" s="285"/>
      <c r="P644" s="285"/>
      <c r="Q644" s="285"/>
    </row>
    <row r="645" spans="1:17" ht="15" x14ac:dyDescent="0.2">
      <c r="A645" s="285"/>
      <c r="B645" s="285"/>
      <c r="C645" s="285"/>
      <c r="D645" s="285"/>
      <c r="E645" s="285"/>
      <c r="F645" s="285"/>
      <c r="G645" s="285"/>
      <c r="H645" s="285"/>
      <c r="I645" s="285"/>
      <c r="J645" s="285"/>
      <c r="K645" s="285"/>
      <c r="L645" s="285"/>
      <c r="M645" s="285"/>
      <c r="N645" s="285"/>
      <c r="O645" s="285"/>
      <c r="P645" s="285"/>
      <c r="Q645" s="285"/>
    </row>
    <row r="646" spans="1:17" ht="15" x14ac:dyDescent="0.2">
      <c r="A646" s="285"/>
      <c r="B646" s="285"/>
      <c r="C646" s="285"/>
      <c r="D646" s="285"/>
      <c r="E646" s="285"/>
      <c r="F646" s="285"/>
      <c r="G646" s="285"/>
      <c r="H646" s="285"/>
      <c r="I646" s="285"/>
      <c r="J646" s="285"/>
      <c r="K646" s="285"/>
      <c r="L646" s="285"/>
      <c r="M646" s="285"/>
      <c r="N646" s="285"/>
      <c r="O646" s="285"/>
      <c r="P646" s="285"/>
      <c r="Q646" s="285"/>
    </row>
    <row r="647" spans="1:17" ht="15" x14ac:dyDescent="0.2">
      <c r="A647" s="285"/>
      <c r="B647" s="285"/>
      <c r="C647" s="285"/>
      <c r="D647" s="285"/>
      <c r="E647" s="285"/>
      <c r="F647" s="285"/>
      <c r="G647" s="285"/>
      <c r="H647" s="285"/>
      <c r="I647" s="285"/>
      <c r="J647" s="285"/>
      <c r="K647" s="285"/>
      <c r="L647" s="285"/>
      <c r="M647" s="285"/>
      <c r="N647" s="285"/>
      <c r="O647" s="285"/>
      <c r="P647" s="285"/>
      <c r="Q647" s="285"/>
    </row>
    <row r="648" spans="1:17" ht="15" x14ac:dyDescent="0.2">
      <c r="A648" s="285"/>
      <c r="B648" s="285"/>
      <c r="C648" s="285"/>
      <c r="D648" s="285"/>
      <c r="E648" s="285"/>
      <c r="F648" s="285"/>
      <c r="G648" s="285"/>
      <c r="H648" s="285"/>
      <c r="I648" s="285"/>
      <c r="J648" s="285"/>
      <c r="K648" s="285"/>
      <c r="L648" s="285"/>
      <c r="M648" s="285"/>
      <c r="N648" s="285"/>
      <c r="O648" s="285"/>
      <c r="P648" s="285"/>
      <c r="Q648" s="285"/>
    </row>
    <row r="649" spans="1:17" ht="15" x14ac:dyDescent="0.2">
      <c r="A649" s="285"/>
      <c r="B649" s="285"/>
      <c r="C649" s="285"/>
      <c r="D649" s="285"/>
      <c r="E649" s="285"/>
      <c r="F649" s="285"/>
      <c r="G649" s="285"/>
      <c r="H649" s="285"/>
      <c r="I649" s="285"/>
      <c r="J649" s="285"/>
      <c r="K649" s="285"/>
      <c r="L649" s="285"/>
      <c r="M649" s="285"/>
      <c r="N649" s="285"/>
      <c r="O649" s="285"/>
      <c r="P649" s="285"/>
      <c r="Q649" s="285"/>
    </row>
    <row r="650" spans="1:17" ht="15" x14ac:dyDescent="0.2">
      <c r="A650" s="285"/>
      <c r="B650" s="285"/>
      <c r="C650" s="285"/>
      <c r="D650" s="285"/>
      <c r="E650" s="285"/>
      <c r="F650" s="285"/>
      <c r="G650" s="285"/>
      <c r="H650" s="285"/>
      <c r="I650" s="285"/>
      <c r="J650" s="285"/>
      <c r="K650" s="285"/>
      <c r="L650" s="285"/>
      <c r="M650" s="285"/>
      <c r="N650" s="285"/>
      <c r="O650" s="285"/>
      <c r="P650" s="285"/>
      <c r="Q650" s="285"/>
    </row>
    <row r="651" spans="1:17" ht="15" x14ac:dyDescent="0.2">
      <c r="A651" s="285"/>
      <c r="B651" s="285"/>
      <c r="C651" s="285"/>
      <c r="D651" s="285"/>
      <c r="E651" s="285"/>
      <c r="F651" s="285"/>
      <c r="G651" s="285"/>
      <c r="H651" s="285"/>
      <c r="I651" s="285"/>
      <c r="J651" s="285"/>
      <c r="K651" s="285"/>
      <c r="L651" s="285"/>
      <c r="M651" s="285"/>
      <c r="N651" s="285"/>
      <c r="O651" s="285"/>
      <c r="P651" s="285"/>
      <c r="Q651" s="285"/>
    </row>
    <row r="652" spans="1:17" ht="15" x14ac:dyDescent="0.2">
      <c r="A652" s="285"/>
      <c r="B652" s="285"/>
      <c r="C652" s="285"/>
      <c r="D652" s="285"/>
      <c r="E652" s="285"/>
      <c r="F652" s="285"/>
      <c r="G652" s="285"/>
      <c r="H652" s="285"/>
      <c r="I652" s="285"/>
      <c r="J652" s="285"/>
      <c r="K652" s="285"/>
      <c r="L652" s="285"/>
      <c r="M652" s="285"/>
      <c r="N652" s="285"/>
      <c r="O652" s="285"/>
      <c r="P652" s="285"/>
      <c r="Q652" s="285"/>
    </row>
    <row r="653" spans="1:17" ht="15" x14ac:dyDescent="0.2">
      <c r="A653" s="285"/>
      <c r="B653" s="285"/>
      <c r="C653" s="285"/>
      <c r="D653" s="285"/>
      <c r="E653" s="285"/>
      <c r="F653" s="285"/>
      <c r="G653" s="285"/>
      <c r="H653" s="285"/>
      <c r="I653" s="285"/>
      <c r="J653" s="285"/>
      <c r="K653" s="285"/>
      <c r="L653" s="285"/>
      <c r="M653" s="285"/>
      <c r="N653" s="285"/>
      <c r="O653" s="285"/>
      <c r="P653" s="285"/>
      <c r="Q653" s="285"/>
    </row>
    <row r="654" spans="1:17" ht="15" x14ac:dyDescent="0.2">
      <c r="A654" s="285"/>
      <c r="B654" s="285"/>
      <c r="C654" s="285"/>
      <c r="D654" s="285"/>
      <c r="E654" s="285"/>
      <c r="F654" s="285"/>
      <c r="G654" s="285"/>
      <c r="H654" s="285"/>
      <c r="I654" s="285"/>
      <c r="J654" s="285"/>
      <c r="K654" s="285"/>
      <c r="L654" s="285"/>
      <c r="M654" s="285"/>
      <c r="N654" s="285"/>
      <c r="O654" s="285"/>
      <c r="P654" s="285"/>
      <c r="Q654" s="285"/>
    </row>
    <row r="655" spans="1:17" ht="15" x14ac:dyDescent="0.2">
      <c r="A655" s="285"/>
      <c r="B655" s="285"/>
      <c r="C655" s="285"/>
      <c r="D655" s="285"/>
      <c r="E655" s="285"/>
      <c r="F655" s="285"/>
      <c r="G655" s="285"/>
      <c r="H655" s="285"/>
      <c r="I655" s="285"/>
      <c r="J655" s="285"/>
      <c r="K655" s="285"/>
      <c r="L655" s="285"/>
      <c r="M655" s="285"/>
      <c r="N655" s="285"/>
      <c r="O655" s="285"/>
      <c r="P655" s="285"/>
      <c r="Q655" s="285"/>
    </row>
    <row r="656" spans="1:17" ht="15" x14ac:dyDescent="0.2">
      <c r="A656" s="285"/>
      <c r="B656" s="285"/>
      <c r="C656" s="285"/>
      <c r="D656" s="285"/>
      <c r="E656" s="285"/>
      <c r="F656" s="285"/>
      <c r="G656" s="285"/>
      <c r="H656" s="285"/>
      <c r="I656" s="285"/>
      <c r="J656" s="285"/>
      <c r="K656" s="285"/>
      <c r="L656" s="285"/>
      <c r="M656" s="285"/>
      <c r="N656" s="285"/>
      <c r="O656" s="285"/>
      <c r="P656" s="285"/>
      <c r="Q656" s="285"/>
    </row>
    <row r="657" spans="1:17" ht="15" x14ac:dyDescent="0.2">
      <c r="A657" s="285"/>
      <c r="B657" s="285"/>
      <c r="C657" s="285"/>
      <c r="D657" s="285"/>
      <c r="E657" s="285"/>
      <c r="F657" s="285"/>
      <c r="G657" s="285"/>
      <c r="H657" s="285"/>
      <c r="I657" s="285"/>
      <c r="J657" s="285"/>
      <c r="K657" s="285"/>
      <c r="L657" s="285"/>
      <c r="M657" s="285"/>
      <c r="N657" s="285"/>
      <c r="O657" s="285"/>
      <c r="P657" s="285"/>
      <c r="Q657" s="285"/>
    </row>
    <row r="658" spans="1:17" ht="15" x14ac:dyDescent="0.2">
      <c r="A658" s="285"/>
      <c r="B658" s="285"/>
      <c r="C658" s="285"/>
      <c r="D658" s="285"/>
      <c r="E658" s="285"/>
      <c r="F658" s="285"/>
      <c r="G658" s="285"/>
      <c r="H658" s="285"/>
      <c r="I658" s="285"/>
      <c r="J658" s="285"/>
      <c r="K658" s="285"/>
      <c r="L658" s="285"/>
      <c r="M658" s="285"/>
      <c r="N658" s="285"/>
      <c r="O658" s="285"/>
      <c r="P658" s="285"/>
      <c r="Q658" s="285"/>
    </row>
    <row r="659" spans="1:17" ht="15" x14ac:dyDescent="0.2">
      <c r="A659" s="285"/>
      <c r="B659" s="285"/>
      <c r="C659" s="285"/>
      <c r="D659" s="285"/>
      <c r="E659" s="285"/>
      <c r="F659" s="285"/>
      <c r="G659" s="285"/>
      <c r="H659" s="285"/>
      <c r="I659" s="285"/>
      <c r="J659" s="285"/>
      <c r="K659" s="285"/>
      <c r="L659" s="285"/>
      <c r="M659" s="285"/>
      <c r="N659" s="285"/>
      <c r="O659" s="285"/>
      <c r="P659" s="285"/>
      <c r="Q659" s="285"/>
    </row>
    <row r="660" spans="1:17" ht="15" x14ac:dyDescent="0.2">
      <c r="A660" s="285"/>
      <c r="B660" s="285"/>
      <c r="C660" s="285"/>
      <c r="D660" s="285"/>
      <c r="E660" s="285"/>
      <c r="F660" s="285"/>
      <c r="G660" s="285"/>
      <c r="H660" s="285"/>
      <c r="I660" s="285"/>
      <c r="J660" s="285"/>
      <c r="K660" s="285"/>
      <c r="L660" s="285"/>
      <c r="M660" s="285"/>
      <c r="N660" s="285"/>
      <c r="O660" s="285"/>
      <c r="P660" s="285"/>
      <c r="Q660" s="285"/>
    </row>
    <row r="661" spans="1:17" ht="15" x14ac:dyDescent="0.2">
      <c r="A661" s="285"/>
      <c r="B661" s="285"/>
      <c r="C661" s="285"/>
      <c r="D661" s="285"/>
      <c r="E661" s="285"/>
      <c r="F661" s="285"/>
      <c r="G661" s="285"/>
      <c r="H661" s="285"/>
      <c r="I661" s="285"/>
      <c r="J661" s="285"/>
      <c r="K661" s="285"/>
      <c r="L661" s="285"/>
      <c r="M661" s="285"/>
      <c r="N661" s="285"/>
      <c r="O661" s="285"/>
      <c r="P661" s="285"/>
      <c r="Q661" s="285"/>
    </row>
    <row r="662" spans="1:17" ht="15" x14ac:dyDescent="0.2">
      <c r="A662" s="285"/>
      <c r="B662" s="285"/>
      <c r="C662" s="285"/>
      <c r="D662" s="285"/>
      <c r="E662" s="285"/>
      <c r="F662" s="285"/>
      <c r="G662" s="285"/>
      <c r="H662" s="285"/>
      <c r="I662" s="285"/>
      <c r="J662" s="285"/>
      <c r="K662" s="285"/>
      <c r="L662" s="285"/>
      <c r="M662" s="285"/>
      <c r="N662" s="285"/>
      <c r="O662" s="285"/>
      <c r="P662" s="285"/>
      <c r="Q662" s="285"/>
    </row>
    <row r="663" spans="1:17" ht="15" x14ac:dyDescent="0.2">
      <c r="A663" s="285"/>
      <c r="B663" s="285"/>
      <c r="C663" s="285"/>
      <c r="D663" s="285"/>
      <c r="E663" s="285"/>
      <c r="F663" s="285"/>
      <c r="G663" s="285"/>
      <c r="H663" s="285"/>
      <c r="I663" s="285"/>
      <c r="J663" s="285"/>
      <c r="K663" s="285"/>
      <c r="L663" s="285"/>
      <c r="M663" s="285"/>
      <c r="N663" s="285"/>
      <c r="O663" s="285"/>
      <c r="P663" s="285"/>
      <c r="Q663" s="285"/>
    </row>
    <row r="664" spans="1:17" ht="15" x14ac:dyDescent="0.2">
      <c r="A664" s="285"/>
      <c r="B664" s="285"/>
      <c r="C664" s="285"/>
      <c r="D664" s="285"/>
      <c r="E664" s="285"/>
      <c r="F664" s="285"/>
      <c r="G664" s="285"/>
      <c r="H664" s="285"/>
      <c r="I664" s="285"/>
      <c r="J664" s="285"/>
      <c r="K664" s="285"/>
      <c r="L664" s="285"/>
      <c r="M664" s="285"/>
      <c r="N664" s="285"/>
      <c r="O664" s="285"/>
      <c r="P664" s="285"/>
      <c r="Q664" s="285"/>
    </row>
    <row r="665" spans="1:17" ht="15" x14ac:dyDescent="0.2">
      <c r="A665" s="285"/>
      <c r="B665" s="285"/>
      <c r="C665" s="285"/>
      <c r="D665" s="285"/>
      <c r="E665" s="285"/>
      <c r="F665" s="285"/>
      <c r="G665" s="285"/>
      <c r="H665" s="285"/>
      <c r="I665" s="285"/>
      <c r="J665" s="285"/>
      <c r="K665" s="285"/>
      <c r="L665" s="285"/>
      <c r="M665" s="285"/>
      <c r="N665" s="285"/>
      <c r="O665" s="285"/>
      <c r="P665" s="285"/>
      <c r="Q665" s="285"/>
    </row>
    <row r="666" spans="1:17" ht="15" x14ac:dyDescent="0.2">
      <c r="A666" s="285"/>
      <c r="B666" s="285"/>
      <c r="C666" s="285"/>
      <c r="D666" s="285"/>
      <c r="E666" s="285"/>
      <c r="F666" s="285"/>
      <c r="G666" s="285"/>
      <c r="H666" s="285"/>
      <c r="I666" s="285"/>
      <c r="J666" s="285"/>
      <c r="K666" s="285"/>
      <c r="L666" s="285"/>
      <c r="M666" s="285"/>
      <c r="N666" s="285"/>
      <c r="O666" s="285"/>
      <c r="P666" s="285"/>
      <c r="Q666" s="285"/>
    </row>
    <row r="667" spans="1:17" ht="15" x14ac:dyDescent="0.2">
      <c r="A667" s="285"/>
      <c r="B667" s="285"/>
      <c r="C667" s="285"/>
      <c r="D667" s="285"/>
      <c r="E667" s="285"/>
      <c r="F667" s="285"/>
      <c r="G667" s="285"/>
      <c r="H667" s="285"/>
      <c r="I667" s="285"/>
      <c r="J667" s="285"/>
      <c r="K667" s="285"/>
      <c r="L667" s="285"/>
      <c r="M667" s="285"/>
      <c r="N667" s="285"/>
      <c r="O667" s="285"/>
      <c r="P667" s="285"/>
      <c r="Q667" s="285"/>
    </row>
    <row r="668" spans="1:17" ht="15" x14ac:dyDescent="0.2">
      <c r="A668" s="285"/>
      <c r="B668" s="285"/>
      <c r="C668" s="285"/>
      <c r="D668" s="285"/>
      <c r="E668" s="285"/>
      <c r="F668" s="285"/>
      <c r="G668" s="285"/>
      <c r="H668" s="285"/>
      <c r="I668" s="285"/>
      <c r="J668" s="285"/>
      <c r="K668" s="285"/>
      <c r="L668" s="285"/>
      <c r="M668" s="285"/>
      <c r="N668" s="285"/>
      <c r="O668" s="285"/>
      <c r="P668" s="285"/>
      <c r="Q668" s="285"/>
    </row>
    <row r="669" spans="1:17" ht="15" x14ac:dyDescent="0.2">
      <c r="A669" s="285"/>
      <c r="B669" s="285"/>
      <c r="C669" s="285"/>
      <c r="D669" s="285"/>
      <c r="E669" s="285"/>
      <c r="F669" s="285"/>
      <c r="G669" s="285"/>
      <c r="H669" s="285"/>
      <c r="I669" s="285"/>
      <c r="J669" s="285"/>
      <c r="K669" s="285"/>
      <c r="L669" s="285"/>
      <c r="M669" s="285"/>
      <c r="N669" s="285"/>
      <c r="O669" s="285"/>
      <c r="P669" s="285"/>
      <c r="Q669" s="285"/>
    </row>
    <row r="670" spans="1:17" ht="15" x14ac:dyDescent="0.2">
      <c r="A670" s="285"/>
      <c r="B670" s="285"/>
      <c r="C670" s="285"/>
      <c r="D670" s="285"/>
      <c r="E670" s="285"/>
      <c r="F670" s="285"/>
      <c r="G670" s="285"/>
      <c r="H670" s="285"/>
      <c r="I670" s="285"/>
      <c r="J670" s="285"/>
      <c r="K670" s="285"/>
      <c r="L670" s="285"/>
      <c r="M670" s="285"/>
      <c r="N670" s="285"/>
      <c r="O670" s="285"/>
      <c r="P670" s="285"/>
      <c r="Q670" s="285"/>
    </row>
    <row r="671" spans="1:17" ht="15" x14ac:dyDescent="0.2">
      <c r="A671" s="285"/>
      <c r="B671" s="285"/>
      <c r="C671" s="285"/>
      <c r="D671" s="285"/>
      <c r="E671" s="285"/>
      <c r="F671" s="285"/>
      <c r="G671" s="285"/>
      <c r="H671" s="285"/>
      <c r="I671" s="285"/>
      <c r="J671" s="285"/>
      <c r="K671" s="285"/>
      <c r="L671" s="285"/>
      <c r="M671" s="285"/>
      <c r="N671" s="285"/>
      <c r="O671" s="285"/>
      <c r="P671" s="285"/>
      <c r="Q671" s="285"/>
    </row>
    <row r="672" spans="1:17" ht="15" x14ac:dyDescent="0.2">
      <c r="A672" s="285"/>
      <c r="B672" s="285"/>
      <c r="C672" s="285"/>
      <c r="D672" s="285"/>
      <c r="E672" s="285"/>
      <c r="F672" s="285"/>
      <c r="G672" s="285"/>
      <c r="H672" s="285"/>
      <c r="I672" s="285"/>
      <c r="J672" s="285"/>
      <c r="K672" s="285"/>
      <c r="L672" s="285"/>
      <c r="M672" s="285"/>
      <c r="N672" s="285"/>
      <c r="O672" s="285"/>
      <c r="P672" s="285"/>
      <c r="Q672" s="285"/>
    </row>
    <row r="673" spans="1:17" ht="15" x14ac:dyDescent="0.2">
      <c r="A673" s="285"/>
      <c r="B673" s="285"/>
      <c r="C673" s="285"/>
      <c r="D673" s="285"/>
      <c r="E673" s="285"/>
      <c r="F673" s="285"/>
      <c r="G673" s="285"/>
      <c r="H673" s="285"/>
      <c r="I673" s="285"/>
      <c r="J673" s="285"/>
      <c r="K673" s="285"/>
      <c r="L673" s="285"/>
      <c r="M673" s="285"/>
      <c r="N673" s="285"/>
      <c r="O673" s="285"/>
      <c r="P673" s="285"/>
      <c r="Q673" s="285"/>
    </row>
    <row r="674" spans="1:17" ht="15" x14ac:dyDescent="0.2">
      <c r="A674" s="285"/>
      <c r="B674" s="285"/>
      <c r="C674" s="285"/>
      <c r="D674" s="285"/>
      <c r="E674" s="285"/>
      <c r="F674" s="285"/>
      <c r="G674" s="285"/>
      <c r="H674" s="285"/>
      <c r="I674" s="285"/>
      <c r="J674" s="285"/>
      <c r="K674" s="285"/>
      <c r="L674" s="285"/>
      <c r="M674" s="285"/>
      <c r="N674" s="285"/>
      <c r="O674" s="285"/>
      <c r="P674" s="285"/>
      <c r="Q674" s="285"/>
    </row>
    <row r="675" spans="1:17" ht="15" x14ac:dyDescent="0.2">
      <c r="A675" s="285"/>
      <c r="B675" s="285"/>
      <c r="C675" s="285"/>
      <c r="D675" s="285"/>
      <c r="E675" s="285"/>
      <c r="F675" s="285"/>
      <c r="G675" s="285"/>
      <c r="H675" s="285"/>
      <c r="I675" s="285"/>
      <c r="J675" s="285"/>
      <c r="K675" s="285"/>
      <c r="L675" s="285"/>
      <c r="M675" s="285"/>
      <c r="N675" s="285"/>
      <c r="O675" s="285"/>
      <c r="P675" s="285"/>
      <c r="Q675" s="285"/>
    </row>
    <row r="676" spans="1:17" ht="15" x14ac:dyDescent="0.2">
      <c r="A676" s="285"/>
      <c r="B676" s="285"/>
      <c r="C676" s="285"/>
      <c r="D676" s="285"/>
      <c r="E676" s="285"/>
      <c r="F676" s="285"/>
      <c r="G676" s="285"/>
      <c r="H676" s="285"/>
      <c r="I676" s="285"/>
      <c r="J676" s="285"/>
      <c r="K676" s="285"/>
      <c r="L676" s="285"/>
      <c r="M676" s="285"/>
      <c r="N676" s="285"/>
      <c r="O676" s="285"/>
      <c r="P676" s="285"/>
      <c r="Q676" s="285"/>
    </row>
    <row r="677" spans="1:17" ht="15" x14ac:dyDescent="0.2">
      <c r="A677" s="285"/>
      <c r="B677" s="285"/>
      <c r="C677" s="285"/>
      <c r="D677" s="285"/>
      <c r="E677" s="285"/>
      <c r="F677" s="285"/>
      <c r="G677" s="285"/>
      <c r="H677" s="285"/>
      <c r="I677" s="285"/>
      <c r="J677" s="285"/>
      <c r="K677" s="285"/>
      <c r="L677" s="285"/>
      <c r="M677" s="285"/>
      <c r="N677" s="285"/>
      <c r="O677" s="285"/>
      <c r="P677" s="285"/>
      <c r="Q677" s="285"/>
    </row>
    <row r="678" spans="1:17" ht="15" x14ac:dyDescent="0.2">
      <c r="A678" s="285"/>
      <c r="B678" s="285"/>
      <c r="C678" s="285"/>
      <c r="D678" s="285"/>
      <c r="E678" s="285"/>
      <c r="F678" s="285"/>
      <c r="G678" s="285"/>
      <c r="H678" s="285"/>
      <c r="I678" s="285"/>
      <c r="J678" s="285"/>
      <c r="K678" s="285"/>
      <c r="L678" s="285"/>
      <c r="M678" s="285"/>
      <c r="N678" s="285"/>
      <c r="O678" s="285"/>
      <c r="P678" s="285"/>
      <c r="Q678" s="285"/>
    </row>
    <row r="679" spans="1:17" ht="15" x14ac:dyDescent="0.2">
      <c r="A679" s="285"/>
      <c r="B679" s="285"/>
      <c r="C679" s="285"/>
      <c r="D679" s="285"/>
      <c r="E679" s="285"/>
      <c r="F679" s="285"/>
      <c r="G679" s="285"/>
      <c r="H679" s="285"/>
      <c r="I679" s="285"/>
      <c r="J679" s="285"/>
      <c r="K679" s="285"/>
      <c r="L679" s="285"/>
      <c r="M679" s="285"/>
      <c r="N679" s="285"/>
      <c r="O679" s="285"/>
      <c r="P679" s="285"/>
      <c r="Q679" s="285"/>
    </row>
    <row r="680" spans="1:17" ht="15" x14ac:dyDescent="0.2">
      <c r="A680" s="285"/>
      <c r="B680" s="285"/>
      <c r="C680" s="285"/>
      <c r="D680" s="285"/>
      <c r="E680" s="285"/>
      <c r="F680" s="285"/>
      <c r="G680" s="285"/>
      <c r="H680" s="285"/>
      <c r="I680" s="285"/>
      <c r="J680" s="285"/>
      <c r="K680" s="285"/>
      <c r="L680" s="285"/>
      <c r="M680" s="285"/>
      <c r="N680" s="285"/>
      <c r="O680" s="285"/>
      <c r="P680" s="285"/>
      <c r="Q680" s="285"/>
    </row>
    <row r="681" spans="1:17" ht="15" x14ac:dyDescent="0.2">
      <c r="A681" s="285"/>
      <c r="B681" s="285"/>
      <c r="C681" s="285"/>
      <c r="D681" s="285"/>
      <c r="E681" s="285"/>
      <c r="F681" s="285"/>
      <c r="G681" s="285"/>
      <c r="H681" s="285"/>
      <c r="I681" s="285"/>
      <c r="J681" s="285"/>
      <c r="K681" s="285"/>
      <c r="L681" s="285"/>
      <c r="M681" s="285"/>
      <c r="N681" s="285"/>
      <c r="O681" s="285"/>
      <c r="P681" s="285"/>
      <c r="Q681" s="285"/>
    </row>
    <row r="682" spans="1:17" ht="15" x14ac:dyDescent="0.2">
      <c r="A682" s="285"/>
      <c r="B682" s="285"/>
      <c r="C682" s="285"/>
      <c r="D682" s="285"/>
      <c r="E682" s="285"/>
      <c r="F682" s="285"/>
      <c r="G682" s="285"/>
      <c r="H682" s="285"/>
      <c r="I682" s="285"/>
      <c r="J682" s="285"/>
      <c r="K682" s="285"/>
      <c r="L682" s="285"/>
      <c r="M682" s="285"/>
      <c r="N682" s="285"/>
      <c r="O682" s="285"/>
      <c r="P682" s="285"/>
      <c r="Q682" s="285"/>
    </row>
    <row r="683" spans="1:17" ht="15" x14ac:dyDescent="0.2">
      <c r="A683" s="285"/>
      <c r="B683" s="285"/>
      <c r="C683" s="285"/>
      <c r="D683" s="285"/>
      <c r="E683" s="285"/>
      <c r="F683" s="285"/>
      <c r="G683" s="285"/>
      <c r="H683" s="285"/>
      <c r="I683" s="285"/>
      <c r="J683" s="285"/>
      <c r="K683" s="285"/>
      <c r="L683" s="285"/>
      <c r="M683" s="285"/>
      <c r="N683" s="285"/>
      <c r="O683" s="285"/>
      <c r="P683" s="285"/>
      <c r="Q683" s="285"/>
    </row>
    <row r="684" spans="1:17" ht="15" x14ac:dyDescent="0.2">
      <c r="A684" s="285"/>
      <c r="B684" s="285"/>
      <c r="C684" s="285"/>
      <c r="D684" s="285"/>
      <c r="E684" s="285"/>
      <c r="F684" s="285"/>
      <c r="G684" s="285"/>
      <c r="H684" s="285"/>
      <c r="I684" s="285"/>
      <c r="J684" s="285"/>
      <c r="K684" s="285"/>
      <c r="L684" s="285"/>
      <c r="M684" s="285"/>
      <c r="N684" s="285"/>
      <c r="O684" s="285"/>
      <c r="P684" s="285"/>
      <c r="Q684" s="285"/>
    </row>
    <row r="685" spans="1:17" ht="15" x14ac:dyDescent="0.2">
      <c r="A685" s="285"/>
      <c r="B685" s="285"/>
      <c r="C685" s="285"/>
      <c r="D685" s="285"/>
      <c r="E685" s="285"/>
      <c r="F685" s="285"/>
      <c r="G685" s="285"/>
      <c r="H685" s="285"/>
      <c r="I685" s="285"/>
      <c r="J685" s="285"/>
      <c r="K685" s="285"/>
      <c r="L685" s="285"/>
      <c r="M685" s="285"/>
      <c r="N685" s="285"/>
      <c r="O685" s="285"/>
      <c r="P685" s="285"/>
      <c r="Q685" s="285"/>
    </row>
    <row r="686" spans="1:17" ht="15" x14ac:dyDescent="0.2">
      <c r="A686" s="285"/>
      <c r="B686" s="285"/>
      <c r="C686" s="285"/>
      <c r="D686" s="285"/>
      <c r="E686" s="285"/>
      <c r="F686" s="285"/>
      <c r="G686" s="285"/>
      <c r="H686" s="285"/>
      <c r="I686" s="285"/>
      <c r="J686" s="285"/>
      <c r="K686" s="285"/>
      <c r="L686" s="285"/>
      <c r="M686" s="285"/>
      <c r="N686" s="285"/>
      <c r="O686" s="285"/>
      <c r="P686" s="285"/>
      <c r="Q686" s="285"/>
    </row>
    <row r="687" spans="1:17" ht="15" x14ac:dyDescent="0.2">
      <c r="A687" s="285"/>
      <c r="B687" s="285"/>
      <c r="C687" s="285"/>
      <c r="D687" s="285"/>
      <c r="E687" s="285"/>
      <c r="F687" s="285"/>
      <c r="G687" s="285"/>
      <c r="H687" s="285"/>
      <c r="I687" s="285"/>
      <c r="J687" s="285"/>
      <c r="K687" s="285"/>
      <c r="L687" s="285"/>
      <c r="M687" s="285"/>
      <c r="N687" s="285"/>
      <c r="O687" s="285"/>
      <c r="P687" s="285"/>
      <c r="Q687" s="285"/>
    </row>
    <row r="688" spans="1:17" ht="15" x14ac:dyDescent="0.2">
      <c r="A688" s="285"/>
      <c r="B688" s="285"/>
      <c r="C688" s="285"/>
      <c r="D688" s="285"/>
      <c r="E688" s="285"/>
      <c r="F688" s="285"/>
      <c r="G688" s="285"/>
      <c r="H688" s="285"/>
      <c r="I688" s="285"/>
      <c r="J688" s="285"/>
      <c r="K688" s="285"/>
      <c r="L688" s="285"/>
      <c r="M688" s="285"/>
      <c r="N688" s="285"/>
      <c r="O688" s="285"/>
      <c r="P688" s="285"/>
      <c r="Q688" s="285"/>
    </row>
    <row r="689" spans="1:17" ht="15" x14ac:dyDescent="0.2">
      <c r="A689" s="285"/>
      <c r="B689" s="285"/>
      <c r="C689" s="285"/>
      <c r="D689" s="285"/>
      <c r="E689" s="285"/>
      <c r="F689" s="285"/>
      <c r="G689" s="285"/>
      <c r="H689" s="285"/>
      <c r="I689" s="285"/>
      <c r="J689" s="285"/>
      <c r="K689" s="285"/>
      <c r="L689" s="285"/>
      <c r="M689" s="285"/>
      <c r="N689" s="285"/>
      <c r="O689" s="285"/>
      <c r="P689" s="285"/>
      <c r="Q689" s="285"/>
    </row>
    <row r="690" spans="1:17" ht="15" x14ac:dyDescent="0.2">
      <c r="A690" s="285"/>
      <c r="B690" s="285"/>
      <c r="C690" s="285"/>
      <c r="D690" s="285"/>
      <c r="E690" s="285"/>
      <c r="F690" s="285"/>
      <c r="G690" s="285"/>
      <c r="H690" s="285"/>
      <c r="I690" s="285"/>
      <c r="J690" s="285"/>
      <c r="K690" s="285"/>
      <c r="L690" s="285"/>
      <c r="M690" s="285"/>
      <c r="N690" s="285"/>
      <c r="O690" s="285"/>
      <c r="P690" s="285"/>
      <c r="Q690" s="285"/>
    </row>
    <row r="691" spans="1:17" ht="15" x14ac:dyDescent="0.2">
      <c r="A691" s="285"/>
      <c r="B691" s="285"/>
      <c r="C691" s="285"/>
      <c r="D691" s="285"/>
      <c r="E691" s="285"/>
      <c r="F691" s="285"/>
      <c r="G691" s="285"/>
      <c r="H691" s="285"/>
      <c r="I691" s="285"/>
      <c r="J691" s="285"/>
      <c r="K691" s="285"/>
      <c r="L691" s="285"/>
      <c r="M691" s="285"/>
      <c r="N691" s="285"/>
      <c r="O691" s="285"/>
      <c r="P691" s="285"/>
      <c r="Q691" s="285"/>
    </row>
    <row r="692" spans="1:17" ht="15" x14ac:dyDescent="0.2">
      <c r="A692" s="285"/>
      <c r="B692" s="285"/>
      <c r="C692" s="285"/>
      <c r="D692" s="285"/>
      <c r="E692" s="285"/>
      <c r="F692" s="285"/>
      <c r="G692" s="285"/>
      <c r="H692" s="285"/>
      <c r="I692" s="285"/>
      <c r="J692" s="285"/>
      <c r="K692" s="285"/>
      <c r="L692" s="285"/>
      <c r="M692" s="285"/>
      <c r="N692" s="285"/>
      <c r="O692" s="285"/>
      <c r="P692" s="285"/>
      <c r="Q692" s="285"/>
    </row>
    <row r="693" spans="1:17" ht="15" x14ac:dyDescent="0.2">
      <c r="A693" s="285"/>
      <c r="B693" s="285"/>
      <c r="C693" s="285"/>
      <c r="D693" s="285"/>
      <c r="E693" s="285"/>
      <c r="F693" s="285"/>
      <c r="G693" s="285"/>
      <c r="H693" s="285"/>
      <c r="I693" s="285"/>
      <c r="J693" s="285"/>
      <c r="K693" s="285"/>
      <c r="L693" s="285"/>
      <c r="M693" s="285"/>
      <c r="N693" s="285"/>
      <c r="O693" s="285"/>
      <c r="P693" s="285"/>
      <c r="Q693" s="285"/>
    </row>
    <row r="694" spans="1:17" ht="15" x14ac:dyDescent="0.2">
      <c r="A694" s="285"/>
      <c r="B694" s="285"/>
      <c r="C694" s="285"/>
      <c r="D694" s="285"/>
      <c r="E694" s="285"/>
      <c r="F694" s="285"/>
      <c r="G694" s="285"/>
      <c r="H694" s="285"/>
      <c r="I694" s="285"/>
      <c r="J694" s="285"/>
      <c r="K694" s="285"/>
      <c r="L694" s="285"/>
      <c r="M694" s="285"/>
      <c r="N694" s="285"/>
      <c r="O694" s="285"/>
      <c r="P694" s="285"/>
      <c r="Q694" s="285"/>
    </row>
    <row r="695" spans="1:17" ht="15" x14ac:dyDescent="0.2">
      <c r="A695" s="285"/>
      <c r="B695" s="285"/>
      <c r="C695" s="285"/>
      <c r="D695" s="285"/>
      <c r="E695" s="285"/>
      <c r="F695" s="285"/>
      <c r="G695" s="285"/>
      <c r="H695" s="285"/>
      <c r="I695" s="285"/>
      <c r="J695" s="285"/>
      <c r="K695" s="285"/>
      <c r="L695" s="285"/>
      <c r="M695" s="285"/>
      <c r="N695" s="285"/>
      <c r="O695" s="285"/>
      <c r="P695" s="285"/>
      <c r="Q695" s="285"/>
    </row>
    <row r="696" spans="1:17" ht="15" x14ac:dyDescent="0.2">
      <c r="A696" s="285"/>
      <c r="B696" s="285"/>
      <c r="C696" s="285"/>
      <c r="D696" s="285"/>
      <c r="E696" s="285"/>
      <c r="F696" s="285"/>
      <c r="G696" s="285"/>
      <c r="H696" s="285"/>
      <c r="I696" s="285"/>
      <c r="J696" s="285"/>
      <c r="K696" s="285"/>
      <c r="L696" s="285"/>
      <c r="M696" s="285"/>
      <c r="N696" s="285"/>
      <c r="O696" s="285"/>
      <c r="P696" s="285"/>
      <c r="Q696" s="285"/>
    </row>
    <row r="697" spans="1:17" ht="15" x14ac:dyDescent="0.2">
      <c r="A697" s="285"/>
      <c r="B697" s="285"/>
      <c r="C697" s="285"/>
      <c r="D697" s="285"/>
      <c r="E697" s="285"/>
      <c r="F697" s="285"/>
      <c r="G697" s="285"/>
      <c r="H697" s="285"/>
      <c r="I697" s="285"/>
      <c r="J697" s="285"/>
      <c r="K697" s="285"/>
      <c r="L697" s="285"/>
      <c r="M697" s="285"/>
      <c r="N697" s="285"/>
      <c r="O697" s="285"/>
      <c r="P697" s="285"/>
      <c r="Q697" s="285"/>
    </row>
    <row r="698" spans="1:17" ht="15" x14ac:dyDescent="0.2">
      <c r="A698" s="285"/>
      <c r="B698" s="285"/>
      <c r="C698" s="285"/>
      <c r="D698" s="285"/>
      <c r="E698" s="285"/>
      <c r="F698" s="285"/>
      <c r="G698" s="285"/>
      <c r="H698" s="285"/>
      <c r="I698" s="285"/>
      <c r="J698" s="285"/>
      <c r="K698" s="285"/>
      <c r="L698" s="285"/>
      <c r="M698" s="285"/>
      <c r="N698" s="285"/>
      <c r="O698" s="285"/>
      <c r="P698" s="285"/>
      <c r="Q698" s="285"/>
    </row>
    <row r="699" spans="1:17" ht="15" x14ac:dyDescent="0.2">
      <c r="A699" s="285"/>
      <c r="B699" s="285"/>
      <c r="C699" s="285"/>
      <c r="D699" s="285"/>
      <c r="E699" s="285"/>
      <c r="F699" s="285"/>
      <c r="G699" s="285"/>
      <c r="H699" s="285"/>
      <c r="I699" s="285"/>
      <c r="J699" s="285"/>
      <c r="K699" s="285"/>
      <c r="L699" s="285"/>
      <c r="M699" s="285"/>
      <c r="N699" s="285"/>
      <c r="O699" s="285"/>
      <c r="P699" s="285"/>
      <c r="Q699" s="285"/>
    </row>
    <row r="700" spans="1:17" ht="15" x14ac:dyDescent="0.2">
      <c r="A700" s="285"/>
      <c r="B700" s="285"/>
      <c r="C700" s="285"/>
      <c r="D700" s="285"/>
      <c r="E700" s="285"/>
      <c r="F700" s="285"/>
      <c r="G700" s="285"/>
      <c r="H700" s="285"/>
      <c r="I700" s="285"/>
      <c r="J700" s="285"/>
      <c r="K700" s="285"/>
      <c r="L700" s="285"/>
      <c r="M700" s="285"/>
      <c r="N700" s="285"/>
      <c r="O700" s="285"/>
      <c r="P700" s="285"/>
      <c r="Q700" s="285"/>
    </row>
    <row r="701" spans="1:17" ht="15" x14ac:dyDescent="0.2">
      <c r="A701" s="285"/>
      <c r="B701" s="285"/>
      <c r="C701" s="285"/>
      <c r="D701" s="285"/>
      <c r="E701" s="285"/>
      <c r="F701" s="285"/>
      <c r="G701" s="285"/>
      <c r="H701" s="285"/>
      <c r="I701" s="285"/>
      <c r="J701" s="285"/>
      <c r="K701" s="285"/>
      <c r="L701" s="285"/>
      <c r="M701" s="285"/>
      <c r="N701" s="285"/>
      <c r="O701" s="285"/>
      <c r="P701" s="285"/>
      <c r="Q701" s="285"/>
    </row>
    <row r="702" spans="1:17" ht="15" x14ac:dyDescent="0.2">
      <c r="A702" s="285"/>
      <c r="B702" s="285"/>
      <c r="C702" s="285"/>
      <c r="D702" s="285"/>
      <c r="E702" s="285"/>
      <c r="F702" s="285"/>
      <c r="G702" s="285"/>
      <c r="H702" s="285"/>
      <c r="I702" s="285"/>
      <c r="J702" s="285"/>
      <c r="K702" s="285"/>
      <c r="L702" s="285"/>
      <c r="M702" s="285"/>
      <c r="N702" s="285"/>
      <c r="O702" s="285"/>
      <c r="P702" s="285"/>
      <c r="Q702" s="285"/>
    </row>
    <row r="703" spans="1:17" ht="15" x14ac:dyDescent="0.2">
      <c r="A703" s="285"/>
      <c r="B703" s="285"/>
      <c r="C703" s="285"/>
      <c r="D703" s="285"/>
      <c r="E703" s="285"/>
      <c r="F703" s="285"/>
      <c r="G703" s="285"/>
      <c r="H703" s="285"/>
      <c r="I703" s="285"/>
      <c r="J703" s="285"/>
      <c r="K703" s="285"/>
      <c r="L703" s="285"/>
      <c r="M703" s="285"/>
      <c r="N703" s="285"/>
      <c r="O703" s="285"/>
      <c r="P703" s="285"/>
      <c r="Q703" s="285"/>
    </row>
    <row r="704" spans="1:17" ht="15" x14ac:dyDescent="0.2">
      <c r="A704" s="285"/>
      <c r="B704" s="285"/>
      <c r="C704" s="285"/>
      <c r="D704" s="285"/>
      <c r="E704" s="285"/>
      <c r="F704" s="285"/>
      <c r="G704" s="285"/>
      <c r="H704" s="285"/>
      <c r="I704" s="285"/>
      <c r="J704" s="285"/>
      <c r="K704" s="285"/>
      <c r="L704" s="285"/>
      <c r="M704" s="285"/>
      <c r="N704" s="285"/>
      <c r="O704" s="285"/>
      <c r="P704" s="285"/>
      <c r="Q704" s="285"/>
    </row>
    <row r="705" spans="1:17" ht="15" x14ac:dyDescent="0.2">
      <c r="A705" s="285"/>
      <c r="B705" s="285"/>
      <c r="C705" s="285"/>
      <c r="D705" s="285"/>
      <c r="E705" s="285"/>
      <c r="F705" s="285"/>
      <c r="G705" s="285"/>
      <c r="H705" s="285"/>
      <c r="I705" s="285"/>
      <c r="J705" s="285"/>
      <c r="K705" s="285"/>
      <c r="L705" s="285"/>
      <c r="M705" s="285"/>
      <c r="N705" s="285"/>
      <c r="O705" s="285"/>
      <c r="P705" s="285"/>
      <c r="Q705" s="285"/>
    </row>
    <row r="706" spans="1:17" ht="15" x14ac:dyDescent="0.2">
      <c r="A706" s="285"/>
      <c r="B706" s="285"/>
      <c r="C706" s="285"/>
      <c r="D706" s="285"/>
      <c r="E706" s="285"/>
      <c r="F706" s="285"/>
      <c r="G706" s="285"/>
      <c r="H706" s="285"/>
      <c r="I706" s="285"/>
      <c r="J706" s="285"/>
      <c r="K706" s="285"/>
      <c r="L706" s="285"/>
      <c r="M706" s="285"/>
      <c r="N706" s="285"/>
      <c r="O706" s="285"/>
      <c r="P706" s="285"/>
      <c r="Q706" s="285"/>
    </row>
    <row r="707" spans="1:17" ht="15" x14ac:dyDescent="0.2">
      <c r="A707" s="285"/>
      <c r="B707" s="285"/>
      <c r="C707" s="285"/>
      <c r="D707" s="285"/>
      <c r="E707" s="285"/>
      <c r="F707" s="285"/>
      <c r="G707" s="285"/>
      <c r="H707" s="285"/>
      <c r="I707" s="285"/>
      <c r="J707" s="285"/>
      <c r="K707" s="285"/>
      <c r="L707" s="285"/>
      <c r="M707" s="285"/>
      <c r="N707" s="285"/>
      <c r="O707" s="285"/>
      <c r="P707" s="285"/>
      <c r="Q707" s="285"/>
    </row>
    <row r="708" spans="1:17" ht="15" x14ac:dyDescent="0.2">
      <c r="A708" s="285"/>
      <c r="B708" s="285"/>
      <c r="C708" s="285"/>
      <c r="D708" s="285"/>
      <c r="E708" s="285"/>
      <c r="F708" s="285"/>
      <c r="G708" s="285"/>
      <c r="H708" s="285"/>
      <c r="I708" s="285"/>
      <c r="J708" s="285"/>
      <c r="K708" s="285"/>
      <c r="L708" s="285"/>
      <c r="M708" s="285"/>
      <c r="N708" s="285"/>
      <c r="O708" s="285"/>
      <c r="P708" s="285"/>
      <c r="Q708" s="285"/>
    </row>
    <row r="709" spans="1:17" ht="15" x14ac:dyDescent="0.2">
      <c r="A709" s="285"/>
      <c r="B709" s="285"/>
      <c r="C709" s="285"/>
      <c r="D709" s="285"/>
      <c r="E709" s="285"/>
      <c r="F709" s="285"/>
      <c r="G709" s="285"/>
      <c r="H709" s="285"/>
      <c r="I709" s="285"/>
      <c r="J709" s="285"/>
      <c r="K709" s="285"/>
      <c r="L709" s="285"/>
      <c r="M709" s="285"/>
      <c r="N709" s="285"/>
      <c r="O709" s="285"/>
      <c r="P709" s="285"/>
      <c r="Q709" s="285"/>
    </row>
    <row r="710" spans="1:17" ht="15" x14ac:dyDescent="0.2">
      <c r="A710" s="285"/>
      <c r="B710" s="285"/>
      <c r="C710" s="285"/>
      <c r="D710" s="285"/>
      <c r="E710" s="285"/>
      <c r="F710" s="285"/>
      <c r="G710" s="285"/>
      <c r="H710" s="285"/>
      <c r="I710" s="285"/>
      <c r="J710" s="285"/>
      <c r="K710" s="285"/>
      <c r="L710" s="285"/>
      <c r="M710" s="285"/>
      <c r="N710" s="285"/>
      <c r="O710" s="285"/>
      <c r="P710" s="285"/>
      <c r="Q710" s="285"/>
    </row>
    <row r="711" spans="1:17" ht="15" x14ac:dyDescent="0.2">
      <c r="A711" s="285"/>
      <c r="B711" s="285"/>
      <c r="C711" s="285"/>
      <c r="D711" s="285"/>
      <c r="E711" s="285"/>
      <c r="F711" s="285"/>
      <c r="G711" s="285"/>
      <c r="H711" s="285"/>
      <c r="I711" s="285"/>
      <c r="J711" s="285"/>
      <c r="K711" s="285"/>
      <c r="L711" s="285"/>
      <c r="M711" s="285"/>
      <c r="N711" s="285"/>
      <c r="O711" s="285"/>
      <c r="P711" s="285"/>
      <c r="Q711" s="285"/>
    </row>
    <row r="712" spans="1:17" ht="15" x14ac:dyDescent="0.2">
      <c r="A712" s="285"/>
      <c r="B712" s="285"/>
      <c r="C712" s="285"/>
      <c r="D712" s="285"/>
      <c r="E712" s="285"/>
      <c r="F712" s="285"/>
      <c r="G712" s="285"/>
      <c r="H712" s="285"/>
      <c r="I712" s="285"/>
      <c r="J712" s="285"/>
      <c r="K712" s="285"/>
      <c r="L712" s="285"/>
      <c r="M712" s="285"/>
      <c r="N712" s="285"/>
      <c r="O712" s="285"/>
      <c r="P712" s="285"/>
      <c r="Q712" s="285"/>
    </row>
    <row r="713" spans="1:17" ht="15" x14ac:dyDescent="0.2">
      <c r="A713" s="285"/>
      <c r="B713" s="285"/>
      <c r="C713" s="285"/>
      <c r="D713" s="285"/>
      <c r="E713" s="285"/>
      <c r="F713" s="285"/>
      <c r="G713" s="285"/>
      <c r="H713" s="285"/>
      <c r="I713" s="285"/>
      <c r="J713" s="285"/>
      <c r="K713" s="285"/>
      <c r="L713" s="285"/>
      <c r="M713" s="285"/>
      <c r="N713" s="285"/>
      <c r="O713" s="285"/>
      <c r="P713" s="285"/>
      <c r="Q713" s="285"/>
    </row>
    <row r="714" spans="1:17" ht="15" x14ac:dyDescent="0.2">
      <c r="A714" s="285"/>
      <c r="B714" s="285"/>
      <c r="C714" s="285"/>
      <c r="D714" s="285"/>
      <c r="E714" s="285"/>
      <c r="F714" s="285"/>
      <c r="G714" s="285"/>
      <c r="H714" s="285"/>
      <c r="I714" s="285"/>
      <c r="J714" s="285"/>
      <c r="K714" s="285"/>
      <c r="L714" s="285"/>
      <c r="M714" s="285"/>
      <c r="N714" s="285"/>
      <c r="O714" s="285"/>
      <c r="P714" s="285"/>
      <c r="Q714" s="285"/>
    </row>
    <row r="715" spans="1:17" ht="15" x14ac:dyDescent="0.2">
      <c r="A715" s="285"/>
      <c r="B715" s="285"/>
      <c r="C715" s="285"/>
      <c r="D715" s="285"/>
      <c r="E715" s="285"/>
      <c r="F715" s="285"/>
      <c r="G715" s="285"/>
      <c r="H715" s="285"/>
      <c r="I715" s="285"/>
      <c r="J715" s="285"/>
      <c r="K715" s="285"/>
      <c r="L715" s="285"/>
      <c r="M715" s="285"/>
      <c r="N715" s="285"/>
      <c r="O715" s="285"/>
      <c r="P715" s="285"/>
      <c r="Q715" s="285"/>
    </row>
    <row r="716" spans="1:17" ht="15" x14ac:dyDescent="0.2">
      <c r="A716" s="285"/>
      <c r="B716" s="285"/>
      <c r="C716" s="285"/>
      <c r="D716" s="285"/>
      <c r="E716" s="285"/>
      <c r="F716" s="285"/>
      <c r="G716" s="285"/>
      <c r="H716" s="285"/>
      <c r="I716" s="285"/>
      <c r="J716" s="285"/>
      <c r="K716" s="285"/>
      <c r="L716" s="285"/>
      <c r="M716" s="285"/>
      <c r="N716" s="285"/>
      <c r="O716" s="285"/>
      <c r="P716" s="285"/>
      <c r="Q716" s="285"/>
    </row>
    <row r="717" spans="1:17" ht="15" x14ac:dyDescent="0.2">
      <c r="A717" s="285"/>
      <c r="B717" s="285"/>
      <c r="C717" s="285"/>
      <c r="D717" s="285"/>
      <c r="E717" s="285"/>
      <c r="F717" s="285"/>
      <c r="G717" s="285"/>
      <c r="H717" s="285"/>
      <c r="I717" s="285"/>
      <c r="J717" s="285"/>
      <c r="K717" s="285"/>
      <c r="L717" s="285"/>
      <c r="M717" s="285"/>
      <c r="N717" s="285"/>
      <c r="O717" s="285"/>
      <c r="P717" s="285"/>
      <c r="Q717" s="285"/>
    </row>
    <row r="718" spans="1:17" ht="15" x14ac:dyDescent="0.2">
      <c r="A718" s="285"/>
      <c r="B718" s="285"/>
      <c r="C718" s="285"/>
      <c r="D718" s="285"/>
      <c r="E718" s="285"/>
      <c r="F718" s="285"/>
      <c r="G718" s="285"/>
      <c r="H718" s="285"/>
      <c r="I718" s="285"/>
      <c r="J718" s="285"/>
      <c r="K718" s="285"/>
      <c r="L718" s="285"/>
      <c r="M718" s="285"/>
      <c r="N718" s="285"/>
      <c r="O718" s="285"/>
      <c r="P718" s="285"/>
      <c r="Q718" s="285"/>
    </row>
    <row r="719" spans="1:17" ht="15" x14ac:dyDescent="0.2">
      <c r="A719" s="285"/>
      <c r="B719" s="285"/>
      <c r="C719" s="285"/>
      <c r="D719" s="285"/>
      <c r="E719" s="285"/>
      <c r="F719" s="285"/>
      <c r="G719" s="285"/>
      <c r="H719" s="285"/>
      <c r="I719" s="285"/>
      <c r="J719" s="285"/>
      <c r="K719" s="285"/>
      <c r="L719" s="285"/>
      <c r="M719" s="285"/>
      <c r="N719" s="285"/>
      <c r="O719" s="285"/>
      <c r="P719" s="285"/>
      <c r="Q719" s="285"/>
    </row>
    <row r="720" spans="1:17" ht="15" x14ac:dyDescent="0.2">
      <c r="A720" s="285"/>
      <c r="B720" s="285"/>
      <c r="C720" s="285"/>
      <c r="D720" s="285"/>
      <c r="E720" s="285"/>
      <c r="F720" s="285"/>
      <c r="G720" s="285"/>
      <c r="H720" s="285"/>
      <c r="I720" s="285"/>
      <c r="J720" s="285"/>
      <c r="K720" s="285"/>
      <c r="L720" s="285"/>
      <c r="M720" s="285"/>
      <c r="N720" s="285"/>
      <c r="O720" s="285"/>
      <c r="P720" s="285"/>
      <c r="Q720" s="285"/>
    </row>
    <row r="721" spans="1:17" ht="15" x14ac:dyDescent="0.2">
      <c r="A721" s="285"/>
      <c r="B721" s="285"/>
      <c r="C721" s="285"/>
      <c r="D721" s="285"/>
      <c r="E721" s="285"/>
      <c r="F721" s="285"/>
      <c r="G721" s="285"/>
      <c r="H721" s="285"/>
      <c r="I721" s="285"/>
      <c r="J721" s="285"/>
      <c r="K721" s="285"/>
      <c r="L721" s="285"/>
      <c r="M721" s="285"/>
      <c r="N721" s="285"/>
      <c r="O721" s="285"/>
      <c r="P721" s="285"/>
      <c r="Q721" s="285"/>
    </row>
    <row r="722" spans="1:17" ht="15" x14ac:dyDescent="0.2">
      <c r="A722" s="285"/>
      <c r="B722" s="285"/>
      <c r="C722" s="285"/>
      <c r="D722" s="285"/>
      <c r="E722" s="285"/>
      <c r="F722" s="285"/>
      <c r="G722" s="285"/>
      <c r="H722" s="285"/>
      <c r="I722" s="285"/>
      <c r="J722" s="285"/>
      <c r="K722" s="285"/>
      <c r="L722" s="285"/>
      <c r="M722" s="285"/>
      <c r="N722" s="285"/>
      <c r="O722" s="285"/>
      <c r="P722" s="285"/>
      <c r="Q722" s="285"/>
    </row>
    <row r="723" spans="1:17" ht="15" x14ac:dyDescent="0.2">
      <c r="A723" s="285"/>
      <c r="B723" s="285"/>
      <c r="C723" s="285"/>
      <c r="D723" s="285"/>
      <c r="E723" s="285"/>
      <c r="F723" s="285"/>
      <c r="G723" s="285"/>
      <c r="H723" s="285"/>
      <c r="I723" s="285"/>
      <c r="J723" s="285"/>
      <c r="K723" s="285"/>
      <c r="L723" s="285"/>
      <c r="M723" s="285"/>
      <c r="N723" s="285"/>
      <c r="O723" s="285"/>
      <c r="P723" s="285"/>
      <c r="Q723" s="285"/>
    </row>
    <row r="724" spans="1:17" ht="15" x14ac:dyDescent="0.2">
      <c r="A724" s="285"/>
      <c r="B724" s="285"/>
      <c r="C724" s="285"/>
      <c r="D724" s="285"/>
      <c r="E724" s="285"/>
      <c r="F724" s="285"/>
      <c r="G724" s="285"/>
      <c r="H724" s="285"/>
      <c r="I724" s="285"/>
      <c r="J724" s="285"/>
      <c r="K724" s="285"/>
      <c r="L724" s="285"/>
      <c r="M724" s="285"/>
      <c r="N724" s="285"/>
      <c r="O724" s="285"/>
      <c r="P724" s="285"/>
      <c r="Q724" s="285"/>
    </row>
    <row r="725" spans="1:17" ht="15" x14ac:dyDescent="0.2">
      <c r="A725" s="285"/>
      <c r="B725" s="285"/>
      <c r="C725" s="285"/>
      <c r="D725" s="285"/>
      <c r="E725" s="285"/>
      <c r="F725" s="285"/>
      <c r="G725" s="285"/>
      <c r="H725" s="285"/>
      <c r="I725" s="285"/>
      <c r="J725" s="285"/>
      <c r="K725" s="285"/>
      <c r="L725" s="285"/>
      <c r="M725" s="285"/>
      <c r="N725" s="285"/>
      <c r="O725" s="285"/>
      <c r="P725" s="285"/>
      <c r="Q725" s="285"/>
    </row>
    <row r="726" spans="1:17" ht="15" x14ac:dyDescent="0.2">
      <c r="A726" s="285"/>
      <c r="B726" s="285"/>
      <c r="C726" s="285"/>
      <c r="D726" s="285"/>
      <c r="E726" s="285"/>
      <c r="F726" s="285"/>
      <c r="G726" s="285"/>
      <c r="H726" s="285"/>
      <c r="I726" s="285"/>
      <c r="J726" s="285"/>
      <c r="K726" s="285"/>
      <c r="L726" s="285"/>
      <c r="M726" s="285"/>
      <c r="N726" s="285"/>
      <c r="O726" s="285"/>
      <c r="P726" s="285"/>
      <c r="Q726" s="285"/>
    </row>
    <row r="727" spans="1:17" ht="15" x14ac:dyDescent="0.2">
      <c r="A727" s="285"/>
      <c r="B727" s="285"/>
      <c r="C727" s="285"/>
      <c r="D727" s="285"/>
      <c r="E727" s="285"/>
      <c r="F727" s="285"/>
      <c r="G727" s="285"/>
      <c r="H727" s="285"/>
      <c r="I727" s="285"/>
      <c r="J727" s="285"/>
      <c r="K727" s="285"/>
      <c r="L727" s="285"/>
      <c r="M727" s="285"/>
      <c r="N727" s="285"/>
      <c r="O727" s="285"/>
      <c r="P727" s="285"/>
      <c r="Q727" s="285"/>
    </row>
    <row r="728" spans="1:17" ht="15" x14ac:dyDescent="0.2">
      <c r="A728" s="285"/>
      <c r="B728" s="285"/>
      <c r="C728" s="285"/>
      <c r="D728" s="285"/>
      <c r="E728" s="285"/>
      <c r="F728" s="285"/>
      <c r="G728" s="285"/>
      <c r="H728" s="285"/>
      <c r="I728" s="285"/>
      <c r="J728" s="285"/>
      <c r="K728" s="285"/>
      <c r="L728" s="285"/>
      <c r="M728" s="285"/>
      <c r="N728" s="285"/>
      <c r="O728" s="285"/>
      <c r="P728" s="285"/>
      <c r="Q728" s="285"/>
    </row>
    <row r="729" spans="1:17" ht="15" x14ac:dyDescent="0.2">
      <c r="A729" s="285"/>
      <c r="B729" s="285"/>
      <c r="C729" s="285"/>
      <c r="D729" s="285"/>
      <c r="E729" s="285"/>
      <c r="F729" s="285"/>
      <c r="G729" s="285"/>
      <c r="H729" s="285"/>
      <c r="I729" s="285"/>
      <c r="J729" s="285"/>
      <c r="K729" s="285"/>
      <c r="L729" s="285"/>
      <c r="M729" s="285"/>
      <c r="N729" s="285"/>
      <c r="O729" s="285"/>
      <c r="P729" s="285"/>
      <c r="Q729" s="285"/>
    </row>
    <row r="730" spans="1:17" ht="15" x14ac:dyDescent="0.2">
      <c r="A730" s="285"/>
      <c r="B730" s="285"/>
      <c r="C730" s="285"/>
      <c r="D730" s="285"/>
      <c r="E730" s="285"/>
      <c r="F730" s="285"/>
      <c r="G730" s="285"/>
      <c r="H730" s="285"/>
      <c r="I730" s="285"/>
      <c r="J730" s="285"/>
      <c r="K730" s="285"/>
      <c r="L730" s="285"/>
      <c r="M730" s="285"/>
      <c r="N730" s="285"/>
      <c r="O730" s="285"/>
      <c r="P730" s="285"/>
      <c r="Q730" s="285"/>
    </row>
    <row r="731" spans="1:17" ht="15" x14ac:dyDescent="0.2">
      <c r="A731" s="285"/>
      <c r="B731" s="285"/>
      <c r="C731" s="285"/>
      <c r="D731" s="285"/>
      <c r="E731" s="285"/>
      <c r="F731" s="285"/>
      <c r="G731" s="285"/>
      <c r="H731" s="285"/>
      <c r="I731" s="285"/>
      <c r="J731" s="285"/>
      <c r="K731" s="285"/>
      <c r="L731" s="285"/>
      <c r="M731" s="285"/>
      <c r="N731" s="285"/>
      <c r="O731" s="285"/>
      <c r="P731" s="285"/>
      <c r="Q731" s="285"/>
    </row>
    <row r="732" spans="1:17" ht="15" x14ac:dyDescent="0.2">
      <c r="A732" s="285"/>
      <c r="B732" s="285"/>
      <c r="C732" s="285"/>
      <c r="D732" s="285"/>
      <c r="E732" s="285"/>
      <c r="F732" s="285"/>
      <c r="G732" s="285"/>
      <c r="H732" s="285"/>
      <c r="I732" s="285"/>
      <c r="J732" s="285"/>
      <c r="K732" s="285"/>
      <c r="L732" s="285"/>
      <c r="M732" s="285"/>
      <c r="N732" s="285"/>
      <c r="O732" s="285"/>
      <c r="P732" s="285"/>
      <c r="Q732" s="285"/>
    </row>
    <row r="733" spans="1:17" ht="15" x14ac:dyDescent="0.2">
      <c r="A733" s="285"/>
      <c r="B733" s="285"/>
      <c r="C733" s="285"/>
      <c r="D733" s="285"/>
      <c r="E733" s="285"/>
      <c r="F733" s="285"/>
      <c r="G733" s="285"/>
      <c r="H733" s="285"/>
      <c r="I733" s="285"/>
      <c r="J733" s="285"/>
      <c r="K733" s="285"/>
      <c r="L733" s="285"/>
      <c r="M733" s="285"/>
      <c r="N733" s="285"/>
      <c r="O733" s="285"/>
      <c r="P733" s="285"/>
      <c r="Q733" s="285"/>
    </row>
    <row r="734" spans="1:17" ht="15" x14ac:dyDescent="0.2">
      <c r="A734" s="285"/>
      <c r="B734" s="285"/>
      <c r="C734" s="285"/>
      <c r="D734" s="285"/>
      <c r="E734" s="285"/>
      <c r="F734" s="285"/>
      <c r="G734" s="285"/>
      <c r="H734" s="285"/>
      <c r="I734" s="285"/>
      <c r="J734" s="285"/>
      <c r="K734" s="285"/>
      <c r="L734" s="285"/>
      <c r="M734" s="285"/>
      <c r="N734" s="285"/>
      <c r="O734" s="285"/>
      <c r="P734" s="285"/>
      <c r="Q734" s="285"/>
    </row>
    <row r="735" spans="1:17" ht="15" x14ac:dyDescent="0.2">
      <c r="A735" s="285"/>
      <c r="B735" s="285"/>
      <c r="C735" s="285"/>
      <c r="D735" s="285"/>
      <c r="E735" s="285"/>
      <c r="F735" s="285"/>
      <c r="G735" s="285"/>
      <c r="H735" s="285"/>
      <c r="I735" s="285"/>
      <c r="J735" s="285"/>
      <c r="K735" s="285"/>
      <c r="L735" s="285"/>
      <c r="M735" s="285"/>
      <c r="N735" s="285"/>
      <c r="O735" s="285"/>
      <c r="P735" s="285"/>
      <c r="Q735" s="285"/>
    </row>
    <row r="736" spans="1:17" ht="15" x14ac:dyDescent="0.2">
      <c r="A736" s="285"/>
      <c r="B736" s="285"/>
      <c r="C736" s="285"/>
      <c r="D736" s="285"/>
      <c r="E736" s="285"/>
      <c r="F736" s="285"/>
      <c r="G736" s="285"/>
      <c r="H736" s="285"/>
      <c r="I736" s="285"/>
      <c r="J736" s="285"/>
      <c r="K736" s="285"/>
      <c r="L736" s="285"/>
      <c r="M736" s="285"/>
      <c r="N736" s="285"/>
      <c r="O736" s="285"/>
      <c r="P736" s="285"/>
      <c r="Q736" s="285"/>
    </row>
    <row r="737" spans="1:17" ht="15" x14ac:dyDescent="0.2">
      <c r="A737" s="285"/>
      <c r="B737" s="285"/>
      <c r="C737" s="285"/>
      <c r="D737" s="285"/>
      <c r="E737" s="285"/>
      <c r="F737" s="285"/>
      <c r="G737" s="285"/>
      <c r="H737" s="285"/>
      <c r="I737" s="285"/>
      <c r="J737" s="285"/>
      <c r="K737" s="285"/>
      <c r="L737" s="285"/>
      <c r="M737" s="285"/>
      <c r="N737" s="285"/>
      <c r="O737" s="285"/>
      <c r="P737" s="285"/>
      <c r="Q737" s="285"/>
    </row>
    <row r="738" spans="1:17" ht="15" x14ac:dyDescent="0.2">
      <c r="A738" s="285"/>
      <c r="B738" s="285"/>
      <c r="C738" s="285"/>
      <c r="D738" s="285"/>
      <c r="E738" s="285"/>
      <c r="F738" s="285"/>
      <c r="G738" s="285"/>
      <c r="H738" s="285"/>
      <c r="I738" s="285"/>
      <c r="J738" s="285"/>
      <c r="K738" s="285"/>
      <c r="L738" s="285"/>
      <c r="M738" s="285"/>
      <c r="N738" s="285"/>
      <c r="O738" s="285"/>
      <c r="P738" s="285"/>
      <c r="Q738" s="285"/>
    </row>
    <row r="739" spans="1:17" ht="15" x14ac:dyDescent="0.2">
      <c r="A739" s="285"/>
      <c r="B739" s="285"/>
      <c r="C739" s="285"/>
      <c r="D739" s="285"/>
      <c r="E739" s="285"/>
      <c r="F739" s="285"/>
      <c r="G739" s="285"/>
      <c r="H739" s="285"/>
      <c r="I739" s="285"/>
      <c r="J739" s="285"/>
      <c r="K739" s="285"/>
      <c r="L739" s="285"/>
      <c r="M739" s="285"/>
      <c r="N739" s="285"/>
      <c r="O739" s="285"/>
      <c r="P739" s="285"/>
      <c r="Q739" s="285"/>
    </row>
    <row r="740" spans="1:17" ht="15" x14ac:dyDescent="0.2">
      <c r="A740" s="285"/>
      <c r="B740" s="285"/>
      <c r="C740" s="285"/>
      <c r="D740" s="285"/>
      <c r="E740" s="285"/>
      <c r="F740" s="285"/>
      <c r="G740" s="285"/>
      <c r="H740" s="285"/>
      <c r="I740" s="285"/>
      <c r="J740" s="285"/>
      <c r="K740" s="285"/>
      <c r="L740" s="285"/>
      <c r="M740" s="285"/>
      <c r="N740" s="285"/>
      <c r="O740" s="285"/>
      <c r="P740" s="285"/>
      <c r="Q740" s="285"/>
    </row>
    <row r="741" spans="1:17" ht="15" x14ac:dyDescent="0.2">
      <c r="A741" s="285"/>
      <c r="B741" s="285"/>
      <c r="C741" s="285"/>
      <c r="D741" s="285"/>
      <c r="E741" s="285"/>
      <c r="F741" s="285"/>
      <c r="G741" s="285"/>
      <c r="H741" s="285"/>
      <c r="I741" s="285"/>
      <c r="J741" s="285"/>
      <c r="K741" s="285"/>
      <c r="L741" s="285"/>
      <c r="M741" s="285"/>
      <c r="N741" s="285"/>
      <c r="O741" s="285"/>
      <c r="P741" s="285"/>
      <c r="Q741" s="285"/>
    </row>
    <row r="742" spans="1:17" ht="15" x14ac:dyDescent="0.2">
      <c r="A742" s="285"/>
      <c r="B742" s="285"/>
      <c r="C742" s="285"/>
      <c r="D742" s="285"/>
      <c r="E742" s="285"/>
      <c r="F742" s="285"/>
      <c r="G742" s="285"/>
      <c r="H742" s="285"/>
      <c r="I742" s="285"/>
      <c r="J742" s="285"/>
      <c r="K742" s="285"/>
      <c r="L742" s="285"/>
      <c r="M742" s="285"/>
      <c r="N742" s="285"/>
      <c r="O742" s="285"/>
      <c r="P742" s="285"/>
      <c r="Q742" s="285"/>
    </row>
    <row r="743" spans="1:17" ht="15" x14ac:dyDescent="0.2">
      <c r="A743" s="285"/>
      <c r="B743" s="285"/>
      <c r="C743" s="285"/>
      <c r="D743" s="285"/>
      <c r="E743" s="285"/>
      <c r="F743" s="285"/>
      <c r="G743" s="285"/>
      <c r="H743" s="285"/>
      <c r="I743" s="285"/>
      <c r="J743" s="285"/>
      <c r="K743" s="285"/>
      <c r="L743" s="285"/>
      <c r="M743" s="285"/>
      <c r="N743" s="285"/>
      <c r="O743" s="285"/>
      <c r="P743" s="285"/>
      <c r="Q743" s="285"/>
    </row>
    <row r="744" spans="1:17" ht="15" x14ac:dyDescent="0.2">
      <c r="A744" s="285"/>
      <c r="B744" s="285"/>
      <c r="C744" s="285"/>
      <c r="D744" s="285"/>
      <c r="E744" s="285"/>
      <c r="F744" s="285"/>
      <c r="G744" s="285"/>
      <c r="H744" s="285"/>
      <c r="I744" s="285"/>
      <c r="J744" s="285"/>
      <c r="K744" s="285"/>
      <c r="L744" s="285"/>
      <c r="M744" s="285"/>
      <c r="N744" s="285"/>
      <c r="O744" s="285"/>
      <c r="P744" s="285"/>
      <c r="Q744" s="285"/>
    </row>
    <row r="745" spans="1:17" ht="15" x14ac:dyDescent="0.2">
      <c r="A745" s="285"/>
      <c r="B745" s="285"/>
      <c r="C745" s="285"/>
      <c r="D745" s="285"/>
      <c r="E745" s="285"/>
      <c r="F745" s="285"/>
      <c r="G745" s="285"/>
      <c r="H745" s="285"/>
      <c r="I745" s="285"/>
      <c r="J745" s="285"/>
      <c r="K745" s="285"/>
      <c r="L745" s="285"/>
      <c r="M745" s="285"/>
      <c r="N745" s="285"/>
      <c r="O745" s="285"/>
      <c r="P745" s="285"/>
      <c r="Q745" s="285"/>
    </row>
    <row r="746" spans="1:17" ht="15" x14ac:dyDescent="0.2">
      <c r="A746" s="285"/>
      <c r="B746" s="285"/>
      <c r="C746" s="285"/>
      <c r="D746" s="285"/>
      <c r="E746" s="285"/>
      <c r="F746" s="285"/>
      <c r="G746" s="285"/>
      <c r="H746" s="285"/>
      <c r="I746" s="285"/>
      <c r="J746" s="285"/>
      <c r="K746" s="285"/>
      <c r="L746" s="285"/>
      <c r="M746" s="285"/>
      <c r="N746" s="285"/>
      <c r="O746" s="285"/>
      <c r="P746" s="285"/>
      <c r="Q746" s="285"/>
    </row>
    <row r="747" spans="1:17" ht="15" x14ac:dyDescent="0.2">
      <c r="A747" s="285"/>
      <c r="B747" s="285"/>
      <c r="C747" s="285"/>
      <c r="D747" s="285"/>
      <c r="E747" s="285"/>
      <c r="F747" s="285"/>
      <c r="G747" s="285"/>
      <c r="H747" s="285"/>
      <c r="I747" s="285"/>
      <c r="J747" s="285"/>
      <c r="K747" s="285"/>
      <c r="L747" s="285"/>
      <c r="M747" s="285"/>
      <c r="N747" s="285"/>
      <c r="O747" s="285"/>
      <c r="P747" s="285"/>
      <c r="Q747" s="285"/>
    </row>
    <row r="748" spans="1:17" ht="15" x14ac:dyDescent="0.2">
      <c r="A748" s="285"/>
      <c r="B748" s="285"/>
      <c r="C748" s="285"/>
      <c r="D748" s="285"/>
      <c r="E748" s="285"/>
      <c r="F748" s="285"/>
      <c r="G748" s="285"/>
      <c r="H748" s="285"/>
      <c r="I748" s="285"/>
      <c r="J748" s="285"/>
      <c r="K748" s="285"/>
      <c r="L748" s="285"/>
      <c r="M748" s="285"/>
      <c r="N748" s="285"/>
      <c r="O748" s="285"/>
      <c r="P748" s="285"/>
      <c r="Q748" s="285"/>
    </row>
    <row r="749" spans="1:17" ht="15" x14ac:dyDescent="0.2">
      <c r="A749" s="285"/>
      <c r="B749" s="285"/>
      <c r="C749" s="285"/>
      <c r="D749" s="285"/>
      <c r="E749" s="285"/>
      <c r="F749" s="285"/>
      <c r="G749" s="285"/>
      <c r="H749" s="285"/>
      <c r="I749" s="285"/>
      <c r="J749" s="285"/>
      <c r="K749" s="285"/>
      <c r="L749" s="285"/>
      <c r="M749" s="285"/>
      <c r="N749" s="285"/>
      <c r="O749" s="285"/>
      <c r="P749" s="285"/>
      <c r="Q749" s="285"/>
    </row>
    <row r="750" spans="1:17" ht="15" x14ac:dyDescent="0.2">
      <c r="A750" s="285"/>
      <c r="B750" s="285"/>
      <c r="C750" s="285"/>
      <c r="D750" s="285"/>
      <c r="E750" s="285"/>
      <c r="F750" s="285"/>
      <c r="G750" s="285"/>
      <c r="H750" s="285"/>
      <c r="I750" s="285"/>
      <c r="J750" s="285"/>
      <c r="K750" s="285"/>
      <c r="L750" s="285"/>
      <c r="M750" s="285"/>
      <c r="N750" s="285"/>
      <c r="O750" s="285"/>
      <c r="P750" s="285"/>
      <c r="Q750" s="285"/>
    </row>
    <row r="751" spans="1:17" ht="15" x14ac:dyDescent="0.2">
      <c r="A751" s="285"/>
      <c r="B751" s="285"/>
      <c r="C751" s="285"/>
      <c r="D751" s="285"/>
      <c r="E751" s="285"/>
      <c r="F751" s="285"/>
      <c r="G751" s="285"/>
      <c r="H751" s="285"/>
      <c r="I751" s="285"/>
      <c r="J751" s="285"/>
      <c r="K751" s="285"/>
      <c r="L751" s="285"/>
      <c r="M751" s="285"/>
      <c r="N751" s="285"/>
      <c r="O751" s="285"/>
      <c r="P751" s="285"/>
      <c r="Q751" s="285"/>
    </row>
    <row r="752" spans="1:17" ht="15" x14ac:dyDescent="0.2">
      <c r="A752" s="285"/>
      <c r="B752" s="285"/>
      <c r="C752" s="285"/>
      <c r="D752" s="285"/>
      <c r="E752" s="285"/>
      <c r="F752" s="285"/>
      <c r="G752" s="285"/>
      <c r="H752" s="285"/>
      <c r="I752" s="285"/>
      <c r="J752" s="285"/>
      <c r="K752" s="285"/>
      <c r="L752" s="285"/>
      <c r="M752" s="285"/>
      <c r="N752" s="285"/>
      <c r="O752" s="285"/>
      <c r="P752" s="285"/>
      <c r="Q752" s="285"/>
    </row>
    <row r="753" spans="1:17" ht="15" x14ac:dyDescent="0.2">
      <c r="A753" s="285"/>
      <c r="B753" s="285"/>
      <c r="C753" s="285"/>
      <c r="D753" s="285"/>
      <c r="E753" s="285"/>
      <c r="F753" s="285"/>
      <c r="G753" s="285"/>
      <c r="H753" s="285"/>
      <c r="I753" s="285"/>
      <c r="J753" s="285"/>
      <c r="K753" s="285"/>
      <c r="L753" s="285"/>
      <c r="M753" s="285"/>
      <c r="N753" s="285"/>
      <c r="O753" s="285"/>
      <c r="P753" s="285"/>
      <c r="Q753" s="285"/>
    </row>
    <row r="754" spans="1:17" ht="15" x14ac:dyDescent="0.2">
      <c r="A754" s="285"/>
      <c r="B754" s="285"/>
      <c r="C754" s="285"/>
      <c r="D754" s="285"/>
      <c r="E754" s="285"/>
      <c r="F754" s="285"/>
      <c r="G754" s="285"/>
      <c r="H754" s="285"/>
      <c r="I754" s="285"/>
      <c r="J754" s="285"/>
      <c r="K754" s="285"/>
      <c r="L754" s="285"/>
      <c r="M754" s="285"/>
      <c r="N754" s="285"/>
      <c r="O754" s="285"/>
      <c r="P754" s="285"/>
      <c r="Q754" s="285"/>
    </row>
    <row r="755" spans="1:17" ht="15" x14ac:dyDescent="0.2">
      <c r="A755" s="285"/>
      <c r="B755" s="285"/>
      <c r="C755" s="285"/>
      <c r="D755" s="285"/>
      <c r="E755" s="285"/>
      <c r="F755" s="285"/>
      <c r="G755" s="285"/>
      <c r="H755" s="285"/>
      <c r="I755" s="285"/>
      <c r="J755" s="285"/>
      <c r="K755" s="285"/>
      <c r="L755" s="285"/>
      <c r="M755" s="285"/>
      <c r="N755" s="285"/>
      <c r="O755" s="285"/>
      <c r="P755" s="285"/>
      <c r="Q755" s="285"/>
    </row>
    <row r="756" spans="1:17" ht="15" x14ac:dyDescent="0.2">
      <c r="A756" s="285"/>
      <c r="B756" s="285"/>
      <c r="C756" s="285"/>
      <c r="D756" s="285"/>
      <c r="E756" s="285"/>
      <c r="F756" s="285"/>
      <c r="G756" s="285"/>
      <c r="H756" s="285"/>
      <c r="I756" s="285"/>
      <c r="J756" s="285"/>
      <c r="K756" s="285"/>
      <c r="L756" s="285"/>
      <c r="M756" s="285"/>
      <c r="N756" s="285"/>
      <c r="O756" s="285"/>
      <c r="P756" s="285"/>
      <c r="Q756" s="285"/>
    </row>
    <row r="757" spans="1:17" ht="15" x14ac:dyDescent="0.2">
      <c r="A757" s="285"/>
      <c r="B757" s="285"/>
      <c r="C757" s="285"/>
      <c r="D757" s="285"/>
      <c r="E757" s="285"/>
      <c r="F757" s="285"/>
      <c r="G757" s="285"/>
      <c r="H757" s="285"/>
      <c r="I757" s="285"/>
      <c r="J757" s="285"/>
      <c r="K757" s="285"/>
      <c r="L757" s="285"/>
      <c r="M757" s="285"/>
      <c r="N757" s="285"/>
      <c r="O757" s="285"/>
      <c r="P757" s="285"/>
      <c r="Q757" s="285"/>
    </row>
    <row r="758" spans="1:17" ht="15" x14ac:dyDescent="0.2">
      <c r="A758" s="285"/>
      <c r="B758" s="285"/>
      <c r="C758" s="285"/>
      <c r="D758" s="285"/>
      <c r="E758" s="285"/>
      <c r="F758" s="285"/>
      <c r="G758" s="285"/>
      <c r="H758" s="285"/>
      <c r="I758" s="285"/>
      <c r="J758" s="285"/>
      <c r="K758" s="285"/>
      <c r="L758" s="285"/>
      <c r="M758" s="285"/>
      <c r="N758" s="285"/>
      <c r="O758" s="285"/>
      <c r="P758" s="285"/>
      <c r="Q758" s="285"/>
    </row>
    <row r="759" spans="1:17" ht="15" x14ac:dyDescent="0.2">
      <c r="A759" s="285"/>
      <c r="B759" s="285"/>
      <c r="C759" s="285"/>
      <c r="D759" s="285"/>
      <c r="E759" s="285"/>
      <c r="F759" s="285"/>
      <c r="G759" s="285"/>
      <c r="H759" s="285"/>
      <c r="I759" s="285"/>
      <c r="J759" s="285"/>
      <c r="K759" s="285"/>
      <c r="L759" s="285"/>
      <c r="M759" s="285"/>
      <c r="N759" s="285"/>
      <c r="O759" s="285"/>
      <c r="P759" s="285"/>
      <c r="Q759" s="285"/>
    </row>
    <row r="760" spans="1:17" ht="15" x14ac:dyDescent="0.2">
      <c r="A760" s="285"/>
      <c r="B760" s="285"/>
      <c r="C760" s="285"/>
      <c r="D760" s="285"/>
      <c r="E760" s="285"/>
      <c r="F760" s="285"/>
      <c r="G760" s="285"/>
      <c r="H760" s="285"/>
      <c r="I760" s="285"/>
      <c r="J760" s="285"/>
      <c r="K760" s="285"/>
      <c r="L760" s="285"/>
      <c r="M760" s="285"/>
      <c r="N760" s="285"/>
      <c r="O760" s="285"/>
      <c r="P760" s="285"/>
      <c r="Q760" s="285"/>
    </row>
    <row r="761" spans="1:17" ht="15" x14ac:dyDescent="0.2">
      <c r="A761" s="285"/>
      <c r="B761" s="285"/>
      <c r="C761" s="285"/>
      <c r="D761" s="285"/>
      <c r="E761" s="285"/>
      <c r="F761" s="285"/>
      <c r="G761" s="285"/>
      <c r="H761" s="285"/>
      <c r="I761" s="285"/>
      <c r="J761" s="285"/>
      <c r="K761" s="285"/>
      <c r="L761" s="285"/>
      <c r="M761" s="285"/>
      <c r="N761" s="285"/>
      <c r="O761" s="285"/>
      <c r="P761" s="285"/>
      <c r="Q761" s="285"/>
    </row>
    <row r="762" spans="1:17" ht="15" x14ac:dyDescent="0.2">
      <c r="A762" s="285"/>
      <c r="B762" s="285"/>
      <c r="C762" s="285"/>
      <c r="D762" s="285"/>
      <c r="E762" s="285"/>
      <c r="F762" s="285"/>
      <c r="G762" s="285"/>
      <c r="H762" s="285"/>
      <c r="I762" s="285"/>
      <c r="J762" s="285"/>
      <c r="K762" s="285"/>
      <c r="L762" s="285"/>
      <c r="M762" s="285"/>
      <c r="N762" s="285"/>
      <c r="O762" s="285"/>
      <c r="P762" s="285"/>
      <c r="Q762" s="285"/>
    </row>
    <row r="763" spans="1:17" ht="15" x14ac:dyDescent="0.2">
      <c r="A763" s="285"/>
      <c r="B763" s="285"/>
      <c r="C763" s="285"/>
      <c r="D763" s="285"/>
      <c r="E763" s="285"/>
      <c r="F763" s="285"/>
      <c r="G763" s="285"/>
      <c r="H763" s="285"/>
      <c r="I763" s="285"/>
      <c r="J763" s="285"/>
      <c r="K763" s="285"/>
      <c r="L763" s="285"/>
      <c r="M763" s="285"/>
      <c r="N763" s="285"/>
      <c r="O763" s="285"/>
      <c r="P763" s="285"/>
      <c r="Q763" s="285"/>
    </row>
    <row r="764" spans="1:17" ht="15" x14ac:dyDescent="0.2">
      <c r="A764" s="285"/>
      <c r="B764" s="285"/>
      <c r="C764" s="285"/>
      <c r="D764" s="285"/>
      <c r="E764" s="285"/>
      <c r="F764" s="285"/>
      <c r="G764" s="285"/>
      <c r="H764" s="285"/>
      <c r="I764" s="285"/>
      <c r="J764" s="285"/>
      <c r="K764" s="285"/>
      <c r="L764" s="285"/>
      <c r="M764" s="285"/>
      <c r="N764" s="285"/>
      <c r="O764" s="285"/>
      <c r="P764" s="285"/>
      <c r="Q764" s="285"/>
    </row>
    <row r="765" spans="1:17" ht="15" x14ac:dyDescent="0.2">
      <c r="A765" s="285"/>
      <c r="B765" s="285"/>
      <c r="C765" s="285"/>
      <c r="D765" s="285"/>
      <c r="E765" s="285"/>
      <c r="F765" s="285"/>
      <c r="G765" s="285"/>
      <c r="H765" s="285"/>
      <c r="I765" s="285"/>
      <c r="J765" s="285"/>
      <c r="K765" s="285"/>
      <c r="L765" s="285"/>
      <c r="M765" s="285"/>
      <c r="N765" s="285"/>
      <c r="O765" s="285"/>
      <c r="P765" s="285"/>
      <c r="Q765" s="285"/>
    </row>
    <row r="766" spans="1:17" ht="15" x14ac:dyDescent="0.2">
      <c r="A766" s="285"/>
      <c r="B766" s="285"/>
      <c r="C766" s="285"/>
      <c r="D766" s="285"/>
      <c r="E766" s="285"/>
      <c r="F766" s="285"/>
      <c r="G766" s="285"/>
      <c r="H766" s="285"/>
      <c r="I766" s="285"/>
      <c r="J766" s="285"/>
      <c r="K766" s="285"/>
      <c r="L766" s="285"/>
      <c r="M766" s="285"/>
      <c r="N766" s="285"/>
      <c r="O766" s="285"/>
      <c r="P766" s="285"/>
      <c r="Q766" s="285"/>
    </row>
    <row r="767" spans="1:17" ht="15" x14ac:dyDescent="0.2">
      <c r="A767" s="285"/>
      <c r="B767" s="285"/>
      <c r="C767" s="285"/>
      <c r="D767" s="285"/>
      <c r="E767" s="285"/>
      <c r="F767" s="285"/>
      <c r="G767" s="285"/>
      <c r="H767" s="285"/>
      <c r="I767" s="285"/>
      <c r="J767" s="285"/>
      <c r="K767" s="285"/>
      <c r="L767" s="285"/>
      <c r="M767" s="285"/>
      <c r="N767" s="285"/>
      <c r="O767" s="285"/>
      <c r="P767" s="285"/>
      <c r="Q767" s="285"/>
    </row>
    <row r="768" spans="1:17" ht="15" x14ac:dyDescent="0.2">
      <c r="A768" s="285"/>
      <c r="B768" s="285"/>
      <c r="C768" s="285"/>
      <c r="D768" s="285"/>
      <c r="E768" s="285"/>
      <c r="F768" s="285"/>
      <c r="G768" s="285"/>
      <c r="H768" s="285"/>
      <c r="I768" s="285"/>
      <c r="J768" s="285"/>
      <c r="K768" s="285"/>
      <c r="L768" s="285"/>
      <c r="M768" s="285"/>
      <c r="N768" s="285"/>
      <c r="O768" s="285"/>
      <c r="P768" s="285"/>
      <c r="Q768" s="285"/>
    </row>
    <row r="769" spans="1:17" ht="15" x14ac:dyDescent="0.2">
      <c r="A769" s="285"/>
      <c r="B769" s="285"/>
      <c r="C769" s="285"/>
      <c r="D769" s="285"/>
      <c r="E769" s="285"/>
      <c r="F769" s="285"/>
      <c r="G769" s="285"/>
      <c r="H769" s="285"/>
      <c r="I769" s="285"/>
      <c r="J769" s="285"/>
      <c r="K769" s="285"/>
      <c r="L769" s="285"/>
      <c r="M769" s="285"/>
      <c r="N769" s="285"/>
      <c r="O769" s="285"/>
      <c r="P769" s="285"/>
      <c r="Q769" s="285"/>
    </row>
    <row r="770" spans="1:17" ht="15" x14ac:dyDescent="0.2">
      <c r="A770" s="285"/>
      <c r="B770" s="285"/>
      <c r="C770" s="285"/>
      <c r="D770" s="285"/>
      <c r="E770" s="285"/>
      <c r="F770" s="285"/>
      <c r="G770" s="285"/>
      <c r="H770" s="285"/>
      <c r="I770" s="285"/>
      <c r="J770" s="285"/>
      <c r="K770" s="285"/>
      <c r="L770" s="285"/>
      <c r="M770" s="285"/>
      <c r="N770" s="285"/>
      <c r="O770" s="285"/>
      <c r="P770" s="285"/>
      <c r="Q770" s="285"/>
    </row>
    <row r="771" spans="1:17" ht="15" x14ac:dyDescent="0.2">
      <c r="A771" s="285"/>
      <c r="B771" s="285"/>
      <c r="C771" s="285"/>
      <c r="D771" s="285"/>
      <c r="E771" s="285"/>
      <c r="F771" s="285"/>
      <c r="G771" s="285"/>
      <c r="H771" s="285"/>
      <c r="I771" s="285"/>
      <c r="J771" s="285"/>
      <c r="K771" s="285"/>
      <c r="L771" s="285"/>
      <c r="M771" s="285"/>
      <c r="N771" s="285"/>
      <c r="O771" s="285"/>
      <c r="P771" s="285"/>
      <c r="Q771" s="285"/>
    </row>
    <row r="772" spans="1:17" ht="15" x14ac:dyDescent="0.2">
      <c r="A772" s="285"/>
      <c r="B772" s="285"/>
      <c r="C772" s="285"/>
      <c r="D772" s="285"/>
      <c r="E772" s="285"/>
      <c r="F772" s="285"/>
      <c r="G772" s="285"/>
      <c r="H772" s="285"/>
      <c r="I772" s="285"/>
      <c r="J772" s="285"/>
      <c r="K772" s="285"/>
      <c r="L772" s="285"/>
      <c r="M772" s="285"/>
      <c r="N772" s="285"/>
      <c r="O772" s="285"/>
      <c r="P772" s="285"/>
      <c r="Q772" s="285"/>
    </row>
    <row r="773" spans="1:17" ht="15" x14ac:dyDescent="0.2">
      <c r="A773" s="285"/>
      <c r="B773" s="285"/>
      <c r="C773" s="285"/>
      <c r="D773" s="285"/>
      <c r="E773" s="285"/>
      <c r="F773" s="285"/>
      <c r="G773" s="285"/>
      <c r="H773" s="285"/>
      <c r="I773" s="285"/>
      <c r="J773" s="285"/>
      <c r="K773" s="285"/>
      <c r="L773" s="285"/>
      <c r="M773" s="285"/>
      <c r="N773" s="285"/>
      <c r="O773" s="285"/>
      <c r="P773" s="285"/>
      <c r="Q773" s="285"/>
    </row>
    <row r="774" spans="1:17" ht="15" x14ac:dyDescent="0.2">
      <c r="A774" s="285"/>
      <c r="B774" s="285"/>
      <c r="C774" s="285"/>
      <c r="D774" s="285"/>
      <c r="E774" s="285"/>
      <c r="F774" s="285"/>
      <c r="G774" s="285"/>
      <c r="H774" s="285"/>
      <c r="I774" s="285"/>
      <c r="J774" s="285"/>
      <c r="K774" s="285"/>
      <c r="L774" s="285"/>
      <c r="M774" s="285"/>
      <c r="N774" s="285"/>
      <c r="O774" s="285"/>
      <c r="P774" s="285"/>
      <c r="Q774" s="285"/>
    </row>
    <row r="775" spans="1:17" ht="15" x14ac:dyDescent="0.2">
      <c r="A775" s="285"/>
      <c r="B775" s="285"/>
      <c r="C775" s="285"/>
      <c r="D775" s="285"/>
      <c r="E775" s="285"/>
      <c r="F775" s="285"/>
      <c r="G775" s="285"/>
      <c r="H775" s="285"/>
      <c r="I775" s="285"/>
      <c r="J775" s="285"/>
      <c r="K775" s="285"/>
      <c r="L775" s="285"/>
      <c r="M775" s="285"/>
      <c r="N775" s="285"/>
      <c r="O775" s="285"/>
      <c r="P775" s="285"/>
      <c r="Q775" s="285"/>
    </row>
    <row r="776" spans="1:17" ht="15" x14ac:dyDescent="0.2">
      <c r="A776" s="285"/>
      <c r="B776" s="285"/>
      <c r="C776" s="285"/>
      <c r="D776" s="285"/>
      <c r="E776" s="285"/>
      <c r="F776" s="285"/>
      <c r="G776" s="285"/>
      <c r="H776" s="285"/>
      <c r="I776" s="285"/>
      <c r="J776" s="285"/>
      <c r="K776" s="285"/>
      <c r="L776" s="285"/>
      <c r="M776" s="285"/>
      <c r="N776" s="285"/>
      <c r="O776" s="285"/>
      <c r="P776" s="285"/>
      <c r="Q776" s="285"/>
    </row>
    <row r="777" spans="1:17" ht="15" x14ac:dyDescent="0.2">
      <c r="A777" s="285"/>
      <c r="B777" s="285"/>
      <c r="C777" s="285"/>
      <c r="D777" s="285"/>
      <c r="E777" s="285"/>
      <c r="F777" s="285"/>
      <c r="G777" s="285"/>
      <c r="H777" s="285"/>
      <c r="I777" s="285"/>
      <c r="J777" s="285"/>
      <c r="K777" s="285"/>
      <c r="L777" s="285"/>
      <c r="M777" s="285"/>
      <c r="N777" s="285"/>
      <c r="O777" s="285"/>
      <c r="P777" s="285"/>
      <c r="Q777" s="285"/>
    </row>
    <row r="778" spans="1:17" ht="15" x14ac:dyDescent="0.2">
      <c r="A778" s="285"/>
      <c r="B778" s="285"/>
      <c r="C778" s="285"/>
      <c r="D778" s="285"/>
      <c r="E778" s="285"/>
      <c r="F778" s="285"/>
      <c r="G778" s="285"/>
      <c r="H778" s="285"/>
      <c r="I778" s="285"/>
      <c r="J778" s="285"/>
      <c r="K778" s="285"/>
      <c r="L778" s="285"/>
      <c r="M778" s="285"/>
      <c r="N778" s="285"/>
      <c r="O778" s="285"/>
      <c r="P778" s="285"/>
      <c r="Q778" s="285"/>
    </row>
    <row r="779" spans="1:17" ht="15" x14ac:dyDescent="0.2">
      <c r="A779" s="285"/>
      <c r="B779" s="285"/>
      <c r="C779" s="285"/>
      <c r="D779" s="285"/>
      <c r="E779" s="285"/>
      <c r="F779" s="285"/>
      <c r="G779" s="285"/>
      <c r="H779" s="285"/>
      <c r="I779" s="285"/>
      <c r="J779" s="285"/>
      <c r="K779" s="285"/>
      <c r="L779" s="285"/>
      <c r="M779" s="285"/>
      <c r="N779" s="285"/>
      <c r="O779" s="285"/>
      <c r="P779" s="285"/>
      <c r="Q779" s="285"/>
    </row>
    <row r="780" spans="1:17" ht="15" x14ac:dyDescent="0.2">
      <c r="A780" s="285"/>
      <c r="B780" s="285"/>
      <c r="C780" s="285"/>
      <c r="D780" s="285"/>
      <c r="E780" s="285"/>
      <c r="F780" s="285"/>
      <c r="G780" s="285"/>
      <c r="H780" s="285"/>
      <c r="I780" s="285"/>
      <c r="J780" s="285"/>
      <c r="K780" s="285"/>
      <c r="L780" s="285"/>
      <c r="M780" s="285"/>
      <c r="N780" s="285"/>
      <c r="O780" s="285"/>
      <c r="P780" s="285"/>
      <c r="Q780" s="285"/>
    </row>
    <row r="781" spans="1:17" ht="15" x14ac:dyDescent="0.2">
      <c r="A781" s="285"/>
      <c r="B781" s="285"/>
      <c r="C781" s="285"/>
      <c r="D781" s="285"/>
      <c r="E781" s="285"/>
      <c r="F781" s="285"/>
      <c r="G781" s="285"/>
      <c r="H781" s="285"/>
      <c r="I781" s="285"/>
      <c r="J781" s="285"/>
      <c r="K781" s="285"/>
      <c r="L781" s="285"/>
      <c r="M781" s="285"/>
      <c r="N781" s="285"/>
      <c r="O781" s="285"/>
      <c r="P781" s="285"/>
      <c r="Q781" s="285"/>
    </row>
    <row r="782" spans="1:17" ht="15" x14ac:dyDescent="0.2">
      <c r="A782" s="285"/>
      <c r="B782" s="285"/>
      <c r="C782" s="285"/>
      <c r="D782" s="285"/>
      <c r="E782" s="285"/>
      <c r="F782" s="285"/>
      <c r="G782" s="285"/>
      <c r="H782" s="285"/>
      <c r="I782" s="285"/>
      <c r="J782" s="285"/>
      <c r="K782" s="285"/>
      <c r="L782" s="285"/>
      <c r="M782" s="285"/>
      <c r="N782" s="285"/>
      <c r="O782" s="285"/>
      <c r="P782" s="285"/>
      <c r="Q782" s="285"/>
    </row>
    <row r="783" spans="1:17" ht="15" x14ac:dyDescent="0.2">
      <c r="A783" s="285"/>
      <c r="B783" s="285"/>
      <c r="C783" s="285"/>
      <c r="D783" s="285"/>
      <c r="E783" s="285"/>
      <c r="F783" s="285"/>
      <c r="G783" s="285"/>
      <c r="H783" s="285"/>
      <c r="I783" s="285"/>
      <c r="J783" s="285"/>
      <c r="K783" s="285"/>
      <c r="L783" s="285"/>
      <c r="M783" s="285"/>
      <c r="N783" s="285"/>
      <c r="O783" s="285"/>
      <c r="P783" s="285"/>
      <c r="Q783" s="285"/>
    </row>
    <row r="784" spans="1:17" ht="15" x14ac:dyDescent="0.2">
      <c r="A784" s="285"/>
      <c r="B784" s="285"/>
      <c r="C784" s="285"/>
      <c r="D784" s="285"/>
      <c r="E784" s="285"/>
      <c r="F784" s="285"/>
      <c r="G784" s="285"/>
      <c r="H784" s="285"/>
      <c r="I784" s="285"/>
      <c r="J784" s="285"/>
      <c r="K784" s="285"/>
      <c r="L784" s="285"/>
      <c r="M784" s="285"/>
      <c r="N784" s="285"/>
      <c r="O784" s="285"/>
      <c r="P784" s="285"/>
      <c r="Q784" s="285"/>
    </row>
    <row r="785" spans="1:17" ht="15" x14ac:dyDescent="0.2">
      <c r="A785" s="285"/>
      <c r="B785" s="285"/>
      <c r="C785" s="285"/>
      <c r="D785" s="285"/>
      <c r="E785" s="285"/>
      <c r="F785" s="285"/>
      <c r="G785" s="285"/>
      <c r="H785" s="285"/>
      <c r="I785" s="285"/>
      <c r="J785" s="285"/>
      <c r="K785" s="285"/>
      <c r="L785" s="285"/>
      <c r="M785" s="285"/>
      <c r="N785" s="285"/>
      <c r="O785" s="285"/>
      <c r="P785" s="285"/>
      <c r="Q785" s="285"/>
    </row>
    <row r="786" spans="1:17" ht="15" x14ac:dyDescent="0.2">
      <c r="A786" s="285"/>
      <c r="B786" s="285"/>
      <c r="C786" s="285"/>
      <c r="D786" s="285"/>
      <c r="E786" s="285"/>
      <c r="F786" s="285"/>
      <c r="G786" s="285"/>
      <c r="H786" s="285"/>
      <c r="I786" s="285"/>
      <c r="J786" s="285"/>
      <c r="K786" s="285"/>
      <c r="L786" s="285"/>
      <c r="M786" s="285"/>
      <c r="N786" s="285"/>
      <c r="O786" s="285"/>
      <c r="P786" s="285"/>
      <c r="Q786" s="285"/>
    </row>
    <row r="787" spans="1:17" ht="15" x14ac:dyDescent="0.2">
      <c r="A787" s="285"/>
      <c r="B787" s="285"/>
      <c r="C787" s="285"/>
      <c r="D787" s="285"/>
      <c r="E787" s="285"/>
      <c r="F787" s="285"/>
      <c r="G787" s="285"/>
      <c r="H787" s="285"/>
      <c r="I787" s="285"/>
      <c r="J787" s="285"/>
      <c r="K787" s="285"/>
      <c r="L787" s="285"/>
      <c r="M787" s="285"/>
      <c r="N787" s="285"/>
      <c r="O787" s="285"/>
      <c r="P787" s="285"/>
      <c r="Q787" s="285"/>
    </row>
    <row r="788" spans="1:17" ht="15" x14ac:dyDescent="0.2">
      <c r="A788" s="285"/>
      <c r="B788" s="285"/>
      <c r="C788" s="285"/>
      <c r="D788" s="285"/>
      <c r="E788" s="285"/>
      <c r="F788" s="285"/>
      <c r="G788" s="285"/>
      <c r="H788" s="285"/>
      <c r="I788" s="285"/>
      <c r="J788" s="285"/>
      <c r="K788" s="285"/>
      <c r="L788" s="285"/>
      <c r="M788" s="285"/>
      <c r="N788" s="285"/>
      <c r="O788" s="285"/>
      <c r="P788" s="285"/>
      <c r="Q788" s="285"/>
    </row>
    <row r="789" spans="1:17" ht="15" x14ac:dyDescent="0.2">
      <c r="A789" s="285"/>
      <c r="B789" s="285"/>
      <c r="C789" s="285"/>
      <c r="D789" s="285"/>
      <c r="E789" s="285"/>
      <c r="F789" s="285"/>
      <c r="G789" s="285"/>
      <c r="H789" s="285"/>
      <c r="I789" s="285"/>
      <c r="J789" s="285"/>
      <c r="K789" s="285"/>
      <c r="L789" s="285"/>
      <c r="M789" s="285"/>
      <c r="N789" s="285"/>
      <c r="O789" s="285"/>
      <c r="P789" s="285"/>
      <c r="Q789" s="285"/>
    </row>
    <row r="790" spans="1:17" ht="15" x14ac:dyDescent="0.2">
      <c r="A790" s="285"/>
      <c r="B790" s="285"/>
      <c r="C790" s="285"/>
      <c r="D790" s="285"/>
      <c r="E790" s="285"/>
      <c r="F790" s="285"/>
      <c r="G790" s="285"/>
      <c r="H790" s="285"/>
      <c r="I790" s="285"/>
      <c r="J790" s="285"/>
      <c r="K790" s="285"/>
      <c r="L790" s="285"/>
      <c r="M790" s="285"/>
      <c r="N790" s="285"/>
      <c r="O790" s="285"/>
      <c r="P790" s="285"/>
      <c r="Q790" s="285"/>
    </row>
    <row r="791" spans="1:17" ht="15" x14ac:dyDescent="0.2">
      <c r="A791" s="285"/>
      <c r="B791" s="285"/>
      <c r="C791" s="285"/>
      <c r="D791" s="285"/>
      <c r="E791" s="285"/>
      <c r="F791" s="285"/>
      <c r="G791" s="285"/>
      <c r="H791" s="285"/>
      <c r="I791" s="285"/>
      <c r="J791" s="285"/>
      <c r="K791" s="285"/>
      <c r="L791" s="285"/>
      <c r="M791" s="285"/>
      <c r="N791" s="285"/>
      <c r="O791" s="285"/>
      <c r="P791" s="285"/>
      <c r="Q791" s="285"/>
    </row>
    <row r="792" spans="1:17" ht="15" x14ac:dyDescent="0.2">
      <c r="A792" s="285"/>
      <c r="B792" s="285"/>
      <c r="C792" s="285"/>
      <c r="D792" s="285"/>
      <c r="E792" s="285"/>
      <c r="F792" s="285"/>
      <c r="G792" s="285"/>
      <c r="H792" s="285"/>
      <c r="I792" s="285"/>
      <c r="J792" s="285"/>
      <c r="K792" s="285"/>
      <c r="L792" s="285"/>
      <c r="M792" s="285"/>
      <c r="N792" s="285"/>
      <c r="O792" s="285"/>
      <c r="P792" s="285"/>
      <c r="Q792" s="285"/>
    </row>
    <row r="793" spans="1:17" ht="15" x14ac:dyDescent="0.2">
      <c r="A793" s="285"/>
      <c r="B793" s="285"/>
      <c r="C793" s="285"/>
      <c r="D793" s="285"/>
      <c r="E793" s="285"/>
      <c r="F793" s="285"/>
      <c r="G793" s="285"/>
      <c r="H793" s="285"/>
      <c r="I793" s="285"/>
      <c r="J793" s="285"/>
      <c r="K793" s="285"/>
      <c r="L793" s="285"/>
      <c r="M793" s="285"/>
      <c r="N793" s="285"/>
      <c r="O793" s="285"/>
      <c r="P793" s="285"/>
      <c r="Q793" s="285"/>
    </row>
    <row r="794" spans="1:17" ht="15" x14ac:dyDescent="0.2">
      <c r="A794" s="285"/>
      <c r="B794" s="285"/>
      <c r="C794" s="285"/>
      <c r="D794" s="285"/>
      <c r="E794" s="285"/>
      <c r="F794" s="285"/>
      <c r="G794" s="285"/>
      <c r="H794" s="285"/>
      <c r="I794" s="285"/>
      <c r="J794" s="285"/>
      <c r="K794" s="285"/>
      <c r="L794" s="285"/>
      <c r="M794" s="285"/>
      <c r="N794" s="285"/>
      <c r="O794" s="285"/>
      <c r="P794" s="285"/>
      <c r="Q794" s="285"/>
    </row>
    <row r="795" spans="1:17" ht="15" x14ac:dyDescent="0.2">
      <c r="A795" s="285"/>
      <c r="B795" s="285"/>
      <c r="C795" s="285"/>
      <c r="D795" s="285"/>
      <c r="E795" s="285"/>
      <c r="F795" s="285"/>
      <c r="G795" s="285"/>
      <c r="H795" s="285"/>
      <c r="I795" s="285"/>
      <c r="J795" s="285"/>
      <c r="K795" s="285"/>
      <c r="L795" s="285"/>
      <c r="M795" s="285"/>
      <c r="N795" s="285"/>
      <c r="O795" s="285"/>
      <c r="P795" s="285"/>
      <c r="Q795" s="285"/>
    </row>
    <row r="796" spans="1:17" ht="15" x14ac:dyDescent="0.2">
      <c r="A796" s="285"/>
      <c r="B796" s="285"/>
      <c r="C796" s="285"/>
      <c r="D796" s="285"/>
      <c r="E796" s="285"/>
      <c r="F796" s="285"/>
      <c r="G796" s="285"/>
      <c r="H796" s="285"/>
      <c r="I796" s="285"/>
      <c r="J796" s="285"/>
      <c r="K796" s="285"/>
      <c r="L796" s="285"/>
      <c r="M796" s="285"/>
      <c r="N796" s="285"/>
      <c r="O796" s="285"/>
      <c r="P796" s="285"/>
      <c r="Q796" s="285"/>
    </row>
    <row r="797" spans="1:17" ht="15" x14ac:dyDescent="0.2">
      <c r="A797" s="285"/>
      <c r="B797" s="285"/>
      <c r="C797" s="285"/>
      <c r="D797" s="285"/>
      <c r="E797" s="285"/>
      <c r="F797" s="285"/>
      <c r="G797" s="285"/>
      <c r="H797" s="285"/>
      <c r="I797" s="285"/>
      <c r="J797" s="285"/>
      <c r="K797" s="285"/>
      <c r="L797" s="285"/>
      <c r="M797" s="285"/>
      <c r="N797" s="285"/>
      <c r="O797" s="285"/>
      <c r="P797" s="285"/>
      <c r="Q797" s="285"/>
    </row>
    <row r="798" spans="1:17" ht="15" x14ac:dyDescent="0.2">
      <c r="A798" s="285"/>
      <c r="B798" s="285"/>
      <c r="C798" s="285"/>
      <c r="D798" s="285"/>
      <c r="E798" s="285"/>
      <c r="F798" s="285"/>
      <c r="G798" s="285"/>
      <c r="H798" s="285"/>
      <c r="I798" s="285"/>
      <c r="J798" s="285"/>
      <c r="K798" s="285"/>
      <c r="L798" s="285"/>
      <c r="M798" s="285"/>
      <c r="N798" s="285"/>
      <c r="O798" s="285"/>
      <c r="P798" s="285"/>
      <c r="Q798" s="285"/>
    </row>
    <row r="799" spans="1:17" ht="15" x14ac:dyDescent="0.2">
      <c r="A799" s="285"/>
      <c r="B799" s="285"/>
      <c r="C799" s="285"/>
      <c r="D799" s="285"/>
      <c r="E799" s="285"/>
      <c r="F799" s="285"/>
      <c r="G799" s="285"/>
      <c r="H799" s="285"/>
      <c r="I799" s="285"/>
      <c r="J799" s="285"/>
      <c r="K799" s="285"/>
      <c r="L799" s="285"/>
      <c r="M799" s="285"/>
      <c r="N799" s="285"/>
      <c r="O799" s="285"/>
      <c r="P799" s="285"/>
      <c r="Q799" s="285"/>
    </row>
    <row r="800" spans="1:17" ht="15" x14ac:dyDescent="0.2">
      <c r="A800" s="285"/>
      <c r="B800" s="285"/>
      <c r="C800" s="285"/>
      <c r="D800" s="285"/>
      <c r="E800" s="285"/>
      <c r="F800" s="285"/>
      <c r="G800" s="285"/>
      <c r="H800" s="285"/>
      <c r="I800" s="285"/>
      <c r="J800" s="285"/>
      <c r="K800" s="285"/>
      <c r="L800" s="285"/>
      <c r="M800" s="285"/>
      <c r="N800" s="285"/>
      <c r="O800" s="285"/>
      <c r="P800" s="285"/>
      <c r="Q800" s="285"/>
    </row>
    <row r="801" spans="1:17" ht="15" x14ac:dyDescent="0.2">
      <c r="A801" s="285"/>
      <c r="B801" s="285"/>
      <c r="C801" s="285"/>
      <c r="D801" s="285"/>
      <c r="E801" s="285"/>
      <c r="F801" s="285"/>
      <c r="G801" s="285"/>
      <c r="H801" s="285"/>
      <c r="I801" s="285"/>
      <c r="J801" s="285"/>
      <c r="K801" s="285"/>
      <c r="L801" s="285"/>
      <c r="M801" s="285"/>
      <c r="N801" s="285"/>
      <c r="O801" s="285"/>
      <c r="P801" s="285"/>
      <c r="Q801" s="285"/>
    </row>
    <row r="802" spans="1:17" ht="15" x14ac:dyDescent="0.2">
      <c r="A802" s="285"/>
      <c r="B802" s="285"/>
      <c r="C802" s="285"/>
      <c r="D802" s="285"/>
      <c r="E802" s="285"/>
      <c r="F802" s="285"/>
      <c r="G802" s="285"/>
      <c r="H802" s="285"/>
      <c r="I802" s="285"/>
      <c r="J802" s="285"/>
      <c r="K802" s="285"/>
      <c r="L802" s="285"/>
      <c r="M802" s="285"/>
      <c r="N802" s="285"/>
      <c r="O802" s="285"/>
      <c r="P802" s="285"/>
      <c r="Q802" s="285"/>
    </row>
    <row r="803" spans="1:17" ht="15" x14ac:dyDescent="0.2">
      <c r="A803" s="285"/>
      <c r="B803" s="285"/>
      <c r="C803" s="285"/>
      <c r="D803" s="285"/>
      <c r="E803" s="285"/>
      <c r="F803" s="285"/>
      <c r="G803" s="285"/>
      <c r="H803" s="285"/>
      <c r="I803" s="285"/>
      <c r="J803" s="285"/>
      <c r="K803" s="285"/>
      <c r="L803" s="285"/>
      <c r="M803" s="285"/>
      <c r="N803" s="285"/>
      <c r="O803" s="285"/>
      <c r="P803" s="285"/>
      <c r="Q803" s="285"/>
    </row>
    <row r="804" spans="1:17" ht="15" x14ac:dyDescent="0.2">
      <c r="A804" s="285"/>
      <c r="B804" s="285"/>
      <c r="C804" s="285"/>
      <c r="D804" s="285"/>
      <c r="E804" s="285"/>
      <c r="F804" s="285"/>
      <c r="G804" s="285"/>
      <c r="H804" s="285"/>
      <c r="I804" s="285"/>
      <c r="J804" s="285"/>
      <c r="K804" s="285"/>
      <c r="L804" s="285"/>
      <c r="M804" s="285"/>
      <c r="N804" s="285"/>
      <c r="O804" s="285"/>
      <c r="P804" s="285"/>
      <c r="Q804" s="285"/>
    </row>
    <row r="805" spans="1:17" ht="15" x14ac:dyDescent="0.2">
      <c r="A805" s="285"/>
      <c r="B805" s="285"/>
      <c r="C805" s="285"/>
      <c r="D805" s="285"/>
      <c r="E805" s="285"/>
      <c r="F805" s="285"/>
      <c r="G805" s="285"/>
      <c r="H805" s="285"/>
      <c r="I805" s="285"/>
      <c r="J805" s="285"/>
      <c r="K805" s="285"/>
      <c r="L805" s="285"/>
      <c r="M805" s="285"/>
      <c r="N805" s="285"/>
      <c r="O805" s="285"/>
      <c r="P805" s="285"/>
      <c r="Q805" s="285"/>
    </row>
    <row r="806" spans="1:17" ht="15" x14ac:dyDescent="0.2">
      <c r="A806" s="285"/>
      <c r="B806" s="285"/>
      <c r="C806" s="285"/>
      <c r="D806" s="285"/>
      <c r="E806" s="285"/>
      <c r="F806" s="285"/>
      <c r="G806" s="285"/>
      <c r="H806" s="285"/>
      <c r="I806" s="285"/>
      <c r="J806" s="285"/>
      <c r="K806" s="285"/>
      <c r="L806" s="285"/>
      <c r="M806" s="285"/>
      <c r="N806" s="285"/>
      <c r="O806" s="285"/>
      <c r="P806" s="285"/>
      <c r="Q806" s="285"/>
    </row>
    <row r="807" spans="1:17" ht="15" x14ac:dyDescent="0.2">
      <c r="A807" s="285"/>
      <c r="B807" s="285"/>
      <c r="C807" s="285"/>
      <c r="D807" s="285"/>
      <c r="E807" s="285"/>
      <c r="F807" s="285"/>
      <c r="G807" s="285"/>
      <c r="H807" s="285"/>
      <c r="I807" s="285"/>
      <c r="J807" s="285"/>
      <c r="K807" s="285"/>
      <c r="L807" s="285"/>
      <c r="M807" s="285"/>
      <c r="N807" s="285"/>
      <c r="O807" s="285"/>
      <c r="P807" s="285"/>
      <c r="Q807" s="285"/>
    </row>
    <row r="808" spans="1:17" ht="15" x14ac:dyDescent="0.2">
      <c r="A808" s="285"/>
      <c r="B808" s="285"/>
      <c r="C808" s="285"/>
      <c r="D808" s="285"/>
      <c r="E808" s="285"/>
      <c r="F808" s="285"/>
      <c r="G808" s="285"/>
      <c r="H808" s="285"/>
      <c r="I808" s="285"/>
      <c r="J808" s="285"/>
      <c r="K808" s="285"/>
      <c r="L808" s="285"/>
      <c r="M808" s="285"/>
      <c r="N808" s="285"/>
      <c r="O808" s="285"/>
      <c r="P808" s="285"/>
      <c r="Q808" s="285"/>
    </row>
    <row r="809" spans="1:17" ht="15" x14ac:dyDescent="0.2">
      <c r="A809" s="285"/>
      <c r="B809" s="285"/>
      <c r="C809" s="285"/>
      <c r="D809" s="285"/>
      <c r="E809" s="285"/>
      <c r="F809" s="285"/>
      <c r="G809" s="285"/>
      <c r="H809" s="285"/>
      <c r="I809" s="285"/>
      <c r="J809" s="285"/>
      <c r="K809" s="285"/>
      <c r="L809" s="285"/>
      <c r="M809" s="285"/>
      <c r="N809" s="285"/>
      <c r="O809" s="285"/>
      <c r="P809" s="285"/>
      <c r="Q809" s="285"/>
    </row>
    <row r="810" spans="1:17" ht="15" x14ac:dyDescent="0.2">
      <c r="A810" s="285"/>
      <c r="B810" s="285"/>
      <c r="C810" s="285"/>
      <c r="D810" s="285"/>
      <c r="E810" s="285"/>
      <c r="F810" s="285"/>
      <c r="G810" s="285"/>
      <c r="H810" s="285"/>
      <c r="I810" s="285"/>
      <c r="J810" s="285"/>
      <c r="K810" s="285"/>
      <c r="L810" s="285"/>
      <c r="M810" s="285"/>
      <c r="N810" s="285"/>
      <c r="O810" s="285"/>
      <c r="P810" s="285"/>
      <c r="Q810" s="285"/>
    </row>
    <row r="811" spans="1:17" ht="15" x14ac:dyDescent="0.2">
      <c r="A811" s="285"/>
      <c r="B811" s="285"/>
      <c r="C811" s="285"/>
      <c r="D811" s="285"/>
      <c r="E811" s="285"/>
      <c r="F811" s="285"/>
      <c r="G811" s="285"/>
      <c r="H811" s="285"/>
      <c r="I811" s="285"/>
      <c r="J811" s="285"/>
      <c r="K811" s="285"/>
      <c r="L811" s="285"/>
      <c r="M811" s="285"/>
      <c r="N811" s="285"/>
      <c r="O811" s="285"/>
      <c r="P811" s="285"/>
      <c r="Q811" s="285"/>
    </row>
    <row r="812" spans="1:17" ht="15" x14ac:dyDescent="0.2">
      <c r="A812" s="285"/>
      <c r="B812" s="285"/>
      <c r="C812" s="285"/>
      <c r="D812" s="285"/>
      <c r="E812" s="285"/>
      <c r="F812" s="285"/>
      <c r="G812" s="285"/>
      <c r="H812" s="285"/>
      <c r="I812" s="285"/>
      <c r="J812" s="285"/>
      <c r="K812" s="285"/>
      <c r="L812" s="285"/>
      <c r="M812" s="285"/>
      <c r="N812" s="285"/>
      <c r="O812" s="285"/>
      <c r="P812" s="285"/>
      <c r="Q812" s="285"/>
    </row>
    <row r="813" spans="1:17" ht="15" x14ac:dyDescent="0.2">
      <c r="A813" s="285"/>
      <c r="B813" s="285"/>
      <c r="C813" s="285"/>
      <c r="D813" s="285"/>
      <c r="E813" s="285"/>
      <c r="F813" s="285"/>
      <c r="G813" s="285"/>
      <c r="H813" s="285"/>
      <c r="I813" s="285"/>
      <c r="J813" s="285"/>
      <c r="K813" s="285"/>
      <c r="L813" s="285"/>
      <c r="M813" s="285"/>
      <c r="N813" s="285"/>
      <c r="O813" s="285"/>
      <c r="P813" s="285"/>
      <c r="Q813" s="285"/>
    </row>
    <row r="814" spans="1:17" ht="15" x14ac:dyDescent="0.2">
      <c r="A814" s="285"/>
      <c r="B814" s="285"/>
      <c r="C814" s="285"/>
      <c r="D814" s="285"/>
      <c r="E814" s="285"/>
      <c r="F814" s="285"/>
      <c r="G814" s="285"/>
      <c r="H814" s="285"/>
      <c r="I814" s="285"/>
      <c r="J814" s="285"/>
      <c r="K814" s="285"/>
      <c r="L814" s="285"/>
      <c r="M814" s="285"/>
      <c r="N814" s="285"/>
      <c r="O814" s="285"/>
      <c r="P814" s="285"/>
      <c r="Q814" s="285"/>
    </row>
    <row r="815" spans="1:17" ht="15" x14ac:dyDescent="0.2">
      <c r="A815" s="285"/>
      <c r="B815" s="285"/>
      <c r="C815" s="285"/>
      <c r="D815" s="285"/>
      <c r="E815" s="285"/>
      <c r="F815" s="285"/>
      <c r="G815" s="285"/>
      <c r="H815" s="285"/>
      <c r="I815" s="285"/>
      <c r="J815" s="285"/>
      <c r="K815" s="285"/>
      <c r="L815" s="285"/>
      <c r="M815" s="285"/>
      <c r="N815" s="285"/>
      <c r="O815" s="285"/>
      <c r="P815" s="285"/>
      <c r="Q815" s="285"/>
    </row>
    <row r="816" spans="1:17" ht="15" x14ac:dyDescent="0.2">
      <c r="A816" s="285"/>
      <c r="B816" s="285"/>
      <c r="C816" s="285"/>
      <c r="D816" s="285"/>
      <c r="E816" s="285"/>
      <c r="F816" s="285"/>
      <c r="G816" s="285"/>
      <c r="H816" s="285"/>
      <c r="I816" s="285"/>
      <c r="J816" s="285"/>
      <c r="K816" s="285"/>
      <c r="L816" s="285"/>
      <c r="M816" s="285"/>
      <c r="N816" s="285"/>
      <c r="O816" s="285"/>
      <c r="P816" s="285"/>
      <c r="Q816" s="285"/>
    </row>
    <row r="817" spans="1:17" ht="15" x14ac:dyDescent="0.2">
      <c r="A817" s="285"/>
      <c r="B817" s="285"/>
      <c r="C817" s="285"/>
      <c r="D817" s="285"/>
      <c r="E817" s="285"/>
      <c r="F817" s="285"/>
      <c r="G817" s="285"/>
      <c r="H817" s="285"/>
      <c r="I817" s="285"/>
      <c r="J817" s="285"/>
      <c r="K817" s="285"/>
      <c r="L817" s="285"/>
      <c r="M817" s="285"/>
      <c r="N817" s="285"/>
      <c r="O817" s="285"/>
      <c r="P817" s="285"/>
      <c r="Q817" s="285"/>
    </row>
    <row r="818" spans="1:17" ht="15" x14ac:dyDescent="0.2">
      <c r="A818" s="285"/>
      <c r="B818" s="285"/>
      <c r="C818" s="285"/>
      <c r="D818" s="285"/>
      <c r="E818" s="285"/>
      <c r="F818" s="285"/>
      <c r="G818" s="285"/>
      <c r="H818" s="285"/>
      <c r="I818" s="285"/>
      <c r="J818" s="285"/>
      <c r="K818" s="285"/>
      <c r="L818" s="285"/>
      <c r="M818" s="285"/>
      <c r="N818" s="285"/>
      <c r="O818" s="285"/>
      <c r="P818" s="285"/>
      <c r="Q818" s="285"/>
    </row>
    <row r="819" spans="1:17" ht="15" x14ac:dyDescent="0.2">
      <c r="A819" s="285"/>
      <c r="B819" s="285"/>
      <c r="C819" s="285"/>
      <c r="D819" s="285"/>
      <c r="E819" s="285"/>
      <c r="F819" s="285"/>
      <c r="G819" s="285"/>
      <c r="H819" s="285"/>
      <c r="I819" s="285"/>
      <c r="J819" s="285"/>
      <c r="K819" s="285"/>
      <c r="L819" s="285"/>
      <c r="M819" s="285"/>
      <c r="N819" s="285"/>
      <c r="O819" s="285"/>
      <c r="P819" s="285"/>
      <c r="Q819" s="285"/>
    </row>
    <row r="820" spans="1:17" ht="15" x14ac:dyDescent="0.2">
      <c r="A820" s="285"/>
      <c r="B820" s="285"/>
      <c r="C820" s="285"/>
      <c r="D820" s="285"/>
      <c r="E820" s="285"/>
      <c r="F820" s="285"/>
      <c r="G820" s="285"/>
      <c r="H820" s="285"/>
      <c r="I820" s="285"/>
      <c r="J820" s="285"/>
      <c r="K820" s="285"/>
      <c r="L820" s="285"/>
      <c r="M820" s="285"/>
      <c r="N820" s="285"/>
      <c r="O820" s="285"/>
      <c r="P820" s="285"/>
      <c r="Q820" s="285"/>
    </row>
    <row r="821" spans="1:17" ht="15" x14ac:dyDescent="0.2">
      <c r="A821" s="285"/>
      <c r="B821" s="285"/>
      <c r="C821" s="285"/>
      <c r="D821" s="285"/>
      <c r="E821" s="285"/>
      <c r="F821" s="285"/>
      <c r="G821" s="285"/>
      <c r="H821" s="285"/>
      <c r="I821" s="285"/>
      <c r="J821" s="285"/>
      <c r="K821" s="285"/>
      <c r="L821" s="285"/>
      <c r="M821" s="285"/>
      <c r="N821" s="285"/>
      <c r="O821" s="285"/>
      <c r="P821" s="285"/>
      <c r="Q821" s="285"/>
    </row>
    <row r="822" spans="1:17" ht="15" x14ac:dyDescent="0.2">
      <c r="A822" s="285"/>
      <c r="B822" s="285"/>
      <c r="C822" s="285"/>
      <c r="D822" s="285"/>
      <c r="E822" s="285"/>
      <c r="F822" s="285"/>
      <c r="G822" s="285"/>
      <c r="H822" s="285"/>
      <c r="I822" s="285"/>
      <c r="J822" s="285"/>
      <c r="K822" s="285"/>
      <c r="L822" s="285"/>
      <c r="M822" s="285"/>
      <c r="N822" s="285"/>
      <c r="O822" s="285"/>
      <c r="P822" s="285"/>
      <c r="Q822" s="285"/>
    </row>
    <row r="823" spans="1:17" ht="15" x14ac:dyDescent="0.2">
      <c r="A823" s="285"/>
      <c r="B823" s="285"/>
      <c r="C823" s="285"/>
      <c r="D823" s="285"/>
      <c r="E823" s="285"/>
      <c r="F823" s="285"/>
      <c r="G823" s="285"/>
      <c r="H823" s="285"/>
      <c r="I823" s="285"/>
      <c r="J823" s="285"/>
      <c r="K823" s="285"/>
      <c r="L823" s="285"/>
      <c r="M823" s="285"/>
      <c r="N823" s="285"/>
      <c r="O823" s="285"/>
      <c r="P823" s="285"/>
      <c r="Q823" s="285"/>
    </row>
    <row r="824" spans="1:17" ht="15" x14ac:dyDescent="0.2">
      <c r="A824" s="285"/>
      <c r="B824" s="285"/>
      <c r="C824" s="285"/>
      <c r="D824" s="285"/>
      <c r="E824" s="285"/>
      <c r="F824" s="285"/>
      <c r="G824" s="285"/>
      <c r="H824" s="285"/>
      <c r="I824" s="285"/>
      <c r="J824" s="285"/>
      <c r="K824" s="285"/>
      <c r="L824" s="285"/>
      <c r="M824" s="285"/>
      <c r="N824" s="285"/>
      <c r="O824" s="285"/>
      <c r="P824" s="285"/>
      <c r="Q824" s="285"/>
    </row>
    <row r="825" spans="1:17" ht="15" x14ac:dyDescent="0.2">
      <c r="A825" s="285"/>
      <c r="B825" s="285"/>
      <c r="C825" s="285"/>
      <c r="D825" s="285"/>
      <c r="E825" s="285"/>
      <c r="F825" s="285"/>
      <c r="G825" s="285"/>
      <c r="H825" s="285"/>
      <c r="I825" s="285"/>
      <c r="J825" s="285"/>
      <c r="K825" s="285"/>
      <c r="L825" s="285"/>
      <c r="M825" s="285"/>
      <c r="N825" s="285"/>
      <c r="O825" s="285"/>
      <c r="P825" s="285"/>
      <c r="Q825" s="285"/>
    </row>
    <row r="826" spans="1:17" ht="15" x14ac:dyDescent="0.2">
      <c r="A826" s="285"/>
      <c r="B826" s="285"/>
      <c r="C826" s="285"/>
      <c r="D826" s="285"/>
      <c r="E826" s="285"/>
      <c r="F826" s="285"/>
      <c r="G826" s="285"/>
      <c r="H826" s="285"/>
      <c r="I826" s="285"/>
      <c r="J826" s="285"/>
      <c r="K826" s="285"/>
      <c r="L826" s="285"/>
      <c r="M826" s="285"/>
      <c r="N826" s="285"/>
      <c r="O826" s="285"/>
      <c r="P826" s="285"/>
      <c r="Q826" s="285"/>
    </row>
    <row r="827" spans="1:17" ht="15" x14ac:dyDescent="0.2">
      <c r="A827" s="285"/>
      <c r="B827" s="285"/>
      <c r="C827" s="285"/>
      <c r="D827" s="285"/>
      <c r="E827" s="285"/>
      <c r="F827" s="285"/>
      <c r="G827" s="285"/>
      <c r="H827" s="285"/>
      <c r="I827" s="285"/>
      <c r="J827" s="285"/>
      <c r="K827" s="285"/>
      <c r="L827" s="285"/>
      <c r="M827" s="285"/>
      <c r="N827" s="285"/>
      <c r="O827" s="285"/>
      <c r="P827" s="285"/>
      <c r="Q827" s="285"/>
    </row>
    <row r="828" spans="1:17" ht="15" x14ac:dyDescent="0.2">
      <c r="A828" s="285"/>
      <c r="B828" s="285"/>
      <c r="C828" s="285"/>
      <c r="D828" s="285"/>
      <c r="E828" s="285"/>
      <c r="F828" s="285"/>
      <c r="G828" s="285"/>
      <c r="H828" s="285"/>
      <c r="I828" s="285"/>
      <c r="J828" s="285"/>
      <c r="K828" s="285"/>
      <c r="L828" s="285"/>
      <c r="M828" s="285"/>
      <c r="N828" s="285"/>
      <c r="O828" s="285"/>
      <c r="P828" s="285"/>
      <c r="Q828" s="285"/>
    </row>
    <row r="829" spans="1:17" ht="15" x14ac:dyDescent="0.2">
      <c r="A829" s="285"/>
      <c r="B829" s="285"/>
      <c r="C829" s="285"/>
      <c r="D829" s="285"/>
      <c r="E829" s="285"/>
      <c r="F829" s="285"/>
      <c r="G829" s="285"/>
      <c r="H829" s="285"/>
      <c r="I829" s="285"/>
      <c r="J829" s="285"/>
      <c r="K829" s="285"/>
      <c r="L829" s="285"/>
      <c r="M829" s="285"/>
      <c r="N829" s="285"/>
      <c r="O829" s="285"/>
      <c r="P829" s="285"/>
      <c r="Q829" s="285"/>
    </row>
    <row r="830" spans="1:17" ht="15" x14ac:dyDescent="0.2">
      <c r="A830" s="285"/>
      <c r="B830" s="285"/>
      <c r="C830" s="285"/>
      <c r="D830" s="285"/>
      <c r="E830" s="285"/>
      <c r="F830" s="285"/>
      <c r="G830" s="285"/>
      <c r="H830" s="285"/>
      <c r="I830" s="285"/>
      <c r="J830" s="285"/>
      <c r="K830" s="285"/>
      <c r="L830" s="285"/>
      <c r="M830" s="285"/>
      <c r="N830" s="285"/>
      <c r="O830" s="285"/>
      <c r="P830" s="285"/>
      <c r="Q830" s="285"/>
    </row>
    <row r="831" spans="1:17" ht="15" x14ac:dyDescent="0.2">
      <c r="A831" s="285"/>
      <c r="B831" s="285"/>
      <c r="C831" s="285"/>
      <c r="D831" s="285"/>
      <c r="E831" s="285"/>
      <c r="F831" s="285"/>
      <c r="G831" s="285"/>
      <c r="H831" s="285"/>
      <c r="I831" s="285"/>
      <c r="J831" s="285"/>
      <c r="K831" s="285"/>
      <c r="L831" s="285"/>
      <c r="M831" s="285"/>
      <c r="N831" s="285"/>
      <c r="O831" s="285"/>
      <c r="P831" s="285"/>
      <c r="Q831" s="285"/>
    </row>
  </sheetData>
  <mergeCells count="233">
    <mergeCell ref="D32:E32"/>
    <mergeCell ref="F32:G32"/>
    <mergeCell ref="H32:I32"/>
    <mergeCell ref="J32:K32"/>
    <mergeCell ref="L32:M32"/>
    <mergeCell ref="N32:O32"/>
    <mergeCell ref="P32:Q32"/>
    <mergeCell ref="N12:O12"/>
    <mergeCell ref="P12:Q12"/>
    <mergeCell ref="D31:E31"/>
    <mergeCell ref="F31:G31"/>
    <mergeCell ref="H31:I31"/>
    <mergeCell ref="J31:K31"/>
    <mergeCell ref="L31:M31"/>
    <mergeCell ref="N31:O31"/>
    <mergeCell ref="P31:Q31"/>
    <mergeCell ref="N13:O13"/>
    <mergeCell ref="P13:Q13"/>
    <mergeCell ref="N14:O14"/>
    <mergeCell ref="P14:Q14"/>
    <mergeCell ref="D16:E16"/>
    <mergeCell ref="F16:G16"/>
    <mergeCell ref="H16:I16"/>
    <mergeCell ref="J16:K16"/>
    <mergeCell ref="N9:O9"/>
    <mergeCell ref="P9:Q9"/>
    <mergeCell ref="B10:C10"/>
    <mergeCell ref="B11:C11"/>
    <mergeCell ref="B12:C12"/>
    <mergeCell ref="D12:E12"/>
    <mergeCell ref="F12:G12"/>
    <mergeCell ref="H12:I12"/>
    <mergeCell ref="J12:K12"/>
    <mergeCell ref="L12:M12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B14:C14"/>
    <mergeCell ref="D14:E14"/>
    <mergeCell ref="F14:G14"/>
    <mergeCell ref="H14:I14"/>
    <mergeCell ref="J14:K14"/>
    <mergeCell ref="L14:M14"/>
    <mergeCell ref="B13:C13"/>
    <mergeCell ref="D13:E13"/>
    <mergeCell ref="F13:G13"/>
    <mergeCell ref="H13:I13"/>
    <mergeCell ref="J13:K13"/>
    <mergeCell ref="L13:M13"/>
    <mergeCell ref="L16:M16"/>
    <mergeCell ref="N16:O16"/>
    <mergeCell ref="P16:Q16"/>
    <mergeCell ref="B15:C15"/>
    <mergeCell ref="D15:E15"/>
    <mergeCell ref="F15:G15"/>
    <mergeCell ref="H15:I15"/>
    <mergeCell ref="J15:K15"/>
    <mergeCell ref="L15:M15"/>
    <mergeCell ref="N15:O15"/>
    <mergeCell ref="P15:Q15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P23:Q23"/>
    <mergeCell ref="D24:E24"/>
    <mergeCell ref="F24:G24"/>
    <mergeCell ref="H24:I24"/>
    <mergeCell ref="J24:K24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5:Q25"/>
    <mergeCell ref="D26:E26"/>
    <mergeCell ref="F26:G26"/>
    <mergeCell ref="H26:I26"/>
    <mergeCell ref="J26:K26"/>
    <mergeCell ref="L26:M26"/>
    <mergeCell ref="N26:O26"/>
    <mergeCell ref="P26:Q26"/>
    <mergeCell ref="D25:E25"/>
    <mergeCell ref="F25:G25"/>
    <mergeCell ref="H25:I25"/>
    <mergeCell ref="J25:K25"/>
    <mergeCell ref="L25:M25"/>
    <mergeCell ref="N25:O25"/>
    <mergeCell ref="P27:Q27"/>
    <mergeCell ref="D28:E28"/>
    <mergeCell ref="F28:G28"/>
    <mergeCell ref="H28:I28"/>
    <mergeCell ref="J28:K28"/>
    <mergeCell ref="L28:M28"/>
    <mergeCell ref="N28:O28"/>
    <mergeCell ref="P28:Q28"/>
    <mergeCell ref="D27:E27"/>
    <mergeCell ref="F27:G27"/>
    <mergeCell ref="H27:I27"/>
    <mergeCell ref="J27:K27"/>
    <mergeCell ref="L27:M27"/>
    <mergeCell ref="N27:O27"/>
    <mergeCell ref="P29:Q29"/>
    <mergeCell ref="D30:E30"/>
    <mergeCell ref="F30:G30"/>
    <mergeCell ref="H30:I30"/>
    <mergeCell ref="J30:K30"/>
    <mergeCell ref="L30:M30"/>
    <mergeCell ref="N30:O30"/>
    <mergeCell ref="P30:Q30"/>
    <mergeCell ref="D29:E29"/>
    <mergeCell ref="F29:G29"/>
    <mergeCell ref="H29:I29"/>
    <mergeCell ref="J29:K29"/>
    <mergeCell ref="L29:M29"/>
    <mergeCell ref="N29:O29"/>
    <mergeCell ref="P34:Q34"/>
    <mergeCell ref="B70:C72"/>
    <mergeCell ref="D70:E71"/>
    <mergeCell ref="F70:G71"/>
    <mergeCell ref="H70:I71"/>
    <mergeCell ref="J70:K71"/>
    <mergeCell ref="L70:N71"/>
    <mergeCell ref="O70:Q71"/>
    <mergeCell ref="L72:M72"/>
    <mergeCell ref="O72:P72"/>
    <mergeCell ref="D34:E34"/>
    <mergeCell ref="F34:G34"/>
    <mergeCell ref="H34:I34"/>
    <mergeCell ref="J34:K34"/>
    <mergeCell ref="L34:M34"/>
    <mergeCell ref="N34:O34"/>
    <mergeCell ref="B75:C75"/>
    <mergeCell ref="L75:M75"/>
    <mergeCell ref="O75:P75"/>
    <mergeCell ref="B73:C73"/>
    <mergeCell ref="L73:M73"/>
    <mergeCell ref="O73:P73"/>
    <mergeCell ref="B74:C74"/>
    <mergeCell ref="L74:M74"/>
    <mergeCell ref="O74:P74"/>
    <mergeCell ref="O81:P81"/>
    <mergeCell ref="L82:M82"/>
    <mergeCell ref="O82:P82"/>
    <mergeCell ref="L77:M77"/>
    <mergeCell ref="O77:P77"/>
    <mergeCell ref="L78:M78"/>
    <mergeCell ref="O78:P78"/>
    <mergeCell ref="L79:M79"/>
    <mergeCell ref="O79:P79"/>
    <mergeCell ref="B100:Q100"/>
    <mergeCell ref="L89:M89"/>
    <mergeCell ref="O89:P89"/>
    <mergeCell ref="L90:M90"/>
    <mergeCell ref="O90:P90"/>
    <mergeCell ref="L91:M91"/>
    <mergeCell ref="O91:P91"/>
    <mergeCell ref="L93:M93"/>
    <mergeCell ref="O93:P93"/>
    <mergeCell ref="L94:M94"/>
    <mergeCell ref="D33:E33"/>
    <mergeCell ref="F33:G33"/>
    <mergeCell ref="H33:I33"/>
    <mergeCell ref="J33:K33"/>
    <mergeCell ref="L33:M33"/>
    <mergeCell ref="N33:O33"/>
    <mergeCell ref="P33:Q33"/>
    <mergeCell ref="L92:M92"/>
    <mergeCell ref="O92:P92"/>
    <mergeCell ref="L86:M86"/>
    <mergeCell ref="O86:P86"/>
    <mergeCell ref="L87:M87"/>
    <mergeCell ref="O87:P87"/>
    <mergeCell ref="L88:M88"/>
    <mergeCell ref="O88:P88"/>
    <mergeCell ref="L83:M83"/>
    <mergeCell ref="O83:P83"/>
    <mergeCell ref="L84:M84"/>
    <mergeCell ref="O84:P84"/>
    <mergeCell ref="L85:M85"/>
    <mergeCell ref="O85:P85"/>
    <mergeCell ref="L80:M80"/>
    <mergeCell ref="O80:P80"/>
    <mergeCell ref="L81:M81"/>
  </mergeCells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AA306"/>
  <sheetViews>
    <sheetView view="pageBreakPreview" zoomScale="65" zoomScaleNormal="60" zoomScaleSheetLayoutView="65" workbookViewId="0">
      <selection activeCell="L46" sqref="L46"/>
    </sheetView>
  </sheetViews>
  <sheetFormatPr defaultColWidth="9.140625" defaultRowHeight="12.75" x14ac:dyDescent="0.2"/>
  <cols>
    <col min="1" max="1" width="9.140625" style="284"/>
    <col min="2" max="3" width="5.7109375" style="284" customWidth="1"/>
    <col min="4" max="17" width="10.7109375" style="284" customWidth="1"/>
    <col min="18" max="18" width="8.7109375" style="284" customWidth="1"/>
    <col min="19" max="20" width="10.7109375" style="284" customWidth="1"/>
    <col min="21" max="21" width="8.7109375" style="284" customWidth="1"/>
    <col min="22" max="16384" width="9.140625" style="284"/>
  </cols>
  <sheetData>
    <row r="1" spans="2:27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27" ht="3.95" customHeight="1" x14ac:dyDescent="0.2"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285"/>
      <c r="W2" s="285"/>
      <c r="X2" s="285"/>
      <c r="Y2" s="285"/>
      <c r="Z2" s="285"/>
      <c r="AA2" s="285"/>
    </row>
    <row r="3" spans="2:27" ht="18" customHeight="1" x14ac:dyDescent="0.2"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27" ht="18" customHeight="1" x14ac:dyDescent="0.25"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M4" s="285"/>
      <c r="N4" s="285"/>
      <c r="O4" s="285"/>
      <c r="P4" s="285"/>
      <c r="Q4" s="285"/>
      <c r="R4" s="285"/>
      <c r="S4" s="285"/>
      <c r="T4" s="285"/>
      <c r="V4" s="285"/>
      <c r="W4" s="1139" t="s">
        <v>0</v>
      </c>
      <c r="X4" s="285"/>
      <c r="Y4" s="285"/>
      <c r="Z4" s="285"/>
      <c r="AA4" s="285"/>
    </row>
    <row r="5" spans="2:27" s="9" customFormat="1" ht="18" customHeight="1" x14ac:dyDescent="0.25">
      <c r="B5" s="39" t="s">
        <v>385</v>
      </c>
      <c r="C5" s="40"/>
    </row>
    <row r="6" spans="2:27" s="9" customFormat="1" ht="18" customHeight="1" x14ac:dyDescent="0.2">
      <c r="B6" s="127" t="s">
        <v>386</v>
      </c>
      <c r="C6" s="92"/>
    </row>
    <row r="7" spans="2:27" ht="30" customHeight="1" x14ac:dyDescent="0.2">
      <c r="B7" s="1669"/>
      <c r="C7" s="1673"/>
      <c r="D7" s="1674" t="s">
        <v>387</v>
      </c>
      <c r="E7" s="1675"/>
      <c r="F7" s="1675"/>
      <c r="G7" s="1676"/>
      <c r="H7" s="1674" t="s">
        <v>388</v>
      </c>
      <c r="I7" s="1675"/>
      <c r="J7" s="1675"/>
      <c r="K7" s="1675"/>
      <c r="L7" s="1676"/>
      <c r="M7" s="1674" t="s">
        <v>389</v>
      </c>
      <c r="N7" s="1675"/>
      <c r="O7" s="1675"/>
      <c r="P7" s="1675"/>
      <c r="Q7" s="1676"/>
      <c r="R7" s="1674" t="s">
        <v>390</v>
      </c>
      <c r="S7" s="1675"/>
      <c r="T7" s="1675"/>
      <c r="U7" s="1679"/>
      <c r="V7" s="285"/>
      <c r="W7" s="285"/>
      <c r="X7" s="285"/>
      <c r="Y7" s="285"/>
      <c r="Z7" s="285"/>
      <c r="AA7" s="285"/>
    </row>
    <row r="8" spans="2:27" ht="30" customHeight="1" x14ac:dyDescent="0.2">
      <c r="B8" s="1669"/>
      <c r="C8" s="1673"/>
      <c r="D8" s="1641"/>
      <c r="E8" s="1677"/>
      <c r="F8" s="1677"/>
      <c r="G8" s="1678"/>
      <c r="H8" s="1641"/>
      <c r="I8" s="1677"/>
      <c r="J8" s="1677"/>
      <c r="K8" s="1677"/>
      <c r="L8" s="1678"/>
      <c r="M8" s="1641"/>
      <c r="N8" s="1677"/>
      <c r="O8" s="1677"/>
      <c r="P8" s="1677"/>
      <c r="Q8" s="1678"/>
      <c r="R8" s="1641"/>
      <c r="S8" s="1677"/>
      <c r="T8" s="1677"/>
      <c r="U8" s="1680"/>
      <c r="V8" s="285"/>
      <c r="W8" s="285"/>
      <c r="X8" s="285"/>
      <c r="Y8" s="285"/>
      <c r="Z8" s="285"/>
      <c r="AA8" s="285"/>
    </row>
    <row r="9" spans="2:27" ht="24" customHeight="1" x14ac:dyDescent="0.2">
      <c r="B9" s="1669"/>
      <c r="C9" s="1669"/>
      <c r="D9" s="1681" t="s">
        <v>0</v>
      </c>
      <c r="E9" s="1682"/>
      <c r="F9" s="536" t="s">
        <v>59</v>
      </c>
      <c r="G9" s="536" t="s">
        <v>126</v>
      </c>
      <c r="H9" s="1681" t="s">
        <v>0</v>
      </c>
      <c r="I9" s="1683"/>
      <c r="J9" s="1682"/>
      <c r="K9" s="536" t="s">
        <v>59</v>
      </c>
      <c r="L9" s="536" t="s">
        <v>126</v>
      </c>
      <c r="M9" s="1681" t="s">
        <v>0</v>
      </c>
      <c r="N9" s="1683"/>
      <c r="O9" s="1682"/>
      <c r="P9" s="536" t="s">
        <v>59</v>
      </c>
      <c r="Q9" s="536" t="s">
        <v>126</v>
      </c>
      <c r="R9" s="1681" t="s">
        <v>0</v>
      </c>
      <c r="S9" s="1682"/>
      <c r="T9" s="536" t="s">
        <v>59</v>
      </c>
      <c r="U9" s="536" t="s">
        <v>126</v>
      </c>
      <c r="V9" s="285"/>
      <c r="W9" s="285"/>
      <c r="X9" s="285"/>
      <c r="Y9" s="285"/>
      <c r="Z9" s="285"/>
      <c r="AA9" s="285"/>
    </row>
    <row r="10" spans="2:27" ht="22.5" customHeight="1" x14ac:dyDescent="0.2">
      <c r="B10" s="1421">
        <v>2020</v>
      </c>
      <c r="C10" s="1421"/>
      <c r="D10" s="1423">
        <v>96.738333333333344</v>
      </c>
      <c r="E10" s="1424"/>
      <c r="F10" s="291">
        <v>-6.9928052942778702</v>
      </c>
      <c r="G10" s="288"/>
      <c r="H10" s="1659">
        <v>111.07249999999999</v>
      </c>
      <c r="I10" s="1659"/>
      <c r="J10" s="1659"/>
      <c r="K10" s="291">
        <v>-4.1507561538627442</v>
      </c>
      <c r="L10" s="291"/>
      <c r="M10" s="1660">
        <v>93.956666666666663</v>
      </c>
      <c r="N10" s="1661"/>
      <c r="O10" s="1661"/>
      <c r="P10" s="291">
        <v>-8.2782857700693153</v>
      </c>
      <c r="Q10" s="288"/>
      <c r="R10" s="1423">
        <v>111.1675</v>
      </c>
      <c r="S10" s="1424"/>
      <c r="T10" s="291">
        <v>-0.63092187593111193</v>
      </c>
      <c r="U10" s="537"/>
      <c r="V10" s="285"/>
      <c r="W10" s="285"/>
      <c r="X10" s="285"/>
      <c r="Y10" s="285"/>
      <c r="Z10" s="285"/>
      <c r="AA10" s="285"/>
    </row>
    <row r="11" spans="2:27" ht="22.5" customHeight="1" x14ac:dyDescent="0.2">
      <c r="B11" s="1421">
        <v>2021</v>
      </c>
      <c r="C11" s="1421"/>
      <c r="D11" s="1423">
        <v>99.622500000000016</v>
      </c>
      <c r="E11" s="1424"/>
      <c r="F11" s="291">
        <v>2.9814103337181042</v>
      </c>
      <c r="G11" s="288"/>
      <c r="H11" s="1659">
        <v>127.8725</v>
      </c>
      <c r="I11" s="1659"/>
      <c r="J11" s="1659"/>
      <c r="K11" s="291">
        <v>15.125256026469213</v>
      </c>
      <c r="L11" s="291"/>
      <c r="M11" s="1660">
        <v>97.831666666666663</v>
      </c>
      <c r="N11" s="1661"/>
      <c r="O11" s="1661"/>
      <c r="P11" s="291">
        <v>4.12424167169263</v>
      </c>
      <c r="Q11" s="288"/>
      <c r="R11" s="1423">
        <v>107.07083333333333</v>
      </c>
      <c r="S11" s="1424"/>
      <c r="T11" s="291">
        <v>-3.685129796628217</v>
      </c>
      <c r="U11" s="537"/>
      <c r="V11" s="285"/>
      <c r="W11" s="285"/>
      <c r="X11" s="285"/>
      <c r="Y11" s="285"/>
      <c r="Z11" s="285"/>
      <c r="AA11" s="285"/>
    </row>
    <row r="12" spans="2:27" ht="22.5" customHeight="1" x14ac:dyDescent="0.2">
      <c r="B12" s="1421">
        <v>2022</v>
      </c>
      <c r="C12" s="1421"/>
      <c r="D12" s="1423">
        <v>99.963333333333324</v>
      </c>
      <c r="E12" s="1424"/>
      <c r="F12" s="291">
        <v>0.34212485465965337</v>
      </c>
      <c r="G12" s="288"/>
      <c r="H12" s="1659">
        <v>134.45083333333335</v>
      </c>
      <c r="I12" s="1659"/>
      <c r="J12" s="1659"/>
      <c r="K12" s="291">
        <v>5.1444472684379683</v>
      </c>
      <c r="L12" s="291"/>
      <c r="M12" s="1660">
        <v>99.385833333333338</v>
      </c>
      <c r="N12" s="1661"/>
      <c r="O12" s="1661"/>
      <c r="P12" s="291">
        <v>1.588613093919844</v>
      </c>
      <c r="Q12" s="288"/>
      <c r="R12" s="1423">
        <v>99.86</v>
      </c>
      <c r="S12" s="1424"/>
      <c r="T12" s="291">
        <v>-6.7346382846246611</v>
      </c>
      <c r="U12" s="537"/>
      <c r="V12" s="285"/>
      <c r="W12" s="285"/>
      <c r="X12" s="285"/>
      <c r="Y12" s="285"/>
      <c r="Z12" s="285"/>
      <c r="AA12" s="285"/>
    </row>
    <row r="13" spans="2:27" ht="24" customHeight="1" x14ac:dyDescent="0.2">
      <c r="B13" s="292"/>
      <c r="C13" s="292"/>
      <c r="D13" s="1413"/>
      <c r="E13" s="1414"/>
      <c r="F13" s="300"/>
      <c r="G13" s="295"/>
      <c r="H13" s="1656"/>
      <c r="I13" s="1656"/>
      <c r="J13" s="1656"/>
      <c r="K13" s="300"/>
      <c r="L13" s="300"/>
      <c r="M13" s="1657"/>
      <c r="N13" s="1658"/>
      <c r="O13" s="1658"/>
      <c r="P13" s="300"/>
      <c r="Q13" s="295"/>
      <c r="R13" s="1413"/>
      <c r="S13" s="1414"/>
      <c r="T13" s="300"/>
      <c r="U13" s="538"/>
      <c r="V13" s="285"/>
      <c r="W13" s="285"/>
      <c r="X13" s="285"/>
      <c r="Y13" s="285"/>
      <c r="Z13" s="285"/>
      <c r="AA13" s="285"/>
    </row>
    <row r="14" spans="2:27" ht="24" customHeight="1" x14ac:dyDescent="0.2">
      <c r="B14" s="301">
        <v>21</v>
      </c>
      <c r="C14" s="514" t="s">
        <v>67</v>
      </c>
      <c r="D14" s="1404">
        <v>96.73</v>
      </c>
      <c r="E14" s="1402"/>
      <c r="F14" s="306">
        <v>-9.5812301364741064</v>
      </c>
      <c r="G14" s="304">
        <v>5.9788698575316213</v>
      </c>
      <c r="H14" s="1662">
        <v>108.78</v>
      </c>
      <c r="I14" s="1662"/>
      <c r="J14" s="1662"/>
      <c r="K14" s="306">
        <v>-2.8836711007945715</v>
      </c>
      <c r="L14" s="306">
        <v>8.6643387167175909</v>
      </c>
      <c r="M14" s="1663">
        <v>96.38</v>
      </c>
      <c r="N14" s="1664"/>
      <c r="O14" s="1664"/>
      <c r="P14" s="306">
        <v>-7.7438499090648039</v>
      </c>
      <c r="Q14" s="304">
        <v>6.8283843334294048</v>
      </c>
      <c r="R14" s="1404">
        <v>97.29</v>
      </c>
      <c r="S14" s="1402"/>
      <c r="T14" s="306">
        <v>-19.461920529801311</v>
      </c>
      <c r="U14" s="539">
        <v>1.6060446318748811</v>
      </c>
      <c r="V14" s="285"/>
      <c r="W14" s="285"/>
      <c r="X14" s="285"/>
      <c r="Y14" s="285"/>
      <c r="Z14" s="285"/>
      <c r="AA14" s="285"/>
    </row>
    <row r="15" spans="2:27" ht="24" customHeight="1" x14ac:dyDescent="0.2">
      <c r="B15" s="301"/>
      <c r="C15" s="514" t="s">
        <v>68</v>
      </c>
      <c r="D15" s="1404">
        <v>98.58</v>
      </c>
      <c r="E15" s="1402"/>
      <c r="F15" s="306">
        <v>-5.1385681293302561</v>
      </c>
      <c r="G15" s="304">
        <v>4.6253338956839807</v>
      </c>
      <c r="H15" s="1662">
        <v>136.71</v>
      </c>
      <c r="I15" s="1662"/>
      <c r="J15" s="1662"/>
      <c r="K15" s="306">
        <v>43.121859296482427</v>
      </c>
      <c r="L15" s="306">
        <v>11.916949956518309</v>
      </c>
      <c r="M15" s="1663">
        <v>96.88</v>
      </c>
      <c r="N15" s="1664"/>
      <c r="O15" s="1664"/>
      <c r="P15" s="306">
        <v>-3.04243394715773</v>
      </c>
      <c r="Q15" s="304">
        <v>5.6377135268907974</v>
      </c>
      <c r="R15" s="1404">
        <v>104.48</v>
      </c>
      <c r="S15" s="1402"/>
      <c r="T15" s="306">
        <v>-18.099866739829107</v>
      </c>
      <c r="U15" s="539">
        <v>-0.9559527934612122</v>
      </c>
      <c r="V15" s="285"/>
      <c r="W15" s="285"/>
      <c r="X15" s="285"/>
      <c r="Y15" s="285"/>
      <c r="Z15" s="285"/>
      <c r="AA15" s="285"/>
    </row>
    <row r="16" spans="2:27" ht="24" customHeight="1" x14ac:dyDescent="0.2">
      <c r="B16" s="301"/>
      <c r="C16" s="514" t="s">
        <v>69</v>
      </c>
      <c r="D16" s="1404">
        <v>99.02</v>
      </c>
      <c r="E16" s="1402"/>
      <c r="F16" s="306">
        <v>-6.2488165120242467</v>
      </c>
      <c r="G16" s="304">
        <v>3.4279280218520114</v>
      </c>
      <c r="H16" s="1662">
        <v>127.9</v>
      </c>
      <c r="I16" s="1662"/>
      <c r="J16" s="1662"/>
      <c r="K16" s="306">
        <v>23.099133782483161</v>
      </c>
      <c r="L16" s="306">
        <v>12.958183219515696</v>
      </c>
      <c r="M16" s="1663">
        <v>98.2</v>
      </c>
      <c r="N16" s="1664"/>
      <c r="O16" s="1664"/>
      <c r="P16" s="306">
        <v>-3.3939990162321743</v>
      </c>
      <c r="Q16" s="304">
        <v>4.6505376344085914</v>
      </c>
      <c r="R16" s="1404">
        <v>100.98</v>
      </c>
      <c r="S16" s="1402"/>
      <c r="T16" s="306">
        <v>-21.465235650956604</v>
      </c>
      <c r="U16" s="539">
        <v>-3.3321319156604856</v>
      </c>
      <c r="V16" s="285"/>
      <c r="W16" s="285"/>
      <c r="X16" s="285"/>
      <c r="Y16" s="285"/>
      <c r="Z16" s="285"/>
      <c r="AA16" s="285"/>
    </row>
    <row r="17" spans="2:27" ht="24" customHeight="1" x14ac:dyDescent="0.2">
      <c r="B17" s="301"/>
      <c r="C17" s="514" t="s">
        <v>70</v>
      </c>
      <c r="D17" s="1404">
        <v>101.04</v>
      </c>
      <c r="E17" s="1402"/>
      <c r="F17" s="306">
        <v>0.99960015993603157</v>
      </c>
      <c r="G17" s="304">
        <v>3.1985800872340153</v>
      </c>
      <c r="H17" s="1662">
        <v>128.55000000000001</v>
      </c>
      <c r="I17" s="1662"/>
      <c r="J17" s="1662"/>
      <c r="K17" s="306">
        <v>30.759841318278912</v>
      </c>
      <c r="L17" s="306">
        <v>14.399611244265454</v>
      </c>
      <c r="M17" s="1663">
        <v>99.74</v>
      </c>
      <c r="N17" s="1664"/>
      <c r="O17" s="1664"/>
      <c r="P17" s="306">
        <v>1.8274629913221041</v>
      </c>
      <c r="Q17" s="304">
        <v>4.3815360669293257</v>
      </c>
      <c r="R17" s="1404">
        <v>105.79</v>
      </c>
      <c r="S17" s="1402"/>
      <c r="T17" s="306">
        <v>-5.645736710667137</v>
      </c>
      <c r="U17" s="539">
        <v>-3.5444218934136629</v>
      </c>
      <c r="V17" s="285"/>
      <c r="W17" s="285"/>
      <c r="X17" s="285"/>
      <c r="Y17" s="285"/>
      <c r="Z17" s="285"/>
      <c r="AA17" s="285"/>
    </row>
    <row r="18" spans="2:27" ht="24" customHeight="1" x14ac:dyDescent="0.2">
      <c r="B18" s="329"/>
      <c r="C18" s="292" t="s">
        <v>71</v>
      </c>
      <c r="D18" s="1413">
        <v>102.37</v>
      </c>
      <c r="E18" s="1414"/>
      <c r="F18" s="300">
        <v>0.718221172766631</v>
      </c>
      <c r="G18" s="295">
        <v>2.9814103337181264</v>
      </c>
      <c r="H18" s="1656">
        <v>145.51</v>
      </c>
      <c r="I18" s="1656"/>
      <c r="J18" s="1656"/>
      <c r="K18" s="300">
        <v>22.545056425804265</v>
      </c>
      <c r="L18" s="300">
        <v>15.125256026469213</v>
      </c>
      <c r="M18" s="1657">
        <v>100.99</v>
      </c>
      <c r="N18" s="1658"/>
      <c r="O18" s="1658"/>
      <c r="P18" s="300">
        <v>1.4668944036973608</v>
      </c>
      <c r="Q18" s="295">
        <v>4.12424167169263</v>
      </c>
      <c r="R18" s="1413">
        <v>106.24</v>
      </c>
      <c r="S18" s="1414"/>
      <c r="T18" s="300">
        <v>-5.2190204300116001</v>
      </c>
      <c r="U18" s="538">
        <v>-3.685129796628217</v>
      </c>
      <c r="V18" s="285"/>
      <c r="W18" s="285"/>
      <c r="X18" s="285"/>
      <c r="Y18" s="285"/>
      <c r="Z18" s="285"/>
      <c r="AA18" s="285"/>
    </row>
    <row r="19" spans="2:27" ht="24" customHeight="1" x14ac:dyDescent="0.2">
      <c r="B19" s="301">
        <v>22</v>
      </c>
      <c r="C19" s="514" t="s">
        <v>72</v>
      </c>
      <c r="D19" s="1404">
        <v>97.14</v>
      </c>
      <c r="E19" s="1402"/>
      <c r="F19" s="306">
        <v>-3.4105598090881872</v>
      </c>
      <c r="G19" s="304">
        <v>-3.4105598090881872</v>
      </c>
      <c r="H19" s="1662">
        <v>142.22999999999999</v>
      </c>
      <c r="I19" s="1662"/>
      <c r="J19" s="1662"/>
      <c r="K19" s="306">
        <v>44.513310302783978</v>
      </c>
      <c r="L19" s="306">
        <v>44.513310302783978</v>
      </c>
      <c r="M19" s="1663">
        <v>96.91</v>
      </c>
      <c r="N19" s="1664"/>
      <c r="O19" s="1664"/>
      <c r="P19" s="306">
        <v>-1.7737684978714752</v>
      </c>
      <c r="Q19" s="304">
        <v>-1.7737684978714752</v>
      </c>
      <c r="R19" s="1404">
        <v>94.28</v>
      </c>
      <c r="S19" s="1402"/>
      <c r="T19" s="306">
        <v>-15.625559334168603</v>
      </c>
      <c r="U19" s="539">
        <v>-15.625559334168603</v>
      </c>
      <c r="V19" s="285"/>
      <c r="W19" s="285"/>
      <c r="X19" s="285"/>
      <c r="Y19" s="285"/>
      <c r="Z19" s="285"/>
      <c r="AA19" s="285"/>
    </row>
    <row r="20" spans="2:27" ht="24" customHeight="1" x14ac:dyDescent="0.2">
      <c r="B20" s="301"/>
      <c r="C20" s="514" t="s">
        <v>73</v>
      </c>
      <c r="D20" s="1404">
        <v>97.98</v>
      </c>
      <c r="E20" s="1402"/>
      <c r="F20" s="306">
        <v>-4.0164576802507739</v>
      </c>
      <c r="G20" s="304">
        <v>-3.7157660991857799</v>
      </c>
      <c r="H20" s="1662">
        <v>131.88</v>
      </c>
      <c r="I20" s="1662"/>
      <c r="J20" s="1662"/>
      <c r="K20" s="306">
        <v>14.152168267982335</v>
      </c>
      <c r="L20" s="306">
        <v>28.118719326945563</v>
      </c>
      <c r="M20" s="1663">
        <v>100.71</v>
      </c>
      <c r="N20" s="1664"/>
      <c r="O20" s="1664"/>
      <c r="P20" s="306">
        <v>2.3891825945506318</v>
      </c>
      <c r="Q20" s="304">
        <v>0.30453761039490601</v>
      </c>
      <c r="R20" s="1404">
        <v>79.17</v>
      </c>
      <c r="S20" s="1402"/>
      <c r="T20" s="306">
        <v>-35.106557377049171</v>
      </c>
      <c r="U20" s="539">
        <v>-25.793616839223077</v>
      </c>
      <c r="V20" s="285"/>
      <c r="W20" s="285"/>
      <c r="X20" s="285"/>
      <c r="Y20" s="285"/>
      <c r="Z20" s="285"/>
      <c r="AA20" s="285"/>
    </row>
    <row r="21" spans="2:27" ht="24" customHeight="1" x14ac:dyDescent="0.2">
      <c r="B21" s="301"/>
      <c r="C21" s="514" t="s">
        <v>74</v>
      </c>
      <c r="D21" s="1404">
        <v>102.99</v>
      </c>
      <c r="E21" s="1402"/>
      <c r="F21" s="306">
        <v>1.2684365781710838</v>
      </c>
      <c r="G21" s="304">
        <v>-2.0502710694923487</v>
      </c>
      <c r="H21" s="1662">
        <v>124.52</v>
      </c>
      <c r="I21" s="1662"/>
      <c r="J21" s="1662"/>
      <c r="K21" s="306">
        <v>6.0466700732413559</v>
      </c>
      <c r="L21" s="306">
        <v>20.297552584724031</v>
      </c>
      <c r="M21" s="1663">
        <v>101.58</v>
      </c>
      <c r="N21" s="1664"/>
      <c r="O21" s="1664"/>
      <c r="P21" s="306">
        <v>2.1726010863005296</v>
      </c>
      <c r="Q21" s="304">
        <v>0.93104844150586619</v>
      </c>
      <c r="R21" s="1404">
        <v>108.95</v>
      </c>
      <c r="S21" s="1402"/>
      <c r="T21" s="306">
        <v>-3.7203958996111619</v>
      </c>
      <c r="U21" s="539">
        <v>-18.593254540213323</v>
      </c>
      <c r="V21" s="285"/>
      <c r="W21" s="285"/>
      <c r="X21" s="285"/>
      <c r="Y21" s="285"/>
      <c r="Z21" s="285"/>
      <c r="AA21" s="285"/>
    </row>
    <row r="22" spans="2:27" ht="24" customHeight="1" x14ac:dyDescent="0.2">
      <c r="B22" s="301"/>
      <c r="C22" s="514" t="s">
        <v>75</v>
      </c>
      <c r="D22" s="1404">
        <v>100.81</v>
      </c>
      <c r="E22" s="1402"/>
      <c r="F22" s="306">
        <v>-1.3407711880994322</v>
      </c>
      <c r="G22" s="304">
        <v>-1.8719405701916103</v>
      </c>
      <c r="H22" s="1662">
        <v>131.29</v>
      </c>
      <c r="I22" s="1662"/>
      <c r="J22" s="1662"/>
      <c r="K22" s="306">
        <v>8.7738193869096861</v>
      </c>
      <c r="L22" s="306">
        <v>17.220784391797729</v>
      </c>
      <c r="M22" s="1663">
        <v>99.19</v>
      </c>
      <c r="N22" s="1664"/>
      <c r="O22" s="1664"/>
      <c r="P22" s="306">
        <v>-1.0376134889753641</v>
      </c>
      <c r="Q22" s="304">
        <v>0.43360980159830032</v>
      </c>
      <c r="R22" s="1404">
        <v>107.07</v>
      </c>
      <c r="S22" s="1402"/>
      <c r="T22" s="306">
        <v>-4.007530930607861</v>
      </c>
      <c r="U22" s="539">
        <v>-15.044498734839895</v>
      </c>
      <c r="V22" s="285"/>
      <c r="W22" s="285"/>
      <c r="X22" s="285"/>
      <c r="Y22" s="285"/>
      <c r="Z22" s="285"/>
      <c r="AA22" s="285"/>
    </row>
    <row r="23" spans="2:27" ht="24" customHeight="1" x14ac:dyDescent="0.2">
      <c r="B23" s="301"/>
      <c r="C23" s="514" t="s">
        <v>76</v>
      </c>
      <c r="D23" s="1404">
        <v>100.33</v>
      </c>
      <c r="E23" s="1402"/>
      <c r="F23" s="306">
        <v>3.0717074173001846</v>
      </c>
      <c r="G23" s="304">
        <v>-0.9169031694683194</v>
      </c>
      <c r="H23" s="1662">
        <v>148.72999999999999</v>
      </c>
      <c r="I23" s="1662"/>
      <c r="J23" s="1662"/>
      <c r="K23" s="306">
        <v>10.901498769666663</v>
      </c>
      <c r="L23" s="306">
        <v>15.775017912586552</v>
      </c>
      <c r="M23" s="1663">
        <v>100.34</v>
      </c>
      <c r="N23" s="1664"/>
      <c r="O23" s="1664"/>
      <c r="P23" s="306">
        <v>4.0223927016380001</v>
      </c>
      <c r="Q23" s="304">
        <v>1.1356031878003714</v>
      </c>
      <c r="R23" s="1404">
        <v>95.62</v>
      </c>
      <c r="S23" s="1402"/>
      <c r="T23" s="306">
        <v>-3.1205673758865182</v>
      </c>
      <c r="U23" s="539">
        <v>-12.932117600603076</v>
      </c>
      <c r="V23" s="285"/>
      <c r="W23" s="285"/>
      <c r="X23" s="285"/>
      <c r="Y23" s="285"/>
      <c r="Z23" s="285"/>
      <c r="AA23" s="285"/>
    </row>
    <row r="24" spans="2:27" ht="24" customHeight="1" x14ac:dyDescent="0.2">
      <c r="B24" s="301"/>
      <c r="C24" s="514" t="s">
        <v>77</v>
      </c>
      <c r="D24" s="1404">
        <v>99.23</v>
      </c>
      <c r="E24" s="1402"/>
      <c r="F24" s="306">
        <v>4.2222455624409294</v>
      </c>
      <c r="G24" s="304">
        <v>-0.10015356880550552</v>
      </c>
      <c r="H24" s="1662">
        <v>151.91999999999999</v>
      </c>
      <c r="I24" s="1662"/>
      <c r="J24" s="1662"/>
      <c r="K24" s="306">
        <v>9.7529258777633299</v>
      </c>
      <c r="L24" s="306">
        <v>14.62462048026496</v>
      </c>
      <c r="M24" s="1663">
        <v>99.19</v>
      </c>
      <c r="N24" s="1664"/>
      <c r="O24" s="1664"/>
      <c r="P24" s="306">
        <v>7.302033751622683</v>
      </c>
      <c r="Q24" s="304">
        <v>2.1090561333401814</v>
      </c>
      <c r="R24" s="1404">
        <v>94.37</v>
      </c>
      <c r="S24" s="1402"/>
      <c r="T24" s="306">
        <v>-11.60547021356313</v>
      </c>
      <c r="U24" s="539">
        <v>-12.718782949239337</v>
      </c>
      <c r="V24" s="285"/>
      <c r="W24" s="285"/>
      <c r="X24" s="285"/>
      <c r="Y24" s="285"/>
      <c r="Z24" s="285"/>
      <c r="AA24" s="285"/>
    </row>
    <row r="25" spans="2:27" ht="24" customHeight="1" x14ac:dyDescent="0.2">
      <c r="B25" s="301"/>
      <c r="C25" s="514" t="s">
        <v>66</v>
      </c>
      <c r="D25" s="1404">
        <v>99.12</v>
      </c>
      <c r="E25" s="1402"/>
      <c r="F25" s="306">
        <v>0.47643182970096287</v>
      </c>
      <c r="G25" s="304">
        <v>-1.8631848996031319E-2</v>
      </c>
      <c r="H25" s="1662">
        <v>146.82</v>
      </c>
      <c r="I25" s="1662"/>
      <c r="J25" s="1662"/>
      <c r="K25" s="306">
        <v>-9.6047284817140763</v>
      </c>
      <c r="L25" s="306">
        <v>10.188045365380693</v>
      </c>
      <c r="M25" s="1663">
        <v>98.93</v>
      </c>
      <c r="N25" s="1664"/>
      <c r="O25" s="1664"/>
      <c r="P25" s="306">
        <v>2.8164622739555334</v>
      </c>
      <c r="Q25" s="304">
        <v>2.2088913008404543</v>
      </c>
      <c r="R25" s="1404">
        <v>95.48</v>
      </c>
      <c r="S25" s="1402"/>
      <c r="T25" s="306">
        <v>-10.068757652820947</v>
      </c>
      <c r="U25" s="539">
        <v>-12.353422416143978</v>
      </c>
      <c r="V25" s="285"/>
      <c r="W25" s="285"/>
      <c r="X25" s="285"/>
      <c r="Y25" s="285"/>
      <c r="Z25" s="285"/>
      <c r="AA25" s="285"/>
    </row>
    <row r="26" spans="2:27" ht="24" customHeight="1" x14ac:dyDescent="0.2">
      <c r="B26" s="301"/>
      <c r="C26" s="514" t="s">
        <v>67</v>
      </c>
      <c r="D26" s="1404">
        <v>101</v>
      </c>
      <c r="E26" s="1402"/>
      <c r="F26" s="306">
        <v>4.4143492194768985</v>
      </c>
      <c r="G26" s="304">
        <v>0.52110867759231905</v>
      </c>
      <c r="H26" s="1662">
        <v>140.78</v>
      </c>
      <c r="I26" s="1662"/>
      <c r="J26" s="1662"/>
      <c r="K26" s="306">
        <v>29.417172274315128</v>
      </c>
      <c r="L26" s="306">
        <v>12.288612171118697</v>
      </c>
      <c r="M26" s="1663">
        <v>101</v>
      </c>
      <c r="N26" s="1664"/>
      <c r="O26" s="1664"/>
      <c r="P26" s="306">
        <v>4.7935256277235938</v>
      </c>
      <c r="Q26" s="304">
        <v>2.5290103704846301</v>
      </c>
      <c r="R26" s="1404">
        <v>96.94</v>
      </c>
      <c r="S26" s="1402"/>
      <c r="T26" s="306">
        <v>-0.35974920341248495</v>
      </c>
      <c r="U26" s="539">
        <v>-11.008116583656125</v>
      </c>
      <c r="V26" s="285"/>
      <c r="W26" s="285"/>
      <c r="X26" s="285"/>
      <c r="Y26" s="285"/>
      <c r="Z26" s="285"/>
      <c r="AA26" s="285"/>
    </row>
    <row r="27" spans="2:27" ht="24" customHeight="1" x14ac:dyDescent="0.2">
      <c r="B27" s="301"/>
      <c r="C27" s="514" t="s">
        <v>68</v>
      </c>
      <c r="D27" s="1404">
        <v>98.96</v>
      </c>
      <c r="E27" s="1402"/>
      <c r="F27" s="306">
        <v>0.38547372692230297</v>
      </c>
      <c r="G27" s="304">
        <v>0.50613634327689727</v>
      </c>
      <c r="H27" s="1662">
        <v>128.21</v>
      </c>
      <c r="I27" s="1662"/>
      <c r="J27" s="1662"/>
      <c r="K27" s="306">
        <v>-6.2175407797527615</v>
      </c>
      <c r="L27" s="306">
        <v>10.054657354018936</v>
      </c>
      <c r="M27" s="1663">
        <v>98.25</v>
      </c>
      <c r="N27" s="1664"/>
      <c r="O27" s="1664"/>
      <c r="P27" s="306">
        <v>1.4141205615194163</v>
      </c>
      <c r="Q27" s="304">
        <v>2.405576824181499</v>
      </c>
      <c r="R27" s="1404">
        <v>100</v>
      </c>
      <c r="S27" s="1402"/>
      <c r="T27" s="306">
        <v>-4.2879019908116378</v>
      </c>
      <c r="U27" s="539">
        <v>-10.285643727362515</v>
      </c>
      <c r="V27" s="285"/>
      <c r="W27" s="285"/>
      <c r="X27" s="285"/>
      <c r="Y27" s="285"/>
      <c r="Z27" s="285"/>
      <c r="AA27" s="285"/>
    </row>
    <row r="28" spans="2:27" ht="24" customHeight="1" x14ac:dyDescent="0.2">
      <c r="B28" s="301"/>
      <c r="C28" s="514" t="s">
        <v>69</v>
      </c>
      <c r="D28" s="1404">
        <v>97.11</v>
      </c>
      <c r="E28" s="1402"/>
      <c r="F28" s="306">
        <v>-1.928903251868308</v>
      </c>
      <c r="G28" s="304">
        <v>0.26308892607302958</v>
      </c>
      <c r="H28" s="1662">
        <v>109.4</v>
      </c>
      <c r="I28" s="1662"/>
      <c r="J28" s="1662"/>
      <c r="K28" s="306">
        <v>-14.464425332290853</v>
      </c>
      <c r="L28" s="306">
        <v>7.5665854761545859</v>
      </c>
      <c r="M28" s="1663">
        <v>96.51</v>
      </c>
      <c r="N28" s="1664"/>
      <c r="O28" s="1664"/>
      <c r="P28" s="306">
        <v>-1.7209775967413465</v>
      </c>
      <c r="Q28" s="304">
        <v>1.9892114050860554</v>
      </c>
      <c r="R28" s="1404">
        <v>99.17</v>
      </c>
      <c r="S28" s="1402"/>
      <c r="T28" s="306">
        <v>-1.7924341453753212</v>
      </c>
      <c r="U28" s="539">
        <v>-9.4862139035439164</v>
      </c>
      <c r="V28" s="285"/>
      <c r="W28" s="285"/>
      <c r="X28" s="285"/>
      <c r="Y28" s="285"/>
      <c r="Z28" s="285"/>
      <c r="AA28" s="285"/>
    </row>
    <row r="29" spans="2:27" ht="24" customHeight="1" x14ac:dyDescent="0.2">
      <c r="B29" s="301"/>
      <c r="C29" s="514" t="s">
        <v>70</v>
      </c>
      <c r="D29" s="1404">
        <v>100.62</v>
      </c>
      <c r="E29" s="1402"/>
      <c r="F29" s="306">
        <v>-0.41567695961995943</v>
      </c>
      <c r="G29" s="304">
        <v>0.2003476351660316</v>
      </c>
      <c r="H29" s="1662">
        <v>133.22</v>
      </c>
      <c r="I29" s="1662"/>
      <c r="J29" s="1662"/>
      <c r="K29" s="306">
        <v>3.632827693504459</v>
      </c>
      <c r="L29" s="306">
        <v>7.2025112314249462</v>
      </c>
      <c r="M29" s="1663">
        <v>99.23</v>
      </c>
      <c r="N29" s="1664"/>
      <c r="O29" s="1664"/>
      <c r="P29" s="306">
        <v>-0.51132945658711737</v>
      </c>
      <c r="Q29" s="304">
        <v>1.7567731292929212</v>
      </c>
      <c r="R29" s="1404">
        <v>105.22</v>
      </c>
      <c r="S29" s="1402"/>
      <c r="T29" s="306">
        <v>-0.53880328953588297</v>
      </c>
      <c r="U29" s="539">
        <v>-8.6831097648925386</v>
      </c>
      <c r="V29" s="285"/>
      <c r="W29" s="285"/>
      <c r="X29" s="285"/>
      <c r="Y29" s="285"/>
      <c r="Z29" s="285"/>
      <c r="AA29" s="285"/>
    </row>
    <row r="30" spans="2:27" ht="24" customHeight="1" x14ac:dyDescent="0.2">
      <c r="B30" s="329"/>
      <c r="C30" s="292" t="s">
        <v>71</v>
      </c>
      <c r="D30" s="1413">
        <v>104.27</v>
      </c>
      <c r="E30" s="1414"/>
      <c r="F30" s="300">
        <v>1.8560125036631847</v>
      </c>
      <c r="G30" s="295">
        <v>0.34212485465965337</v>
      </c>
      <c r="H30" s="1656">
        <v>124.41</v>
      </c>
      <c r="I30" s="1656"/>
      <c r="J30" s="1656"/>
      <c r="K30" s="300">
        <v>-14.500721599890042</v>
      </c>
      <c r="L30" s="300">
        <v>5.1444472684379683</v>
      </c>
      <c r="M30" s="1657">
        <v>100.79</v>
      </c>
      <c r="N30" s="1658"/>
      <c r="O30" s="1658"/>
      <c r="P30" s="300">
        <v>-0.19803940984254309</v>
      </c>
      <c r="Q30" s="295">
        <v>1.588613093919844</v>
      </c>
      <c r="R30" s="1413">
        <v>122.05</v>
      </c>
      <c r="S30" s="1414"/>
      <c r="T30" s="300">
        <v>14.881400602409634</v>
      </c>
      <c r="U30" s="538">
        <v>-6.7346382846246611</v>
      </c>
      <c r="V30" s="285"/>
      <c r="W30" s="285"/>
      <c r="X30" s="285"/>
      <c r="Y30" s="285"/>
      <c r="Z30" s="285"/>
      <c r="AA30" s="285"/>
    </row>
    <row r="31" spans="2:27" ht="24" customHeight="1" x14ac:dyDescent="0.2">
      <c r="B31" s="301">
        <v>23</v>
      </c>
      <c r="C31" s="514" t="s">
        <v>72</v>
      </c>
      <c r="D31" s="1404">
        <v>101.53</v>
      </c>
      <c r="E31" s="1402"/>
      <c r="F31" s="306">
        <v>4.5192505661931337</v>
      </c>
      <c r="G31" s="304">
        <v>4.5192505661931337</v>
      </c>
      <c r="H31" s="1662">
        <v>144.66</v>
      </c>
      <c r="I31" s="1662"/>
      <c r="J31" s="1662"/>
      <c r="K31" s="306">
        <v>1.7085003163889612</v>
      </c>
      <c r="L31" s="306">
        <v>1.7085003163889612</v>
      </c>
      <c r="M31" s="1663">
        <v>98.19</v>
      </c>
      <c r="N31" s="1664"/>
      <c r="O31" s="1664"/>
      <c r="P31" s="306">
        <v>1.3208131255804334</v>
      </c>
      <c r="Q31" s="304">
        <v>1.3208131255804334</v>
      </c>
      <c r="R31" s="1404">
        <v>116.29</v>
      </c>
      <c r="S31" s="1402"/>
      <c r="T31" s="306">
        <v>23.345354263894791</v>
      </c>
      <c r="U31" s="539">
        <v>23.345354263894791</v>
      </c>
      <c r="V31" s="285"/>
      <c r="W31" s="285"/>
      <c r="X31" s="285"/>
      <c r="Y31" s="285"/>
      <c r="Z31" s="285"/>
      <c r="AA31" s="285"/>
    </row>
    <row r="32" spans="2:27" ht="2.1" customHeight="1" x14ac:dyDescent="0.2">
      <c r="B32" s="540"/>
      <c r="C32" s="541"/>
      <c r="D32" s="318"/>
      <c r="E32" s="319"/>
      <c r="F32" s="542"/>
      <c r="G32" s="543"/>
      <c r="H32" s="319"/>
      <c r="I32" s="319"/>
      <c r="J32" s="319"/>
      <c r="K32" s="544"/>
      <c r="L32" s="544"/>
      <c r="M32" s="545"/>
      <c r="N32" s="546"/>
      <c r="O32" s="546"/>
      <c r="P32" s="542"/>
      <c r="Q32" s="543"/>
      <c r="R32" s="318"/>
      <c r="S32" s="319"/>
      <c r="T32" s="319"/>
      <c r="U32" s="500"/>
      <c r="V32" s="285"/>
      <c r="W32" s="285"/>
      <c r="X32" s="285"/>
      <c r="Y32" s="285"/>
      <c r="Z32" s="285"/>
      <c r="AA32" s="285"/>
    </row>
    <row r="33" spans="2:27" s="322" customFormat="1" ht="24" customHeight="1" x14ac:dyDescent="0.2">
      <c r="B33" s="321" t="s">
        <v>283</v>
      </c>
      <c r="C33" s="321"/>
    </row>
    <row r="34" spans="2:27" ht="6" customHeight="1" x14ac:dyDescent="0.2">
      <c r="B34" s="285"/>
      <c r="C34" s="285"/>
      <c r="D34" s="285"/>
      <c r="E34" s="285"/>
      <c r="F34" s="285"/>
      <c r="G34" s="285"/>
      <c r="H34" s="285"/>
      <c r="I34" s="285"/>
      <c r="J34" s="285"/>
      <c r="K34" s="285"/>
      <c r="L34" s="285"/>
      <c r="M34" s="285"/>
      <c r="N34" s="285"/>
      <c r="O34" s="285"/>
      <c r="P34" s="285"/>
      <c r="Q34" s="285"/>
      <c r="R34" s="285"/>
      <c r="S34" s="285"/>
      <c r="T34" s="285"/>
      <c r="U34" s="285"/>
      <c r="V34" s="285"/>
      <c r="W34" s="285"/>
      <c r="X34" s="285"/>
      <c r="Y34" s="285"/>
      <c r="Z34" s="285"/>
      <c r="AA34" s="285"/>
    </row>
    <row r="35" spans="2:27" ht="6" customHeight="1" x14ac:dyDescent="0.2">
      <c r="B35" s="285"/>
      <c r="C35" s="285"/>
      <c r="D35" s="285"/>
      <c r="E35" s="285"/>
      <c r="F35" s="285"/>
      <c r="G35" s="285"/>
      <c r="H35" s="285"/>
      <c r="I35" s="285"/>
      <c r="J35" s="285"/>
      <c r="K35" s="285"/>
      <c r="L35" s="285"/>
      <c r="M35" s="285"/>
      <c r="N35" s="285"/>
      <c r="O35" s="285"/>
      <c r="P35" s="285"/>
      <c r="Q35" s="285"/>
      <c r="R35" s="285"/>
      <c r="S35" s="285"/>
      <c r="T35" s="285"/>
      <c r="U35" s="285"/>
      <c r="V35" s="285"/>
      <c r="W35" s="285"/>
      <c r="X35" s="285"/>
      <c r="Y35" s="285"/>
      <c r="Z35" s="285"/>
      <c r="AA35" s="285"/>
    </row>
    <row r="36" spans="2:27" ht="6" customHeight="1" x14ac:dyDescent="0.2">
      <c r="B36" s="285"/>
      <c r="C36" s="285"/>
      <c r="D36" s="285"/>
      <c r="E36" s="285"/>
      <c r="F36" s="285"/>
      <c r="G36" s="285"/>
      <c r="H36" s="285"/>
      <c r="I36" s="285"/>
      <c r="J36" s="285"/>
      <c r="K36" s="285"/>
      <c r="L36" s="285"/>
      <c r="M36" s="285"/>
      <c r="N36" s="285"/>
      <c r="O36" s="285"/>
      <c r="P36" s="285"/>
      <c r="Q36" s="285"/>
      <c r="R36" s="285"/>
      <c r="S36" s="285"/>
      <c r="T36" s="285"/>
      <c r="U36" s="285"/>
      <c r="V36" s="285"/>
      <c r="W36" s="285"/>
      <c r="X36" s="285"/>
      <c r="Y36" s="285"/>
      <c r="Z36" s="285"/>
      <c r="AA36" s="285"/>
    </row>
    <row r="37" spans="2:27" ht="6" customHeight="1" x14ac:dyDescent="0.2">
      <c r="B37" s="285"/>
      <c r="C37" s="285"/>
      <c r="D37" s="285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  <c r="P37" s="285"/>
      <c r="Q37" s="285"/>
      <c r="R37" s="285"/>
      <c r="S37" s="285"/>
      <c r="T37" s="285"/>
      <c r="U37" s="285"/>
      <c r="V37" s="285"/>
      <c r="W37" s="285"/>
      <c r="X37" s="285"/>
      <c r="Y37" s="285"/>
      <c r="Z37" s="285"/>
      <c r="AA37" s="285"/>
    </row>
    <row r="38" spans="2:27" ht="6" customHeight="1" x14ac:dyDescent="0.2"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  <c r="U38" s="285"/>
      <c r="V38" s="285"/>
      <c r="W38" s="285"/>
      <c r="X38" s="285"/>
      <c r="Y38" s="285"/>
      <c r="Z38" s="285"/>
      <c r="AA38" s="285"/>
    </row>
    <row r="39" spans="2:27" ht="6" customHeight="1" x14ac:dyDescent="0.2">
      <c r="B39" s="285"/>
      <c r="C39" s="285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  <c r="P39" s="285"/>
      <c r="Q39" s="285"/>
      <c r="R39" s="285"/>
      <c r="S39" s="285"/>
      <c r="T39" s="285"/>
      <c r="U39" s="285"/>
      <c r="V39" s="285"/>
      <c r="W39" s="285"/>
      <c r="X39" s="285"/>
      <c r="Y39" s="285"/>
      <c r="Z39" s="285"/>
      <c r="AA39" s="285"/>
    </row>
    <row r="40" spans="2:27" ht="6" customHeight="1" x14ac:dyDescent="0.2"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  <c r="R40" s="285"/>
      <c r="S40" s="285"/>
      <c r="T40" s="285"/>
      <c r="U40" s="285"/>
      <c r="V40" s="285"/>
      <c r="W40" s="285"/>
      <c r="X40" s="285"/>
      <c r="Y40" s="285"/>
      <c r="Z40" s="285"/>
      <c r="AA40" s="285"/>
    </row>
    <row r="41" spans="2:27" ht="6" customHeight="1" x14ac:dyDescent="0.2">
      <c r="B41" s="285"/>
      <c r="C41" s="285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  <c r="P41" s="285"/>
      <c r="Q41" s="285"/>
      <c r="R41" s="285"/>
      <c r="S41" s="285"/>
      <c r="T41" s="285"/>
      <c r="U41" s="285"/>
      <c r="V41" s="285"/>
      <c r="W41" s="285"/>
      <c r="X41" s="285"/>
      <c r="Y41" s="285"/>
      <c r="Z41" s="285"/>
      <c r="AA41" s="285"/>
    </row>
    <row r="42" spans="2:27" ht="6" customHeight="1" x14ac:dyDescent="0.2">
      <c r="B42" s="285"/>
      <c r="C42" s="285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  <c r="P42" s="285"/>
      <c r="Q42" s="285"/>
      <c r="R42" s="285"/>
      <c r="S42" s="285"/>
      <c r="T42" s="285"/>
      <c r="U42" s="285"/>
      <c r="V42" s="285"/>
      <c r="W42" s="285"/>
      <c r="X42" s="285"/>
      <c r="Y42" s="285"/>
      <c r="Z42" s="285"/>
      <c r="AA42" s="285"/>
    </row>
    <row r="43" spans="2:27" ht="6" customHeight="1" x14ac:dyDescent="0.2">
      <c r="B43" s="285"/>
      <c r="C43" s="285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  <c r="R43" s="285"/>
      <c r="S43" s="285"/>
      <c r="T43" s="285"/>
      <c r="U43" s="285"/>
      <c r="V43" s="285"/>
      <c r="W43" s="285"/>
      <c r="X43" s="285"/>
      <c r="Y43" s="285"/>
      <c r="Z43" s="285"/>
      <c r="AA43" s="285"/>
    </row>
    <row r="44" spans="2:27" ht="6" customHeight="1" x14ac:dyDescent="0.2">
      <c r="B44" s="285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  <c r="R44" s="285"/>
      <c r="S44" s="285"/>
      <c r="T44" s="285"/>
      <c r="U44" s="285"/>
      <c r="V44" s="285"/>
      <c r="W44" s="285"/>
      <c r="X44" s="285"/>
      <c r="Y44" s="285"/>
      <c r="Z44" s="285"/>
      <c r="AA44" s="285"/>
    </row>
    <row r="45" spans="2:27" ht="6" customHeight="1" x14ac:dyDescent="0.2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  <c r="R45" s="285"/>
      <c r="S45" s="285"/>
      <c r="T45" s="285"/>
      <c r="U45" s="285"/>
      <c r="V45" s="285"/>
      <c r="W45" s="285"/>
      <c r="X45" s="285"/>
      <c r="Y45" s="285"/>
      <c r="Z45" s="285"/>
      <c r="AA45" s="285"/>
    </row>
    <row r="46" spans="2:27" ht="6" customHeight="1" x14ac:dyDescent="0.2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5"/>
      <c r="S46" s="285"/>
      <c r="T46" s="285"/>
      <c r="U46" s="285"/>
      <c r="V46" s="285"/>
      <c r="W46" s="285"/>
      <c r="X46" s="285"/>
      <c r="Y46" s="285"/>
      <c r="Z46" s="285"/>
      <c r="AA46" s="285"/>
    </row>
    <row r="47" spans="2:27" ht="6" customHeight="1" x14ac:dyDescent="0.2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5"/>
      <c r="S47" s="285"/>
      <c r="T47" s="285"/>
      <c r="U47" s="285"/>
      <c r="V47" s="285"/>
      <c r="W47" s="285"/>
      <c r="X47" s="285"/>
      <c r="Y47" s="285"/>
      <c r="Z47" s="285"/>
      <c r="AA47" s="285"/>
    </row>
    <row r="48" spans="2:27" ht="6" customHeight="1" x14ac:dyDescent="0.2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5"/>
      <c r="S48" s="285"/>
      <c r="T48" s="285"/>
      <c r="U48" s="285"/>
      <c r="V48" s="285"/>
      <c r="W48" s="285"/>
      <c r="X48" s="285"/>
      <c r="Y48" s="285"/>
      <c r="Z48" s="285"/>
      <c r="AA48" s="285"/>
    </row>
    <row r="49" spans="2:27" ht="6" customHeight="1" x14ac:dyDescent="0.2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5"/>
      <c r="S49" s="285"/>
      <c r="T49" s="285"/>
      <c r="U49" s="285"/>
      <c r="V49" s="285"/>
      <c r="W49" s="285"/>
      <c r="X49" s="285"/>
      <c r="Y49" s="285"/>
      <c r="Z49" s="285"/>
      <c r="AA49" s="285"/>
    </row>
    <row r="50" spans="2:27" ht="6" customHeight="1" x14ac:dyDescent="0.2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5"/>
      <c r="S50" s="285"/>
      <c r="T50" s="285"/>
      <c r="U50" s="285"/>
      <c r="V50" s="285"/>
      <c r="W50" s="285"/>
      <c r="X50" s="285"/>
      <c r="Y50" s="285"/>
      <c r="Z50" s="285"/>
      <c r="AA50" s="285"/>
    </row>
    <row r="51" spans="2:27" ht="6" customHeight="1" x14ac:dyDescent="0.2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5"/>
      <c r="S51" s="285"/>
      <c r="T51" s="285"/>
      <c r="U51" s="285"/>
      <c r="V51" s="285"/>
      <c r="W51" s="285"/>
      <c r="X51" s="285"/>
      <c r="Y51" s="285"/>
      <c r="Z51" s="285"/>
      <c r="AA51" s="285"/>
    </row>
    <row r="52" spans="2:27" ht="6" customHeight="1" x14ac:dyDescent="0.2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  <c r="U52" s="285"/>
      <c r="V52" s="285"/>
      <c r="W52" s="285"/>
      <c r="X52" s="285"/>
      <c r="Y52" s="285"/>
      <c r="Z52" s="285"/>
      <c r="AA52" s="285"/>
    </row>
    <row r="53" spans="2:27" ht="6" customHeight="1" x14ac:dyDescent="0.2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5"/>
      <c r="S53" s="285"/>
      <c r="T53" s="285"/>
      <c r="U53" s="285"/>
      <c r="V53" s="285"/>
      <c r="W53" s="285"/>
      <c r="X53" s="285"/>
      <c r="Y53" s="285"/>
      <c r="Z53" s="285"/>
      <c r="AA53" s="285"/>
    </row>
    <row r="54" spans="2:27" ht="6" customHeight="1" x14ac:dyDescent="0.2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5"/>
      <c r="S54" s="285"/>
      <c r="T54" s="285"/>
      <c r="U54" s="285"/>
      <c r="V54" s="285"/>
      <c r="W54" s="285"/>
      <c r="X54" s="285"/>
      <c r="Y54" s="285"/>
      <c r="Z54" s="285"/>
      <c r="AA54" s="285"/>
    </row>
    <row r="55" spans="2:27" ht="6" customHeight="1" x14ac:dyDescent="0.2"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5"/>
      <c r="S55" s="285"/>
      <c r="T55" s="285"/>
      <c r="U55" s="285"/>
      <c r="V55" s="285"/>
      <c r="W55" s="285"/>
      <c r="X55" s="285"/>
      <c r="Y55" s="285"/>
      <c r="Z55" s="285"/>
      <c r="AA55" s="285"/>
    </row>
    <row r="56" spans="2:27" ht="6" customHeight="1" x14ac:dyDescent="0.2"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5"/>
      <c r="S56" s="285"/>
      <c r="T56" s="285"/>
      <c r="U56" s="285"/>
      <c r="V56" s="285"/>
      <c r="W56" s="285"/>
      <c r="X56" s="285"/>
      <c r="Y56" s="285"/>
      <c r="Z56" s="285"/>
      <c r="AA56" s="285"/>
    </row>
    <row r="57" spans="2:27" ht="6" customHeight="1" x14ac:dyDescent="0.2"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5"/>
      <c r="S57" s="285"/>
      <c r="T57" s="285"/>
      <c r="U57" s="285"/>
      <c r="V57" s="285"/>
      <c r="W57" s="285"/>
      <c r="X57" s="285"/>
      <c r="Y57" s="285"/>
      <c r="Z57" s="285"/>
      <c r="AA57" s="285"/>
    </row>
    <row r="58" spans="2:27" ht="6" customHeight="1" x14ac:dyDescent="0.2"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5"/>
      <c r="S58" s="285"/>
      <c r="T58" s="285"/>
      <c r="U58" s="285"/>
      <c r="V58" s="285"/>
      <c r="W58" s="285"/>
      <c r="X58" s="285"/>
      <c r="Y58" s="285"/>
      <c r="Z58" s="285"/>
      <c r="AA58" s="285"/>
    </row>
    <row r="59" spans="2:27" ht="6" customHeight="1" x14ac:dyDescent="0.2"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5"/>
      <c r="S59" s="285"/>
      <c r="T59" s="285"/>
      <c r="U59" s="285"/>
      <c r="V59" s="285"/>
      <c r="W59" s="285"/>
      <c r="X59" s="285"/>
      <c r="Y59" s="285"/>
      <c r="Z59" s="285"/>
      <c r="AA59" s="285"/>
    </row>
    <row r="60" spans="2:27" ht="6" customHeight="1" x14ac:dyDescent="0.2"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5"/>
      <c r="S60" s="285"/>
      <c r="T60" s="285"/>
      <c r="U60" s="285"/>
      <c r="V60" s="285"/>
      <c r="W60" s="285"/>
      <c r="X60" s="285"/>
      <c r="Y60" s="285"/>
      <c r="Z60" s="285"/>
      <c r="AA60" s="285"/>
    </row>
    <row r="61" spans="2:27" ht="6" customHeight="1" x14ac:dyDescent="0.2"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5"/>
      <c r="S61" s="285"/>
      <c r="T61" s="285"/>
      <c r="U61" s="285"/>
      <c r="V61" s="285"/>
      <c r="W61" s="285"/>
      <c r="X61" s="285"/>
      <c r="Y61" s="285"/>
      <c r="Z61" s="285"/>
      <c r="AA61" s="285"/>
    </row>
    <row r="62" spans="2:27" ht="6" customHeight="1" x14ac:dyDescent="0.2"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5"/>
      <c r="S62" s="285"/>
      <c r="T62" s="285"/>
      <c r="U62" s="285"/>
      <c r="V62" s="285"/>
      <c r="W62" s="285"/>
      <c r="X62" s="285"/>
      <c r="Y62" s="285"/>
      <c r="Z62" s="285"/>
      <c r="AA62" s="285"/>
    </row>
    <row r="63" spans="2:27" ht="6" customHeight="1" x14ac:dyDescent="0.2"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5"/>
      <c r="S63" s="285"/>
      <c r="T63" s="285"/>
      <c r="U63" s="285"/>
      <c r="V63" s="285"/>
      <c r="W63" s="285"/>
      <c r="X63" s="285"/>
      <c r="Y63" s="285"/>
      <c r="Z63" s="285"/>
      <c r="AA63" s="285"/>
    </row>
    <row r="64" spans="2:27" ht="14.1" customHeight="1" x14ac:dyDescent="0.2"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5"/>
      <c r="S64" s="285"/>
      <c r="T64" s="285"/>
      <c r="U64" s="285"/>
      <c r="V64" s="285"/>
      <c r="W64" s="285"/>
      <c r="X64" s="285"/>
      <c r="Y64" s="285"/>
      <c r="Z64" s="285"/>
      <c r="AA64" s="285"/>
    </row>
    <row r="65" spans="2:27" ht="12" customHeight="1" x14ac:dyDescent="0.2"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5"/>
      <c r="S65" s="285"/>
      <c r="T65" s="285"/>
      <c r="U65" s="285"/>
      <c r="V65" s="285"/>
      <c r="W65" s="285"/>
      <c r="X65" s="285"/>
      <c r="Y65" s="285"/>
      <c r="Z65" s="285"/>
      <c r="AA65" s="285"/>
    </row>
    <row r="66" spans="2:27" ht="14.1" customHeight="1" x14ac:dyDescent="0.2"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5"/>
      <c r="S66" s="285"/>
      <c r="T66" s="285"/>
      <c r="U66" s="285"/>
      <c r="V66" s="285"/>
      <c r="W66" s="285"/>
      <c r="X66" s="285"/>
      <c r="Y66" s="285"/>
      <c r="Z66" s="285"/>
      <c r="AA66" s="285"/>
    </row>
    <row r="67" spans="2:27" ht="18" customHeight="1" x14ac:dyDescent="0.2"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5"/>
      <c r="S67" s="285"/>
      <c r="T67" s="285"/>
      <c r="U67" s="285"/>
      <c r="V67" s="285"/>
      <c r="W67" s="285"/>
      <c r="X67" s="285"/>
      <c r="Y67" s="285"/>
      <c r="Z67" s="285"/>
      <c r="AA67" s="285"/>
    </row>
    <row r="68" spans="2:27" ht="3.95" customHeight="1" x14ac:dyDescent="0.2"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5"/>
      <c r="S68" s="285"/>
      <c r="T68" s="285"/>
      <c r="U68" s="285"/>
      <c r="V68" s="285"/>
      <c r="W68" s="285"/>
      <c r="X68" s="285"/>
      <c r="Y68" s="285"/>
      <c r="Z68" s="285"/>
      <c r="AA68" s="285"/>
    </row>
    <row r="69" spans="2:27" s="9" customFormat="1" ht="18" customHeight="1" x14ac:dyDescent="0.25">
      <c r="B69" s="39" t="s">
        <v>391</v>
      </c>
      <c r="C69" s="40"/>
    </row>
    <row r="70" spans="2:27" s="9" customFormat="1" ht="18" customHeight="1" x14ac:dyDescent="0.2">
      <c r="B70" s="127" t="s">
        <v>386</v>
      </c>
      <c r="C70" s="92"/>
    </row>
    <row r="71" spans="2:27" ht="60" customHeight="1" x14ac:dyDescent="0.2">
      <c r="B71" s="1669"/>
      <c r="C71" s="1669"/>
      <c r="D71" s="1670" t="s">
        <v>392</v>
      </c>
      <c r="E71" s="1670"/>
      <c r="F71" s="1670"/>
      <c r="G71" s="1670"/>
      <c r="H71" s="1670"/>
      <c r="I71" s="1670"/>
      <c r="J71" s="1670" t="s">
        <v>393</v>
      </c>
      <c r="K71" s="1670"/>
      <c r="L71" s="1670"/>
      <c r="M71" s="1670"/>
      <c r="N71" s="1670"/>
      <c r="O71" s="1670"/>
      <c r="P71" s="1670" t="s">
        <v>228</v>
      </c>
      <c r="Q71" s="1670"/>
      <c r="R71" s="1670"/>
      <c r="S71" s="1670"/>
      <c r="T71" s="1670"/>
      <c r="U71" s="1671"/>
      <c r="V71" s="285"/>
      <c r="W71" s="285"/>
      <c r="X71" s="285"/>
      <c r="Y71" s="285"/>
      <c r="Z71" s="285"/>
      <c r="AA71" s="285"/>
    </row>
    <row r="72" spans="2:27" ht="30" customHeight="1" x14ac:dyDescent="0.2">
      <c r="B72" s="1669"/>
      <c r="C72" s="1669"/>
      <c r="D72" s="1672" t="s">
        <v>0</v>
      </c>
      <c r="E72" s="1672"/>
      <c r="F72" s="1672" t="s">
        <v>59</v>
      </c>
      <c r="G72" s="1672"/>
      <c r="H72" s="1672" t="s">
        <v>126</v>
      </c>
      <c r="I72" s="1672"/>
      <c r="J72" s="1672" t="s">
        <v>0</v>
      </c>
      <c r="K72" s="1672"/>
      <c r="L72" s="1672" t="s">
        <v>59</v>
      </c>
      <c r="M72" s="1672"/>
      <c r="N72" s="1672" t="s">
        <v>126</v>
      </c>
      <c r="O72" s="1672"/>
      <c r="P72" s="1672" t="s">
        <v>0</v>
      </c>
      <c r="Q72" s="1672"/>
      <c r="R72" s="1672" t="s">
        <v>59</v>
      </c>
      <c r="S72" s="1672"/>
      <c r="T72" s="1672" t="s">
        <v>126</v>
      </c>
      <c r="U72" s="1672"/>
      <c r="V72" s="285"/>
      <c r="W72" s="285"/>
      <c r="X72" s="285"/>
      <c r="Y72" s="285"/>
      <c r="Z72" s="285"/>
      <c r="AA72" s="285"/>
    </row>
    <row r="73" spans="2:27" ht="24" customHeight="1" x14ac:dyDescent="0.2">
      <c r="B73" s="1421">
        <v>2020</v>
      </c>
      <c r="C73" s="1421"/>
      <c r="D73" s="1651">
        <v>94.014166666666654</v>
      </c>
      <c r="E73" s="1652"/>
      <c r="F73" s="1652">
        <v>-7.9615911760866691</v>
      </c>
      <c r="G73" s="1652"/>
      <c r="H73" s="1652"/>
      <c r="I73" s="1653"/>
      <c r="J73" s="1652">
        <v>94.185000000000002</v>
      </c>
      <c r="K73" s="1652"/>
      <c r="L73" s="1652">
        <v>-6.3782906181143462</v>
      </c>
      <c r="M73" s="1652"/>
      <c r="N73" s="1652"/>
      <c r="O73" s="1652"/>
      <c r="P73" s="1651">
        <v>97.899166666666659</v>
      </c>
      <c r="Q73" s="1652"/>
      <c r="R73" s="1652">
        <v>-13.345676098309401</v>
      </c>
      <c r="S73" s="1652"/>
      <c r="T73" s="1652"/>
      <c r="U73" s="1652"/>
      <c r="V73" s="285"/>
      <c r="W73" s="285"/>
      <c r="X73" s="285"/>
      <c r="Y73" s="285"/>
      <c r="Z73" s="285"/>
      <c r="AA73" s="285"/>
    </row>
    <row r="74" spans="2:27" ht="24" customHeight="1" x14ac:dyDescent="0.2">
      <c r="B74" s="1421">
        <v>2021</v>
      </c>
      <c r="C74" s="1421"/>
      <c r="D74" s="1651">
        <v>98.514999999999986</v>
      </c>
      <c r="E74" s="1652"/>
      <c r="F74" s="1652">
        <v>4.7873990621980722</v>
      </c>
      <c r="G74" s="1652"/>
      <c r="H74" s="1652"/>
      <c r="I74" s="1653"/>
      <c r="J74" s="1652">
        <v>100.66583333333334</v>
      </c>
      <c r="K74" s="1652"/>
      <c r="L74" s="1652">
        <v>6.880961228787319</v>
      </c>
      <c r="M74" s="1652"/>
      <c r="N74" s="1652"/>
      <c r="O74" s="1652"/>
      <c r="P74" s="1651">
        <v>97.428333333333327</v>
      </c>
      <c r="Q74" s="1652"/>
      <c r="R74" s="1652">
        <v>-0.48093701853096915</v>
      </c>
      <c r="S74" s="1652"/>
      <c r="T74" s="1652"/>
      <c r="U74" s="1652"/>
      <c r="V74" s="285"/>
      <c r="W74" s="285"/>
      <c r="X74" s="285"/>
      <c r="Y74" s="285"/>
      <c r="Z74" s="285"/>
      <c r="AA74" s="285"/>
    </row>
    <row r="75" spans="2:27" ht="24" customHeight="1" x14ac:dyDescent="0.2">
      <c r="B75" s="1421">
        <v>2022</v>
      </c>
      <c r="C75" s="1421"/>
      <c r="D75" s="1651">
        <v>101.11666666666667</v>
      </c>
      <c r="E75" s="1652"/>
      <c r="F75" s="1652">
        <v>2.6408837909624783</v>
      </c>
      <c r="G75" s="1652"/>
      <c r="H75" s="1652"/>
      <c r="I75" s="1653"/>
      <c r="J75" s="1652">
        <v>100.64749999999999</v>
      </c>
      <c r="K75" s="1652"/>
      <c r="L75" s="1652">
        <v>-1.8212071291989762E-2</v>
      </c>
      <c r="M75" s="1652"/>
      <c r="N75" s="1652"/>
      <c r="O75" s="1652"/>
      <c r="P75" s="1651">
        <v>100.71249999999999</v>
      </c>
      <c r="Q75" s="1652"/>
      <c r="R75" s="1652">
        <v>3.3708537899652669</v>
      </c>
      <c r="S75" s="1652"/>
      <c r="T75" s="1652"/>
      <c r="U75" s="1652"/>
      <c r="V75" s="285"/>
      <c r="W75" s="285"/>
      <c r="X75" s="285"/>
      <c r="Y75" s="285"/>
      <c r="Z75" s="285"/>
      <c r="AA75" s="285"/>
    </row>
    <row r="76" spans="2:27" ht="24" customHeight="1" x14ac:dyDescent="0.2">
      <c r="B76" s="292"/>
      <c r="C76" s="292"/>
      <c r="D76" s="1413"/>
      <c r="E76" s="1414"/>
      <c r="F76" s="1414"/>
      <c r="G76" s="1414"/>
      <c r="H76" s="1414"/>
      <c r="I76" s="1684"/>
      <c r="J76" s="1414"/>
      <c r="K76" s="1414"/>
      <c r="L76" s="1414"/>
      <c r="M76" s="1414"/>
      <c r="N76" s="1414"/>
      <c r="O76" s="1414"/>
      <c r="P76" s="1413"/>
      <c r="Q76" s="1414"/>
      <c r="R76" s="1414"/>
      <c r="S76" s="1414"/>
      <c r="T76" s="1414"/>
      <c r="U76" s="1414"/>
      <c r="V76" s="285"/>
      <c r="W76" s="285"/>
      <c r="X76" s="285"/>
      <c r="Y76" s="285"/>
      <c r="Z76" s="285"/>
      <c r="AA76" s="285"/>
    </row>
    <row r="77" spans="2:27" ht="24" customHeight="1" x14ac:dyDescent="0.2">
      <c r="B77" s="301">
        <v>21</v>
      </c>
      <c r="C77" s="514" t="s">
        <v>67</v>
      </c>
      <c r="D77" s="1654">
        <v>99.12</v>
      </c>
      <c r="E77" s="1650"/>
      <c r="F77" s="1650">
        <v>-4.2966109877377479</v>
      </c>
      <c r="G77" s="1650"/>
      <c r="H77" s="1650">
        <v>6.1148103445937796</v>
      </c>
      <c r="I77" s="1655"/>
      <c r="J77" s="1650">
        <v>100.48</v>
      </c>
      <c r="K77" s="1650"/>
      <c r="L77" s="1650">
        <v>-1.9037391389241431</v>
      </c>
      <c r="M77" s="1650"/>
      <c r="N77" s="1650">
        <v>9.3712262597431142</v>
      </c>
      <c r="O77" s="1650"/>
      <c r="P77" s="1654">
        <v>86.77</v>
      </c>
      <c r="Q77" s="1650"/>
      <c r="R77" s="1650">
        <v>-24.665740579961803</v>
      </c>
      <c r="S77" s="1650"/>
      <c r="T77" s="1650">
        <v>2.4368435802650135</v>
      </c>
      <c r="U77" s="1650"/>
      <c r="V77" s="285"/>
      <c r="W77" s="285"/>
      <c r="X77" s="285"/>
      <c r="Y77" s="285"/>
      <c r="Z77" s="285"/>
      <c r="AA77" s="285"/>
    </row>
    <row r="78" spans="2:27" ht="24" customHeight="1" x14ac:dyDescent="0.2">
      <c r="B78" s="301"/>
      <c r="C78" s="514" t="s">
        <v>68</v>
      </c>
      <c r="D78" s="1654">
        <v>96.68</v>
      </c>
      <c r="E78" s="1650"/>
      <c r="F78" s="1650">
        <v>-3.1844582415381462</v>
      </c>
      <c r="G78" s="1650"/>
      <c r="H78" s="1650">
        <v>5.0056733353239791</v>
      </c>
      <c r="I78" s="1655"/>
      <c r="J78" s="1650">
        <v>101.11</v>
      </c>
      <c r="K78" s="1650"/>
      <c r="L78" s="1650">
        <v>4.4632709990701347</v>
      </c>
      <c r="M78" s="1650"/>
      <c r="N78" s="1650">
        <v>8.7957747331952376</v>
      </c>
      <c r="O78" s="1650"/>
      <c r="P78" s="1654">
        <v>94.59</v>
      </c>
      <c r="Q78" s="1650"/>
      <c r="R78" s="1650">
        <v>-13.734610123119017</v>
      </c>
      <c r="S78" s="1650"/>
      <c r="T78" s="1650">
        <v>0.37253486693518134</v>
      </c>
      <c r="U78" s="1650"/>
      <c r="V78" s="285"/>
      <c r="W78" s="285"/>
      <c r="X78" s="285"/>
      <c r="Y78" s="285"/>
      <c r="Z78" s="285"/>
      <c r="AA78" s="285"/>
    </row>
    <row r="79" spans="2:27" ht="24" customHeight="1" x14ac:dyDescent="0.2">
      <c r="B79" s="301"/>
      <c r="C79" s="514" t="s">
        <v>69</v>
      </c>
      <c r="D79" s="1654">
        <v>101.59</v>
      </c>
      <c r="E79" s="1650"/>
      <c r="F79" s="1650">
        <v>0.84375620408974061</v>
      </c>
      <c r="G79" s="1650"/>
      <c r="H79" s="1650">
        <v>4.55868399449888</v>
      </c>
      <c r="I79" s="1655"/>
      <c r="J79" s="1650">
        <v>101.5</v>
      </c>
      <c r="K79" s="1650"/>
      <c r="L79" s="1650">
        <v>0.72442195097748296</v>
      </c>
      <c r="M79" s="1650"/>
      <c r="N79" s="1650">
        <v>7.9176922744742528</v>
      </c>
      <c r="O79" s="1650"/>
      <c r="P79" s="1654">
        <v>96.92</v>
      </c>
      <c r="Q79" s="1650"/>
      <c r="R79" s="1650">
        <v>-10.209375579025382</v>
      </c>
      <c r="S79" s="1650"/>
      <c r="T79" s="1650">
        <v>-0.8087535680304625</v>
      </c>
      <c r="U79" s="1650"/>
      <c r="V79" s="285"/>
      <c r="W79" s="285"/>
      <c r="X79" s="285"/>
      <c r="Y79" s="285"/>
      <c r="Z79" s="285"/>
      <c r="AA79" s="285"/>
    </row>
    <row r="80" spans="2:27" ht="24" customHeight="1" x14ac:dyDescent="0.2">
      <c r="B80" s="301"/>
      <c r="C80" s="514" t="s">
        <v>70</v>
      </c>
      <c r="D80" s="1654">
        <v>101.4</v>
      </c>
      <c r="E80" s="1650"/>
      <c r="F80" s="1650">
        <v>7.4949644863776088</v>
      </c>
      <c r="G80" s="1650"/>
      <c r="H80" s="1650">
        <v>4.8269916305021532</v>
      </c>
      <c r="I80" s="1655"/>
      <c r="J80" s="1650">
        <v>103.78</v>
      </c>
      <c r="K80" s="1650"/>
      <c r="L80" s="1650">
        <v>3.4902273633825365</v>
      </c>
      <c r="M80" s="1650"/>
      <c r="N80" s="1650">
        <v>7.4851932668329235</v>
      </c>
      <c r="O80" s="1650"/>
      <c r="P80" s="1654">
        <v>102.67</v>
      </c>
      <c r="Q80" s="1650"/>
      <c r="R80" s="1650">
        <v>-1.0695702447485078</v>
      </c>
      <c r="S80" s="1650"/>
      <c r="T80" s="1650">
        <v>-0.83403380965724194</v>
      </c>
      <c r="U80" s="1650"/>
      <c r="V80" s="285"/>
      <c r="W80" s="285"/>
      <c r="X80" s="285"/>
      <c r="Y80" s="285"/>
      <c r="Z80" s="285"/>
      <c r="AA80" s="285"/>
    </row>
    <row r="81" spans="2:27" ht="24" customHeight="1" x14ac:dyDescent="0.2">
      <c r="B81" s="301"/>
      <c r="C81" s="514" t="s">
        <v>71</v>
      </c>
      <c r="D81" s="1654">
        <v>100.03</v>
      </c>
      <c r="E81" s="1650"/>
      <c r="F81" s="1650">
        <v>4.3609806990088762</v>
      </c>
      <c r="G81" s="1650"/>
      <c r="H81" s="1650">
        <v>4.7873990621980722</v>
      </c>
      <c r="I81" s="1655"/>
      <c r="J81" s="1650">
        <v>104.59</v>
      </c>
      <c r="K81" s="1650"/>
      <c r="L81" s="1650">
        <v>0.89716380474629265</v>
      </c>
      <c r="M81" s="1650"/>
      <c r="N81" s="1650">
        <v>6.880961228787319</v>
      </c>
      <c r="O81" s="1650"/>
      <c r="P81" s="1654">
        <v>107.37</v>
      </c>
      <c r="Q81" s="1650"/>
      <c r="R81" s="1650">
        <v>3.1511192237486885</v>
      </c>
      <c r="S81" s="1650"/>
      <c r="T81" s="1650">
        <v>-0.48093701853098025</v>
      </c>
      <c r="U81" s="1650"/>
      <c r="V81" s="285"/>
      <c r="W81" s="285"/>
      <c r="X81" s="285"/>
      <c r="Y81" s="285"/>
      <c r="Z81" s="285"/>
      <c r="AA81" s="285"/>
    </row>
    <row r="82" spans="2:27" ht="24" customHeight="1" x14ac:dyDescent="0.2">
      <c r="B82" s="308">
        <v>22</v>
      </c>
      <c r="C82" s="547" t="s">
        <v>72</v>
      </c>
      <c r="D82" s="1666">
        <v>97.46</v>
      </c>
      <c r="E82" s="1667"/>
      <c r="F82" s="1667">
        <v>1.1835548172757449</v>
      </c>
      <c r="G82" s="1667"/>
      <c r="H82" s="1667">
        <v>1.1835548172757449</v>
      </c>
      <c r="I82" s="1668"/>
      <c r="J82" s="1667">
        <v>100.64</v>
      </c>
      <c r="K82" s="1667"/>
      <c r="L82" s="1667">
        <v>1.3392407612526469</v>
      </c>
      <c r="M82" s="1667"/>
      <c r="N82" s="1667">
        <v>1.3392407612526469</v>
      </c>
      <c r="O82" s="1667"/>
      <c r="P82" s="1666">
        <v>94.01</v>
      </c>
      <c r="Q82" s="1667"/>
      <c r="R82" s="1667">
        <v>-7.9776820673453379</v>
      </c>
      <c r="S82" s="1667"/>
      <c r="T82" s="1667">
        <v>-7.9776820673453379</v>
      </c>
      <c r="U82" s="1667"/>
      <c r="V82" s="285"/>
      <c r="W82" s="285"/>
      <c r="X82" s="285"/>
      <c r="Y82" s="285"/>
      <c r="Z82" s="285"/>
      <c r="AA82" s="285"/>
    </row>
    <row r="83" spans="2:27" ht="24" customHeight="1" x14ac:dyDescent="0.2">
      <c r="B83" s="301"/>
      <c r="C83" s="514" t="s">
        <v>73</v>
      </c>
      <c r="D83" s="1654">
        <v>102.65</v>
      </c>
      <c r="E83" s="1650"/>
      <c r="F83" s="1650">
        <v>7.9617164493058556</v>
      </c>
      <c r="G83" s="1650"/>
      <c r="H83" s="1650">
        <v>4.5506792058516377</v>
      </c>
      <c r="I83" s="1655"/>
      <c r="J83" s="1650">
        <v>102.89</v>
      </c>
      <c r="K83" s="1650"/>
      <c r="L83" s="1650">
        <v>2.7153838474593073</v>
      </c>
      <c r="M83" s="1650"/>
      <c r="N83" s="1650">
        <v>2.0302787246841758</v>
      </c>
      <c r="O83" s="1650"/>
      <c r="P83" s="1654">
        <v>97.61</v>
      </c>
      <c r="Q83" s="1650"/>
      <c r="R83" s="1650">
        <v>-6.2884024577572912</v>
      </c>
      <c r="S83" s="1650"/>
      <c r="T83" s="1650">
        <v>-7.1248545948041864</v>
      </c>
      <c r="U83" s="1650"/>
      <c r="V83" s="285"/>
      <c r="W83" s="285"/>
      <c r="X83" s="285"/>
      <c r="Y83" s="285"/>
      <c r="Z83" s="285"/>
      <c r="AA83" s="285"/>
    </row>
    <row r="84" spans="2:27" ht="24" customHeight="1" x14ac:dyDescent="0.2">
      <c r="B84" s="301"/>
      <c r="C84" s="514" t="s">
        <v>74</v>
      </c>
      <c r="D84" s="1654">
        <v>105.06</v>
      </c>
      <c r="E84" s="1650"/>
      <c r="F84" s="1650">
        <v>3.8039719395316807</v>
      </c>
      <c r="G84" s="1650"/>
      <c r="H84" s="1650">
        <v>4.292402857045241</v>
      </c>
      <c r="I84" s="1655"/>
      <c r="J84" s="1650">
        <v>102.57</v>
      </c>
      <c r="K84" s="1650"/>
      <c r="L84" s="1650">
        <v>4.1425525434054311</v>
      </c>
      <c r="M84" s="1650"/>
      <c r="N84" s="1650">
        <v>2.7284625969057341</v>
      </c>
      <c r="O84" s="1650"/>
      <c r="P84" s="1654">
        <v>97.92</v>
      </c>
      <c r="Q84" s="1650"/>
      <c r="R84" s="1650">
        <v>-3.5650974985227513</v>
      </c>
      <c r="S84" s="1650"/>
      <c r="T84" s="1650">
        <v>-5.950756837523552</v>
      </c>
      <c r="U84" s="1650"/>
      <c r="V84" s="285"/>
      <c r="W84" s="285"/>
      <c r="X84" s="285"/>
      <c r="Y84" s="285"/>
      <c r="Z84" s="285"/>
      <c r="AA84" s="285"/>
    </row>
    <row r="85" spans="2:27" ht="24" customHeight="1" x14ac:dyDescent="0.2">
      <c r="B85" s="301"/>
      <c r="C85" s="514" t="s">
        <v>75</v>
      </c>
      <c r="D85" s="1654">
        <v>102.61</v>
      </c>
      <c r="E85" s="1650"/>
      <c r="F85" s="1650">
        <v>0.93448750737754605</v>
      </c>
      <c r="G85" s="1650"/>
      <c r="H85" s="1650">
        <v>3.426585842189378</v>
      </c>
      <c r="I85" s="1655"/>
      <c r="J85" s="1650">
        <v>101.59</v>
      </c>
      <c r="K85" s="1650"/>
      <c r="L85" s="1650">
        <v>1.9690853598519631E-2</v>
      </c>
      <c r="M85" s="1650"/>
      <c r="N85" s="1650">
        <v>2.039845822696118</v>
      </c>
      <c r="O85" s="1650"/>
      <c r="P85" s="1654">
        <v>93.91</v>
      </c>
      <c r="Q85" s="1650"/>
      <c r="R85" s="1650">
        <v>-5.8640737770649594</v>
      </c>
      <c r="S85" s="1650"/>
      <c r="T85" s="1650">
        <v>-5.9295422206957387</v>
      </c>
      <c r="U85" s="1650"/>
      <c r="V85" s="285"/>
      <c r="W85" s="285"/>
      <c r="X85" s="285"/>
      <c r="Y85" s="285"/>
      <c r="Z85" s="285"/>
      <c r="AA85" s="285"/>
    </row>
    <row r="86" spans="2:27" ht="24" customHeight="1" x14ac:dyDescent="0.2">
      <c r="B86" s="301"/>
      <c r="C86" s="514" t="s">
        <v>76</v>
      </c>
      <c r="D86" s="1654">
        <v>104.12</v>
      </c>
      <c r="E86" s="1650"/>
      <c r="F86" s="1650">
        <v>6.6147859922178975</v>
      </c>
      <c r="G86" s="1650"/>
      <c r="H86" s="1650">
        <v>4.0595206635090531</v>
      </c>
      <c r="I86" s="1655"/>
      <c r="J86" s="1650">
        <v>103.09</v>
      </c>
      <c r="K86" s="1650"/>
      <c r="L86" s="1650">
        <v>3.3276536032875725</v>
      </c>
      <c r="M86" s="1650"/>
      <c r="N86" s="1650">
        <v>2.2971700947307383</v>
      </c>
      <c r="O86" s="1650"/>
      <c r="P86" s="1654">
        <v>95.65</v>
      </c>
      <c r="Q86" s="1650"/>
      <c r="R86" s="1650">
        <v>3.8883458238297086</v>
      </c>
      <c r="S86" s="1650"/>
      <c r="T86" s="1650">
        <v>-4.1205547439412404</v>
      </c>
      <c r="U86" s="1650"/>
      <c r="V86" s="285"/>
      <c r="W86" s="285"/>
      <c r="X86" s="285"/>
      <c r="Y86" s="285"/>
      <c r="Z86" s="285"/>
      <c r="AA86" s="285"/>
    </row>
    <row r="87" spans="2:27" ht="24" customHeight="1" x14ac:dyDescent="0.2">
      <c r="B87" s="301"/>
      <c r="C87" s="514" t="s">
        <v>77</v>
      </c>
      <c r="D87" s="1654">
        <v>99.78</v>
      </c>
      <c r="E87" s="1650"/>
      <c r="F87" s="1650">
        <v>5.7439593047901694</v>
      </c>
      <c r="G87" s="1650"/>
      <c r="H87" s="1650">
        <v>4.3306213648535818</v>
      </c>
      <c r="I87" s="1655"/>
      <c r="J87" s="1650">
        <v>101.78</v>
      </c>
      <c r="K87" s="1650"/>
      <c r="L87" s="1650">
        <v>6.0429256095019701</v>
      </c>
      <c r="M87" s="1650"/>
      <c r="N87" s="1650">
        <v>2.9011070234675751</v>
      </c>
      <c r="O87" s="1650"/>
      <c r="P87" s="1654">
        <v>101.26</v>
      </c>
      <c r="Q87" s="1650"/>
      <c r="R87" s="1650">
        <v>15.911172161172171</v>
      </c>
      <c r="S87" s="1650"/>
      <c r="T87" s="1650">
        <v>-1.1395962865173193</v>
      </c>
      <c r="U87" s="1650"/>
      <c r="V87" s="285"/>
      <c r="W87" s="285"/>
      <c r="X87" s="285"/>
      <c r="Y87" s="285"/>
      <c r="Z87" s="285"/>
      <c r="AA87" s="285"/>
    </row>
    <row r="88" spans="2:27" ht="24" customHeight="1" x14ac:dyDescent="0.2">
      <c r="B88" s="301"/>
      <c r="C88" s="514" t="s">
        <v>66</v>
      </c>
      <c r="D88" s="1654">
        <v>102.29</v>
      </c>
      <c r="E88" s="1650"/>
      <c r="F88" s="1650">
        <v>5.3775625837024998</v>
      </c>
      <c r="G88" s="1650"/>
      <c r="H88" s="1650">
        <v>4.4793373917115575</v>
      </c>
      <c r="I88" s="1655"/>
      <c r="J88" s="1650">
        <v>99.88</v>
      </c>
      <c r="K88" s="1650"/>
      <c r="L88" s="1650">
        <v>-1.3433425523508458</v>
      </c>
      <c r="M88" s="1650"/>
      <c r="N88" s="1650">
        <v>2.2841801501730208</v>
      </c>
      <c r="O88" s="1650"/>
      <c r="P88" s="1654">
        <v>97.63</v>
      </c>
      <c r="Q88" s="1650"/>
      <c r="R88" s="1650">
        <v>4.116455156233334</v>
      </c>
      <c r="S88" s="1650"/>
      <c r="T88" s="1650">
        <v>-0.41567521518167672</v>
      </c>
      <c r="U88" s="1650"/>
      <c r="V88" s="285"/>
      <c r="W88" s="285"/>
      <c r="X88" s="285"/>
      <c r="Y88" s="285"/>
      <c r="Z88" s="285"/>
      <c r="AA88" s="285"/>
    </row>
    <row r="89" spans="2:27" ht="24" customHeight="1" x14ac:dyDescent="0.2">
      <c r="B89" s="301"/>
      <c r="C89" s="514" t="s">
        <v>67</v>
      </c>
      <c r="D89" s="1654">
        <v>102.25</v>
      </c>
      <c r="E89" s="1650"/>
      <c r="F89" s="1650">
        <v>3.1577885391444571</v>
      </c>
      <c r="G89" s="1650"/>
      <c r="H89" s="1650">
        <v>4.3119312953685984</v>
      </c>
      <c r="I89" s="1655"/>
      <c r="J89" s="1650">
        <v>101.32</v>
      </c>
      <c r="K89" s="1650"/>
      <c r="L89" s="1650">
        <v>0.83598726114648692</v>
      </c>
      <c r="M89" s="1650"/>
      <c r="N89" s="1650">
        <v>2.1016047477447009</v>
      </c>
      <c r="O89" s="1650"/>
      <c r="P89" s="1654">
        <v>106.92</v>
      </c>
      <c r="Q89" s="1650"/>
      <c r="R89" s="1650">
        <v>23.222311858937438</v>
      </c>
      <c r="S89" s="1650"/>
      <c r="T89" s="1650">
        <v>2.2564129287770962</v>
      </c>
      <c r="U89" s="1650"/>
      <c r="V89" s="285"/>
      <c r="W89" s="285"/>
      <c r="X89" s="285"/>
      <c r="Y89" s="285"/>
      <c r="Z89" s="285"/>
      <c r="AA89" s="285"/>
    </row>
    <row r="90" spans="2:27" ht="24" customHeight="1" x14ac:dyDescent="0.2">
      <c r="B90" s="301"/>
      <c r="C90" s="514" t="s">
        <v>68</v>
      </c>
      <c r="D90" s="1654">
        <v>99.02</v>
      </c>
      <c r="E90" s="1650"/>
      <c r="F90" s="1650">
        <v>2.4203558129912928</v>
      </c>
      <c r="G90" s="1650"/>
      <c r="H90" s="1650">
        <v>4.103917375676791</v>
      </c>
      <c r="I90" s="1655"/>
      <c r="J90" s="1650">
        <v>99.75</v>
      </c>
      <c r="K90" s="1650"/>
      <c r="L90" s="1650">
        <v>-1.3450697260409483</v>
      </c>
      <c r="M90" s="1650"/>
      <c r="N90" s="1650">
        <v>1.7135794771300006</v>
      </c>
      <c r="O90" s="1650"/>
      <c r="P90" s="1654">
        <v>101.37</v>
      </c>
      <c r="Q90" s="1650"/>
      <c r="R90" s="1650">
        <v>7.1677767205835741</v>
      </c>
      <c r="S90" s="1650"/>
      <c r="T90" s="1650">
        <v>2.795239973091479</v>
      </c>
      <c r="U90" s="1650"/>
      <c r="V90" s="285"/>
      <c r="W90" s="285"/>
      <c r="X90" s="285"/>
      <c r="Y90" s="285"/>
      <c r="Z90" s="285"/>
      <c r="AA90" s="285"/>
    </row>
    <row r="91" spans="2:27" ht="24" customHeight="1" x14ac:dyDescent="0.2">
      <c r="B91" s="301"/>
      <c r="C91" s="514" t="s">
        <v>69</v>
      </c>
      <c r="D91" s="1654">
        <v>97.72</v>
      </c>
      <c r="E91" s="1650"/>
      <c r="F91" s="1650">
        <v>-3.8094300620139854</v>
      </c>
      <c r="G91" s="1650"/>
      <c r="H91" s="1650">
        <v>3.2842212592403941</v>
      </c>
      <c r="I91" s="1655"/>
      <c r="J91" s="1650">
        <v>97.55</v>
      </c>
      <c r="K91" s="1650"/>
      <c r="L91" s="1650">
        <v>-3.8916256157635498</v>
      </c>
      <c r="M91" s="1650"/>
      <c r="N91" s="1650">
        <v>1.1444348852563957</v>
      </c>
      <c r="O91" s="1650"/>
      <c r="P91" s="1654">
        <v>101.95</v>
      </c>
      <c r="Q91" s="1650"/>
      <c r="R91" s="1650">
        <v>5.1898472967395692</v>
      </c>
      <c r="S91" s="1650"/>
      <c r="T91" s="1650">
        <v>3.0372223959962641</v>
      </c>
      <c r="U91" s="1650"/>
      <c r="V91" s="285"/>
      <c r="W91" s="285"/>
      <c r="X91" s="285"/>
      <c r="Y91" s="285"/>
      <c r="Z91" s="285"/>
      <c r="AA91" s="285"/>
    </row>
    <row r="92" spans="2:27" ht="24" customHeight="1" x14ac:dyDescent="0.2">
      <c r="B92" s="301"/>
      <c r="C92" s="514" t="s">
        <v>70</v>
      </c>
      <c r="D92" s="1654">
        <v>99.67</v>
      </c>
      <c r="E92" s="1650"/>
      <c r="F92" s="1650">
        <v>-1.7061143984220983</v>
      </c>
      <c r="G92" s="1650"/>
      <c r="H92" s="1650">
        <v>2.816615071847739</v>
      </c>
      <c r="I92" s="1655"/>
      <c r="J92" s="1650">
        <v>98.25</v>
      </c>
      <c r="K92" s="1650"/>
      <c r="L92" s="1650">
        <v>-5.328579687801116</v>
      </c>
      <c r="M92" s="1650"/>
      <c r="N92" s="1650">
        <v>0.53561718325174645</v>
      </c>
      <c r="O92" s="1650"/>
      <c r="P92" s="1654">
        <v>107.6</v>
      </c>
      <c r="Q92" s="1650"/>
      <c r="R92" s="1650">
        <v>4.8017921496055216</v>
      </c>
      <c r="S92" s="1650"/>
      <c r="T92" s="1650">
        <v>3.2078510411859495</v>
      </c>
      <c r="U92" s="1650"/>
      <c r="V92" s="285"/>
      <c r="W92" s="285"/>
      <c r="X92" s="285"/>
      <c r="Y92" s="285"/>
      <c r="Z92" s="285"/>
      <c r="AA92" s="285"/>
    </row>
    <row r="93" spans="2:27" ht="24" customHeight="1" x14ac:dyDescent="0.2">
      <c r="B93" s="301"/>
      <c r="C93" s="514" t="s">
        <v>71</v>
      </c>
      <c r="D93" s="1654">
        <v>100.77</v>
      </c>
      <c r="E93" s="1650"/>
      <c r="F93" s="1650">
        <v>0.73977806658001022</v>
      </c>
      <c r="G93" s="1650"/>
      <c r="H93" s="1650">
        <v>2.6408837909624783</v>
      </c>
      <c r="I93" s="1655"/>
      <c r="J93" s="1650">
        <v>98.46</v>
      </c>
      <c r="K93" s="1650"/>
      <c r="L93" s="1650">
        <v>-5.8609809733244145</v>
      </c>
      <c r="M93" s="1650"/>
      <c r="N93" s="1650">
        <v>-1.821207129197866E-2</v>
      </c>
      <c r="O93" s="1650"/>
      <c r="P93" s="1654">
        <v>112.72</v>
      </c>
      <c r="Q93" s="1650"/>
      <c r="R93" s="1650">
        <v>4.9827698612275206</v>
      </c>
      <c r="S93" s="1650"/>
      <c r="T93" s="1650">
        <v>3.3708537899652891</v>
      </c>
      <c r="U93" s="1650"/>
      <c r="V93" s="285"/>
      <c r="W93" s="285"/>
      <c r="X93" s="285"/>
      <c r="Y93" s="285"/>
      <c r="Z93" s="285"/>
      <c r="AA93" s="285"/>
    </row>
    <row r="94" spans="2:27" ht="24" customHeight="1" x14ac:dyDescent="0.2">
      <c r="B94" s="308">
        <v>23</v>
      </c>
      <c r="C94" s="547" t="s">
        <v>72</v>
      </c>
      <c r="D94" s="1666">
        <v>101.5</v>
      </c>
      <c r="E94" s="1667"/>
      <c r="F94" s="1667">
        <v>4.1452903755386794</v>
      </c>
      <c r="G94" s="1667"/>
      <c r="H94" s="1667">
        <v>4.1452903755386794</v>
      </c>
      <c r="I94" s="1668"/>
      <c r="J94" s="1667">
        <v>98.4</v>
      </c>
      <c r="K94" s="1667"/>
      <c r="L94" s="1667">
        <v>-2.2257551669316311</v>
      </c>
      <c r="M94" s="1667"/>
      <c r="N94" s="1667">
        <v>-2.2257551669316311</v>
      </c>
      <c r="O94" s="1667"/>
      <c r="P94" s="1666">
        <v>99.53</v>
      </c>
      <c r="Q94" s="1667"/>
      <c r="R94" s="1667">
        <v>5.871715774917563</v>
      </c>
      <c r="S94" s="1667"/>
      <c r="T94" s="1667">
        <v>5.871715774917563</v>
      </c>
      <c r="U94" s="1667"/>
      <c r="V94" s="285"/>
      <c r="W94" s="285"/>
      <c r="X94" s="285"/>
      <c r="Y94" s="285"/>
      <c r="Z94" s="285"/>
      <c r="AA94" s="285"/>
    </row>
    <row r="95" spans="2:27" ht="2.1" customHeight="1" x14ac:dyDescent="0.2">
      <c r="B95" s="499"/>
      <c r="C95" s="533"/>
      <c r="D95" s="1434"/>
      <c r="E95" s="1435"/>
      <c r="F95" s="1435"/>
      <c r="G95" s="1435"/>
      <c r="H95" s="1435"/>
      <c r="I95" s="1665"/>
      <c r="J95" s="1435"/>
      <c r="K95" s="1435"/>
      <c r="L95" s="1435"/>
      <c r="M95" s="1435"/>
      <c r="N95" s="1435"/>
      <c r="O95" s="1435"/>
      <c r="P95" s="1434"/>
      <c r="Q95" s="1435"/>
      <c r="R95" s="1435"/>
      <c r="S95" s="1435"/>
      <c r="T95" s="1435"/>
      <c r="U95" s="1665"/>
      <c r="V95" s="285"/>
      <c r="W95" s="285"/>
      <c r="X95" s="285"/>
      <c r="Y95" s="285"/>
      <c r="Z95" s="285"/>
      <c r="AA95" s="285"/>
    </row>
    <row r="96" spans="2:27" s="322" customFormat="1" ht="18" customHeight="1" x14ac:dyDescent="0.2">
      <c r="B96" s="321" t="s">
        <v>283</v>
      </c>
      <c r="C96" s="321"/>
    </row>
    <row r="97" spans="2:27" ht="18" customHeight="1" x14ac:dyDescent="0.2">
      <c r="B97" s="285"/>
      <c r="C97" s="285"/>
      <c r="D97" s="285"/>
      <c r="E97" s="285"/>
      <c r="F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5"/>
      <c r="S97" s="285"/>
      <c r="T97" s="285"/>
      <c r="U97" s="285"/>
      <c r="V97" s="285"/>
      <c r="W97" s="285"/>
      <c r="X97" s="285"/>
      <c r="Y97" s="285"/>
      <c r="Z97" s="285"/>
      <c r="AA97" s="285"/>
    </row>
    <row r="98" spans="2:27" ht="18" customHeight="1" x14ac:dyDescent="0.2"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5"/>
      <c r="S98" s="285"/>
      <c r="T98" s="285"/>
      <c r="U98" s="285"/>
      <c r="V98" s="285"/>
      <c r="W98" s="285"/>
      <c r="X98" s="285"/>
      <c r="Y98" s="285"/>
      <c r="Z98" s="285"/>
      <c r="AA98" s="285"/>
    </row>
    <row r="99" spans="2:27" ht="18" customHeight="1" x14ac:dyDescent="0.2"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5"/>
      <c r="S99" s="285"/>
      <c r="T99" s="285"/>
      <c r="U99" s="285"/>
      <c r="V99" s="285"/>
      <c r="W99" s="285"/>
      <c r="X99" s="285"/>
      <c r="Y99" s="285"/>
      <c r="Z99" s="285"/>
      <c r="AA99" s="285"/>
    </row>
    <row r="100" spans="2:27" ht="3.95" customHeight="1" x14ac:dyDescent="0.2">
      <c r="B100" s="485"/>
      <c r="C100" s="485"/>
      <c r="D100" s="485"/>
      <c r="E100" s="485"/>
      <c r="F100" s="485"/>
      <c r="G100" s="485"/>
      <c r="H100" s="485"/>
      <c r="I100" s="485"/>
      <c r="J100" s="485"/>
      <c r="K100" s="485"/>
      <c r="L100" s="485"/>
      <c r="M100" s="485"/>
      <c r="N100" s="485"/>
      <c r="O100" s="485"/>
      <c r="P100" s="485"/>
      <c r="Q100" s="485"/>
      <c r="R100" s="485"/>
      <c r="S100" s="485"/>
      <c r="T100" s="485"/>
      <c r="U100" s="126"/>
      <c r="V100" s="285"/>
      <c r="W100" s="285"/>
      <c r="X100" s="285"/>
      <c r="Y100" s="285"/>
      <c r="Z100" s="285"/>
      <c r="AA100" s="285"/>
    </row>
    <row r="101" spans="2:27" s="9" customFormat="1" ht="18" customHeight="1" x14ac:dyDescent="0.3">
      <c r="B101" s="123" t="s">
        <v>499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U101" s="126" t="str">
        <f>+Capa!G15</f>
        <v>Indicadores de Conjuntura  •  março | 2023</v>
      </c>
    </row>
    <row r="102" spans="2:27" ht="18" customHeight="1" x14ac:dyDescent="0.2"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5"/>
      <c r="S102" s="285"/>
      <c r="T102" s="285"/>
      <c r="U102" s="285"/>
      <c r="V102" s="285"/>
      <c r="W102" s="285"/>
      <c r="X102" s="285"/>
      <c r="Y102" s="285"/>
      <c r="Z102" s="285"/>
      <c r="AA102" s="285"/>
    </row>
    <row r="103" spans="2:27" ht="18" customHeight="1" x14ac:dyDescent="0.2"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5"/>
      <c r="S103" s="285"/>
      <c r="T103" s="285"/>
      <c r="U103" s="285"/>
      <c r="V103" s="285"/>
      <c r="W103" s="285"/>
      <c r="X103" s="285"/>
      <c r="Y103" s="285"/>
      <c r="Z103" s="285"/>
      <c r="AA103" s="285"/>
    </row>
    <row r="104" spans="2:27" ht="18" customHeight="1" x14ac:dyDescent="0.2"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5"/>
      <c r="S104" s="285"/>
      <c r="T104" s="285"/>
      <c r="U104" s="285"/>
      <c r="V104" s="285"/>
      <c r="W104" s="285"/>
      <c r="X104" s="285"/>
      <c r="Y104" s="285"/>
      <c r="Z104" s="285"/>
      <c r="AA104" s="285"/>
    </row>
    <row r="105" spans="2:27" ht="18" customHeight="1" x14ac:dyDescent="0.2"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5"/>
      <c r="S105" s="285"/>
      <c r="T105" s="285"/>
      <c r="U105" s="285"/>
      <c r="V105" s="285"/>
      <c r="W105" s="285"/>
      <c r="X105" s="285"/>
      <c r="Y105" s="285"/>
      <c r="Z105" s="285"/>
      <c r="AA105" s="285"/>
    </row>
    <row r="106" spans="2:27" ht="18" customHeight="1" x14ac:dyDescent="0.2"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5"/>
      <c r="S106" s="285"/>
      <c r="T106" s="285"/>
      <c r="U106" s="285"/>
      <c r="V106" s="285"/>
      <c r="W106" s="285"/>
      <c r="X106" s="285"/>
      <c r="Y106" s="285"/>
      <c r="Z106" s="285"/>
      <c r="AA106" s="285"/>
    </row>
    <row r="107" spans="2:27" ht="18" customHeight="1" x14ac:dyDescent="0.2"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5"/>
      <c r="S107" s="285"/>
      <c r="T107" s="285"/>
      <c r="U107" s="285"/>
      <c r="V107" s="285"/>
      <c r="W107" s="285"/>
      <c r="X107" s="285"/>
      <c r="Y107" s="285"/>
      <c r="Z107" s="285"/>
      <c r="AA107" s="285"/>
    </row>
    <row r="108" spans="2:27" ht="18" customHeight="1" x14ac:dyDescent="0.2"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5"/>
      <c r="S108" s="285"/>
      <c r="T108" s="285"/>
      <c r="U108" s="285"/>
      <c r="V108" s="285"/>
      <c r="W108" s="285"/>
      <c r="X108" s="285"/>
      <c r="Y108" s="285"/>
      <c r="Z108" s="285"/>
      <c r="AA108" s="285"/>
    </row>
    <row r="109" spans="2:27" ht="18" customHeight="1" x14ac:dyDescent="0.2"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5"/>
      <c r="S109" s="285"/>
      <c r="T109" s="285"/>
      <c r="U109" s="285"/>
      <c r="V109" s="285"/>
      <c r="W109" s="285"/>
      <c r="X109" s="285"/>
      <c r="Y109" s="285"/>
      <c r="Z109" s="285"/>
      <c r="AA109" s="285"/>
    </row>
    <row r="110" spans="2:27" ht="18" customHeight="1" x14ac:dyDescent="0.2"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5"/>
      <c r="S110" s="285"/>
      <c r="T110" s="285"/>
      <c r="U110" s="285"/>
      <c r="V110" s="285"/>
      <c r="W110" s="285"/>
      <c r="X110" s="285"/>
      <c r="Y110" s="285"/>
      <c r="Z110" s="285"/>
      <c r="AA110" s="285"/>
    </row>
    <row r="111" spans="2:27" ht="18" customHeight="1" x14ac:dyDescent="0.2"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5"/>
      <c r="S111" s="285"/>
      <c r="T111" s="285"/>
      <c r="U111" s="285"/>
      <c r="V111" s="285"/>
      <c r="W111" s="285"/>
      <c r="X111" s="285"/>
      <c r="Y111" s="285"/>
      <c r="Z111" s="285"/>
      <c r="AA111" s="285"/>
    </row>
    <row r="112" spans="2:27" ht="18" customHeight="1" x14ac:dyDescent="0.2"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5"/>
      <c r="S112" s="285"/>
      <c r="T112" s="285"/>
      <c r="U112" s="285"/>
      <c r="V112" s="285"/>
      <c r="W112" s="285"/>
      <c r="X112" s="285"/>
      <c r="Y112" s="285"/>
      <c r="Z112" s="285"/>
      <c r="AA112" s="285"/>
    </row>
    <row r="113" spans="2:27" ht="18" customHeight="1" x14ac:dyDescent="0.2"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5"/>
      <c r="S113" s="285"/>
      <c r="T113" s="285"/>
      <c r="U113" s="285"/>
      <c r="V113" s="285"/>
      <c r="W113" s="285"/>
      <c r="X113" s="285"/>
      <c r="Y113" s="285"/>
      <c r="Z113" s="285"/>
      <c r="AA113" s="285"/>
    </row>
    <row r="114" spans="2:27" ht="18" customHeight="1" x14ac:dyDescent="0.2"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5"/>
      <c r="S114" s="285"/>
      <c r="T114" s="285"/>
      <c r="U114" s="285"/>
      <c r="V114" s="285"/>
      <c r="W114" s="285"/>
      <c r="X114" s="285"/>
      <c r="Y114" s="285"/>
      <c r="Z114" s="285"/>
      <c r="AA114" s="285"/>
    </row>
    <row r="115" spans="2:27" ht="18" customHeight="1" x14ac:dyDescent="0.2"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5"/>
      <c r="S115" s="285"/>
      <c r="T115" s="285"/>
      <c r="U115" s="285"/>
      <c r="V115" s="285"/>
      <c r="W115" s="285"/>
      <c r="X115" s="285"/>
      <c r="Y115" s="285"/>
      <c r="Z115" s="285"/>
      <c r="AA115" s="285"/>
    </row>
    <row r="116" spans="2:27" ht="18" customHeight="1" x14ac:dyDescent="0.2"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5"/>
      <c r="S116" s="285"/>
      <c r="T116" s="285"/>
      <c r="U116" s="285"/>
      <c r="V116" s="285"/>
      <c r="W116" s="285"/>
      <c r="X116" s="285"/>
      <c r="Y116" s="285"/>
      <c r="Z116" s="285"/>
      <c r="AA116" s="285"/>
    </row>
    <row r="117" spans="2:27" ht="18" customHeight="1" x14ac:dyDescent="0.2"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5"/>
      <c r="S117" s="285"/>
      <c r="T117" s="285"/>
      <c r="U117" s="285"/>
      <c r="V117" s="285"/>
      <c r="W117" s="285"/>
      <c r="X117" s="285"/>
      <c r="Y117" s="285"/>
      <c r="Z117" s="285"/>
      <c r="AA117" s="285"/>
    </row>
    <row r="118" spans="2:27" ht="18" customHeight="1" x14ac:dyDescent="0.2"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5"/>
      <c r="S118" s="285"/>
      <c r="T118" s="285"/>
      <c r="U118" s="285"/>
      <c r="V118" s="285"/>
      <c r="W118" s="285"/>
      <c r="X118" s="285"/>
      <c r="Y118" s="285"/>
      <c r="Z118" s="285"/>
      <c r="AA118" s="285"/>
    </row>
    <row r="119" spans="2:27" ht="18" customHeight="1" x14ac:dyDescent="0.2"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5"/>
      <c r="S119" s="285"/>
      <c r="T119" s="285"/>
      <c r="U119" s="285"/>
      <c r="V119" s="285"/>
      <c r="W119" s="285"/>
      <c r="X119" s="285"/>
      <c r="Y119" s="285"/>
      <c r="Z119" s="285"/>
      <c r="AA119" s="285"/>
    </row>
    <row r="120" spans="2:27" ht="18" customHeight="1" x14ac:dyDescent="0.2"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5"/>
      <c r="S120" s="285"/>
      <c r="T120" s="285"/>
      <c r="U120" s="285"/>
      <c r="V120" s="285"/>
      <c r="W120" s="285"/>
      <c r="X120" s="285"/>
      <c r="Y120" s="285"/>
      <c r="Z120" s="285"/>
      <c r="AA120" s="285"/>
    </row>
    <row r="121" spans="2:27" ht="18" customHeight="1" x14ac:dyDescent="0.2"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5"/>
      <c r="S121" s="285"/>
      <c r="T121" s="285"/>
      <c r="U121" s="285"/>
      <c r="V121" s="285"/>
      <c r="W121" s="285"/>
      <c r="X121" s="285"/>
      <c r="Y121" s="285"/>
      <c r="Z121" s="285"/>
      <c r="AA121" s="285"/>
    </row>
    <row r="122" spans="2:27" ht="18" customHeight="1" x14ac:dyDescent="0.2"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5"/>
      <c r="S122" s="285"/>
      <c r="T122" s="285"/>
      <c r="U122" s="285"/>
      <c r="V122" s="285"/>
      <c r="W122" s="285"/>
      <c r="X122" s="285"/>
      <c r="Y122" s="285"/>
      <c r="Z122" s="285"/>
      <c r="AA122" s="285"/>
    </row>
    <row r="123" spans="2:27" ht="18" customHeight="1" x14ac:dyDescent="0.2"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5"/>
      <c r="S123" s="285"/>
      <c r="T123" s="285"/>
      <c r="U123" s="285"/>
      <c r="V123" s="285"/>
      <c r="W123" s="285"/>
      <c r="X123" s="285"/>
      <c r="Y123" s="285"/>
      <c r="Z123" s="285"/>
      <c r="AA123" s="285"/>
    </row>
    <row r="124" spans="2:27" ht="18" customHeight="1" x14ac:dyDescent="0.2"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5"/>
      <c r="S124" s="285"/>
      <c r="T124" s="285"/>
      <c r="U124" s="285"/>
      <c r="V124" s="285"/>
      <c r="W124" s="285"/>
      <c r="X124" s="285"/>
      <c r="Y124" s="285"/>
      <c r="Z124" s="285"/>
      <c r="AA124" s="285"/>
    </row>
    <row r="125" spans="2:27" ht="18" customHeight="1" x14ac:dyDescent="0.2"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5"/>
      <c r="S125" s="285"/>
      <c r="T125" s="285"/>
      <c r="U125" s="285"/>
      <c r="V125" s="285"/>
      <c r="W125" s="285"/>
      <c r="X125" s="285"/>
      <c r="Y125" s="285"/>
      <c r="Z125" s="285"/>
      <c r="AA125" s="285"/>
    </row>
    <row r="126" spans="2:27" ht="18" customHeight="1" x14ac:dyDescent="0.2"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5"/>
      <c r="S126" s="285"/>
      <c r="T126" s="285"/>
      <c r="U126" s="285"/>
      <c r="V126" s="285"/>
      <c r="W126" s="285"/>
      <c r="X126" s="285"/>
      <c r="Y126" s="285"/>
      <c r="Z126" s="285"/>
      <c r="AA126" s="285"/>
    </row>
    <row r="127" spans="2:27" ht="18" customHeight="1" x14ac:dyDescent="0.2"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5"/>
      <c r="S127" s="285"/>
      <c r="T127" s="285"/>
      <c r="U127" s="285"/>
      <c r="V127" s="285"/>
      <c r="W127" s="285"/>
      <c r="X127" s="285"/>
      <c r="Y127" s="285"/>
      <c r="Z127" s="285"/>
      <c r="AA127" s="285"/>
    </row>
    <row r="128" spans="2:27" ht="18" customHeight="1" x14ac:dyDescent="0.2"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5"/>
      <c r="S128" s="285"/>
      <c r="T128" s="285"/>
      <c r="U128" s="285"/>
      <c r="V128" s="285"/>
      <c r="W128" s="285"/>
      <c r="X128" s="285"/>
      <c r="Y128" s="285"/>
      <c r="Z128" s="285"/>
      <c r="AA128" s="285"/>
    </row>
    <row r="129" spans="2:27" ht="18" customHeight="1" x14ac:dyDescent="0.2"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5"/>
      <c r="S129" s="285"/>
      <c r="T129" s="285"/>
      <c r="U129" s="285"/>
      <c r="V129" s="285"/>
      <c r="W129" s="285"/>
      <c r="X129" s="285"/>
      <c r="Y129" s="285"/>
      <c r="Z129" s="285"/>
      <c r="AA129" s="285"/>
    </row>
    <row r="130" spans="2:27" ht="18" customHeight="1" x14ac:dyDescent="0.2"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5"/>
      <c r="S130" s="285"/>
      <c r="T130" s="285"/>
      <c r="U130" s="285"/>
      <c r="V130" s="285"/>
      <c r="W130" s="285"/>
      <c r="X130" s="285"/>
      <c r="Y130" s="285"/>
      <c r="Z130" s="285"/>
      <c r="AA130" s="285"/>
    </row>
    <row r="131" spans="2:27" ht="18" customHeight="1" x14ac:dyDescent="0.2"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5"/>
      <c r="S131" s="285"/>
      <c r="T131" s="285"/>
      <c r="U131" s="285"/>
      <c r="V131" s="285"/>
      <c r="W131" s="285"/>
      <c r="X131" s="285"/>
      <c r="Y131" s="285"/>
      <c r="Z131" s="285"/>
      <c r="AA131" s="285"/>
    </row>
    <row r="132" spans="2:27" ht="18" customHeight="1" x14ac:dyDescent="0.2"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5"/>
      <c r="S132" s="285"/>
      <c r="T132" s="285"/>
      <c r="U132" s="285"/>
      <c r="V132" s="285"/>
      <c r="W132" s="285"/>
      <c r="X132" s="285"/>
      <c r="Y132" s="285"/>
      <c r="Z132" s="285"/>
      <c r="AA132" s="285"/>
    </row>
    <row r="133" spans="2:27" ht="18" customHeight="1" x14ac:dyDescent="0.2"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5"/>
      <c r="S133" s="285"/>
      <c r="T133" s="285"/>
      <c r="U133" s="285"/>
      <c r="V133" s="285"/>
      <c r="W133" s="285"/>
      <c r="X133" s="285"/>
      <c r="Y133" s="285"/>
      <c r="Z133" s="285"/>
      <c r="AA133" s="285"/>
    </row>
    <row r="134" spans="2:27" ht="18" customHeight="1" x14ac:dyDescent="0.2"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5"/>
      <c r="S134" s="285"/>
      <c r="T134" s="285"/>
      <c r="U134" s="285"/>
      <c r="V134" s="285"/>
      <c r="W134" s="285"/>
      <c r="X134" s="285"/>
      <c r="Y134" s="285"/>
      <c r="Z134" s="285"/>
      <c r="AA134" s="285"/>
    </row>
    <row r="135" spans="2:27" ht="18" customHeight="1" x14ac:dyDescent="0.2"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5"/>
      <c r="S135" s="285"/>
      <c r="T135" s="285"/>
      <c r="U135" s="285"/>
      <c r="V135" s="285"/>
      <c r="W135" s="285"/>
      <c r="X135" s="285"/>
      <c r="Y135" s="285"/>
      <c r="Z135" s="285"/>
      <c r="AA135" s="285"/>
    </row>
    <row r="136" spans="2:27" ht="18" customHeight="1" x14ac:dyDescent="0.2"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5"/>
      <c r="S136" s="285"/>
      <c r="T136" s="285"/>
      <c r="U136" s="285"/>
      <c r="V136" s="285"/>
      <c r="W136" s="285"/>
      <c r="X136" s="285"/>
      <c r="Y136" s="285"/>
      <c r="Z136" s="285"/>
      <c r="AA136" s="285"/>
    </row>
    <row r="137" spans="2:27" ht="18" customHeight="1" x14ac:dyDescent="0.2"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5"/>
      <c r="S137" s="285"/>
      <c r="T137" s="285"/>
      <c r="U137" s="285"/>
      <c r="V137" s="285"/>
      <c r="W137" s="285"/>
      <c r="X137" s="285"/>
      <c r="Y137" s="285"/>
      <c r="Z137" s="285"/>
      <c r="AA137" s="285"/>
    </row>
    <row r="138" spans="2:27" ht="18" customHeight="1" x14ac:dyDescent="0.2"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5"/>
      <c r="S138" s="285"/>
      <c r="T138" s="285"/>
      <c r="U138" s="285"/>
      <c r="V138" s="285"/>
      <c r="W138" s="285"/>
      <c r="X138" s="285"/>
      <c r="Y138" s="285"/>
      <c r="Z138" s="285"/>
      <c r="AA138" s="285"/>
    </row>
    <row r="139" spans="2:27" ht="18" customHeight="1" x14ac:dyDescent="0.2"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5"/>
      <c r="S139" s="285"/>
      <c r="T139" s="285"/>
      <c r="U139" s="285"/>
      <c r="V139" s="285"/>
      <c r="W139" s="285"/>
      <c r="X139" s="285"/>
      <c r="Y139" s="285"/>
      <c r="Z139" s="285"/>
      <c r="AA139" s="285"/>
    </row>
    <row r="140" spans="2:27" ht="18" customHeight="1" x14ac:dyDescent="0.2"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  <c r="R140" s="285"/>
      <c r="S140" s="285"/>
      <c r="T140" s="285"/>
      <c r="U140" s="285"/>
      <c r="V140" s="285"/>
      <c r="W140" s="285"/>
      <c r="X140" s="285"/>
      <c r="Y140" s="285"/>
      <c r="Z140" s="285"/>
      <c r="AA140" s="285"/>
    </row>
    <row r="141" spans="2:27" ht="18" customHeight="1" x14ac:dyDescent="0.2"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  <c r="R141" s="285"/>
      <c r="S141" s="285"/>
      <c r="T141" s="285"/>
      <c r="U141" s="285"/>
      <c r="V141" s="285"/>
      <c r="W141" s="285"/>
      <c r="X141" s="285"/>
      <c r="Y141" s="285"/>
      <c r="Z141" s="285"/>
      <c r="AA141" s="285"/>
    </row>
    <row r="142" spans="2:27" ht="18" customHeight="1" x14ac:dyDescent="0.2"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  <c r="R142" s="285"/>
      <c r="S142" s="285"/>
      <c r="T142" s="285"/>
      <c r="U142" s="285"/>
      <c r="V142" s="285"/>
      <c r="W142" s="285"/>
      <c r="X142" s="285"/>
      <c r="Y142" s="285"/>
      <c r="Z142" s="285"/>
      <c r="AA142" s="285"/>
    </row>
    <row r="143" spans="2:27" ht="18" customHeight="1" x14ac:dyDescent="0.2"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  <c r="R143" s="285"/>
      <c r="S143" s="285"/>
      <c r="T143" s="285"/>
      <c r="U143" s="285"/>
      <c r="V143" s="285"/>
      <c r="W143" s="285"/>
      <c r="X143" s="285"/>
      <c r="Y143" s="285"/>
      <c r="Z143" s="285"/>
      <c r="AA143" s="285"/>
    </row>
    <row r="144" spans="2:27" ht="18" customHeight="1" x14ac:dyDescent="0.2"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  <c r="R144" s="285"/>
      <c r="S144" s="285"/>
      <c r="T144" s="285"/>
      <c r="U144" s="285"/>
      <c r="V144" s="285"/>
      <c r="W144" s="285"/>
      <c r="X144" s="285"/>
      <c r="Y144" s="285"/>
      <c r="Z144" s="285"/>
      <c r="AA144" s="285"/>
    </row>
    <row r="145" spans="2:27" ht="18" customHeight="1" x14ac:dyDescent="0.2"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  <c r="R145" s="285"/>
      <c r="S145" s="285"/>
      <c r="T145" s="285"/>
      <c r="U145" s="285"/>
      <c r="V145" s="285"/>
      <c r="W145" s="285"/>
      <c r="X145" s="285"/>
      <c r="Y145" s="285"/>
      <c r="Z145" s="285"/>
      <c r="AA145" s="285"/>
    </row>
    <row r="146" spans="2:27" ht="18" customHeight="1" x14ac:dyDescent="0.2"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  <c r="R146" s="285"/>
      <c r="S146" s="285"/>
      <c r="T146" s="285"/>
      <c r="U146" s="285"/>
      <c r="V146" s="285"/>
      <c r="W146" s="285"/>
      <c r="X146" s="285"/>
      <c r="Y146" s="285"/>
      <c r="Z146" s="285"/>
      <c r="AA146" s="285"/>
    </row>
    <row r="147" spans="2:27" ht="18" customHeight="1" x14ac:dyDescent="0.2"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  <c r="R147" s="285"/>
      <c r="S147" s="285"/>
      <c r="T147" s="285"/>
      <c r="U147" s="285"/>
      <c r="V147" s="285"/>
      <c r="W147" s="285"/>
      <c r="X147" s="285"/>
      <c r="Y147" s="285"/>
      <c r="Z147" s="285"/>
      <c r="AA147" s="285"/>
    </row>
    <row r="148" spans="2:27" ht="18" customHeight="1" x14ac:dyDescent="0.2"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  <c r="R148" s="285"/>
      <c r="S148" s="285"/>
      <c r="T148" s="285"/>
      <c r="U148" s="285"/>
      <c r="V148" s="285"/>
      <c r="W148" s="285"/>
      <c r="X148" s="285"/>
      <c r="Y148" s="285"/>
      <c r="Z148" s="285"/>
      <c r="AA148" s="285"/>
    </row>
    <row r="149" spans="2:27" ht="18" customHeight="1" x14ac:dyDescent="0.2"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  <c r="R149" s="285"/>
      <c r="S149" s="285"/>
      <c r="T149" s="285"/>
      <c r="U149" s="285"/>
      <c r="V149" s="285"/>
      <c r="W149" s="285"/>
      <c r="X149" s="285"/>
      <c r="Y149" s="285"/>
      <c r="Z149" s="285"/>
      <c r="AA149" s="285"/>
    </row>
    <row r="150" spans="2:27" ht="18" customHeight="1" x14ac:dyDescent="0.2"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  <c r="R150" s="285"/>
      <c r="S150" s="285"/>
      <c r="T150" s="285"/>
      <c r="U150" s="285"/>
      <c r="V150" s="285"/>
      <c r="W150" s="285"/>
      <c r="X150" s="285"/>
      <c r="Y150" s="285"/>
      <c r="Z150" s="285"/>
      <c r="AA150" s="285"/>
    </row>
    <row r="151" spans="2:27" ht="18" customHeight="1" x14ac:dyDescent="0.2"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  <c r="R151" s="285"/>
      <c r="S151" s="285"/>
      <c r="T151" s="285"/>
      <c r="U151" s="285"/>
      <c r="V151" s="285"/>
      <c r="W151" s="285"/>
      <c r="X151" s="285"/>
      <c r="Y151" s="285"/>
      <c r="Z151" s="285"/>
      <c r="AA151" s="285"/>
    </row>
    <row r="152" spans="2:27" ht="18" customHeight="1" x14ac:dyDescent="0.2"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  <c r="R152" s="285"/>
      <c r="S152" s="285"/>
      <c r="T152" s="285"/>
      <c r="U152" s="285"/>
      <c r="V152" s="285"/>
      <c r="W152" s="285"/>
      <c r="X152" s="285"/>
      <c r="Y152" s="285"/>
      <c r="Z152" s="285"/>
      <c r="AA152" s="285"/>
    </row>
    <row r="153" spans="2:27" ht="18" customHeight="1" x14ac:dyDescent="0.2"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  <c r="R153" s="285"/>
      <c r="S153" s="285"/>
      <c r="T153" s="285"/>
      <c r="U153" s="285"/>
      <c r="V153" s="285"/>
      <c r="W153" s="285"/>
      <c r="X153" s="285"/>
      <c r="Y153" s="285"/>
      <c r="Z153" s="285"/>
      <c r="AA153" s="285"/>
    </row>
    <row r="154" spans="2:27" ht="18" customHeight="1" x14ac:dyDescent="0.2"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  <c r="R154" s="285"/>
      <c r="S154" s="285"/>
      <c r="T154" s="285"/>
      <c r="U154" s="285"/>
      <c r="V154" s="285"/>
      <c r="W154" s="285"/>
      <c r="X154" s="285"/>
      <c r="Y154" s="285"/>
      <c r="Z154" s="285"/>
      <c r="AA154" s="285"/>
    </row>
    <row r="155" spans="2:27" ht="18" customHeight="1" x14ac:dyDescent="0.2"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  <c r="R155" s="285"/>
      <c r="S155" s="285"/>
      <c r="T155" s="285"/>
      <c r="U155" s="285"/>
      <c r="V155" s="285"/>
      <c r="W155" s="285"/>
      <c r="X155" s="285"/>
      <c r="Y155" s="285"/>
      <c r="Z155" s="285"/>
      <c r="AA155" s="285"/>
    </row>
    <row r="156" spans="2:27" ht="18" customHeight="1" x14ac:dyDescent="0.2"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  <c r="R156" s="285"/>
      <c r="S156" s="285"/>
      <c r="T156" s="285"/>
      <c r="U156" s="285"/>
      <c r="V156" s="285"/>
      <c r="W156" s="285"/>
      <c r="X156" s="285"/>
      <c r="Y156" s="285"/>
      <c r="Z156" s="285"/>
      <c r="AA156" s="285"/>
    </row>
    <row r="157" spans="2:27" ht="18" customHeight="1" x14ac:dyDescent="0.2"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  <c r="R157" s="285"/>
      <c r="S157" s="285"/>
      <c r="T157" s="285"/>
      <c r="U157" s="285"/>
      <c r="V157" s="285"/>
      <c r="W157" s="285"/>
      <c r="X157" s="285"/>
      <c r="Y157" s="285"/>
      <c r="Z157" s="285"/>
      <c r="AA157" s="285"/>
    </row>
    <row r="158" spans="2:27" ht="18" customHeight="1" x14ac:dyDescent="0.2"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  <c r="R158" s="285"/>
      <c r="S158" s="285"/>
      <c r="T158" s="285"/>
      <c r="U158" s="285"/>
      <c r="V158" s="285"/>
      <c r="W158" s="285"/>
      <c r="X158" s="285"/>
      <c r="Y158" s="285"/>
      <c r="Z158" s="285"/>
      <c r="AA158" s="285"/>
    </row>
    <row r="159" spans="2:27" ht="18" customHeight="1" x14ac:dyDescent="0.2"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  <c r="R159" s="285"/>
      <c r="S159" s="285"/>
      <c r="T159" s="285"/>
      <c r="U159" s="285"/>
      <c r="V159" s="285"/>
      <c r="W159" s="285"/>
      <c r="X159" s="285"/>
      <c r="Y159" s="285"/>
      <c r="Z159" s="285"/>
      <c r="AA159" s="285"/>
    </row>
    <row r="160" spans="2:27" ht="18" customHeight="1" x14ac:dyDescent="0.2"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  <c r="R160" s="285"/>
      <c r="S160" s="285"/>
      <c r="T160" s="285"/>
      <c r="U160" s="285"/>
      <c r="V160" s="285"/>
      <c r="W160" s="285"/>
      <c r="X160" s="285"/>
      <c r="Y160" s="285"/>
      <c r="Z160" s="285"/>
      <c r="AA160" s="285"/>
    </row>
    <row r="161" spans="2:27" ht="18" customHeight="1" x14ac:dyDescent="0.2"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  <c r="R161" s="285"/>
      <c r="S161" s="285"/>
      <c r="T161" s="285"/>
      <c r="U161" s="285"/>
      <c r="V161" s="285"/>
      <c r="W161" s="285"/>
      <c r="X161" s="285"/>
      <c r="Y161" s="285"/>
      <c r="Z161" s="285"/>
      <c r="AA161" s="285"/>
    </row>
    <row r="162" spans="2:27" ht="18" customHeight="1" x14ac:dyDescent="0.2"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  <c r="R162" s="285"/>
      <c r="S162" s="285"/>
      <c r="T162" s="285"/>
      <c r="U162" s="285"/>
      <c r="V162" s="285"/>
      <c r="W162" s="285"/>
      <c r="X162" s="285"/>
      <c r="Y162" s="285"/>
      <c r="Z162" s="285"/>
      <c r="AA162" s="285"/>
    </row>
    <row r="163" spans="2:27" ht="18" customHeight="1" x14ac:dyDescent="0.2"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  <c r="R163" s="285"/>
      <c r="S163" s="285"/>
      <c r="T163" s="285"/>
      <c r="U163" s="285"/>
      <c r="V163" s="285"/>
      <c r="W163" s="285"/>
      <c r="X163" s="285"/>
      <c r="Y163" s="285"/>
      <c r="Z163" s="285"/>
      <c r="AA163" s="285"/>
    </row>
    <row r="164" spans="2:27" ht="18" customHeight="1" x14ac:dyDescent="0.2"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  <c r="R164" s="285"/>
      <c r="S164" s="285"/>
      <c r="T164" s="285"/>
      <c r="U164" s="285"/>
      <c r="V164" s="285"/>
      <c r="W164" s="285"/>
      <c r="X164" s="285"/>
      <c r="Y164" s="285"/>
      <c r="Z164" s="285"/>
      <c r="AA164" s="285"/>
    </row>
    <row r="165" spans="2:27" ht="18" customHeight="1" x14ac:dyDescent="0.2"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  <c r="R165" s="285"/>
      <c r="S165" s="285"/>
      <c r="T165" s="285"/>
      <c r="U165" s="285"/>
      <c r="V165" s="285"/>
      <c r="W165" s="285"/>
      <c r="X165" s="285"/>
      <c r="Y165" s="285"/>
      <c r="Z165" s="285"/>
      <c r="AA165" s="285"/>
    </row>
    <row r="166" spans="2:27" ht="18" customHeight="1" x14ac:dyDescent="0.2"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  <c r="R166" s="285"/>
      <c r="S166" s="285"/>
      <c r="T166" s="285"/>
      <c r="U166" s="285"/>
      <c r="V166" s="285"/>
      <c r="W166" s="285"/>
      <c r="X166" s="285"/>
      <c r="Y166" s="285"/>
      <c r="Z166" s="285"/>
      <c r="AA166" s="285"/>
    </row>
    <row r="167" spans="2:27" ht="18" customHeight="1" x14ac:dyDescent="0.2"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  <c r="R167" s="285"/>
      <c r="S167" s="285"/>
      <c r="T167" s="285"/>
      <c r="U167" s="285"/>
      <c r="V167" s="285"/>
      <c r="W167" s="285"/>
      <c r="X167" s="285"/>
      <c r="Y167" s="285"/>
      <c r="Z167" s="285"/>
      <c r="AA167" s="285"/>
    </row>
    <row r="168" spans="2:27" ht="18" customHeight="1" x14ac:dyDescent="0.2"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  <c r="R168" s="285"/>
      <c r="S168" s="285"/>
      <c r="T168" s="285"/>
      <c r="U168" s="285"/>
      <c r="V168" s="285"/>
      <c r="W168" s="285"/>
      <c r="X168" s="285"/>
      <c r="Y168" s="285"/>
      <c r="Z168" s="285"/>
      <c r="AA168" s="285"/>
    </row>
    <row r="169" spans="2:27" ht="18" customHeight="1" x14ac:dyDescent="0.2"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  <c r="R169" s="285"/>
      <c r="S169" s="285"/>
      <c r="T169" s="285"/>
      <c r="U169" s="285"/>
      <c r="V169" s="285"/>
      <c r="W169" s="285"/>
      <c r="X169" s="285"/>
      <c r="Y169" s="285"/>
      <c r="Z169" s="285"/>
      <c r="AA169" s="285"/>
    </row>
    <row r="170" spans="2:27" ht="18" customHeight="1" x14ac:dyDescent="0.2"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  <c r="R170" s="285"/>
      <c r="S170" s="285"/>
      <c r="T170" s="285"/>
      <c r="U170" s="285"/>
      <c r="V170" s="285"/>
      <c r="W170" s="285"/>
      <c r="X170" s="285"/>
      <c r="Y170" s="285"/>
      <c r="Z170" s="285"/>
      <c r="AA170" s="285"/>
    </row>
    <row r="171" spans="2:27" ht="18" customHeight="1" x14ac:dyDescent="0.2"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  <c r="R171" s="285"/>
      <c r="S171" s="285"/>
      <c r="T171" s="285"/>
      <c r="U171" s="285"/>
      <c r="V171" s="285"/>
      <c r="W171" s="285"/>
      <c r="X171" s="285"/>
      <c r="Y171" s="285"/>
      <c r="Z171" s="285"/>
      <c r="AA171" s="285"/>
    </row>
    <row r="172" spans="2:27" ht="18" customHeight="1" x14ac:dyDescent="0.2"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  <c r="R172" s="285"/>
      <c r="S172" s="285"/>
      <c r="T172" s="285"/>
      <c r="U172" s="285"/>
      <c r="V172" s="285"/>
      <c r="W172" s="285"/>
      <c r="X172" s="285"/>
      <c r="Y172" s="285"/>
      <c r="Z172" s="285"/>
      <c r="AA172" s="285"/>
    </row>
    <row r="173" spans="2:27" ht="18" customHeight="1" x14ac:dyDescent="0.2"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  <c r="R173" s="285"/>
      <c r="S173" s="285"/>
      <c r="T173" s="285"/>
      <c r="U173" s="285"/>
      <c r="V173" s="285"/>
      <c r="W173" s="285"/>
      <c r="X173" s="285"/>
      <c r="Y173" s="285"/>
      <c r="Z173" s="285"/>
      <c r="AA173" s="285"/>
    </row>
    <row r="174" spans="2:27" ht="18" customHeight="1" x14ac:dyDescent="0.2"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  <c r="R174" s="285"/>
      <c r="S174" s="285"/>
      <c r="T174" s="285"/>
      <c r="U174" s="285"/>
      <c r="V174" s="285"/>
      <c r="W174" s="285"/>
      <c r="X174" s="285"/>
      <c r="Y174" s="285"/>
      <c r="Z174" s="285"/>
      <c r="AA174" s="285"/>
    </row>
    <row r="175" spans="2:27" ht="18" customHeight="1" x14ac:dyDescent="0.2"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  <c r="R175" s="285"/>
      <c r="S175" s="285"/>
      <c r="T175" s="285"/>
      <c r="U175" s="285"/>
      <c r="V175" s="285"/>
      <c r="W175" s="285"/>
      <c r="X175" s="285"/>
      <c r="Y175" s="285"/>
      <c r="Z175" s="285"/>
      <c r="AA175" s="285"/>
    </row>
    <row r="176" spans="2:27" ht="18" customHeight="1" x14ac:dyDescent="0.2"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  <c r="R176" s="285"/>
      <c r="S176" s="285"/>
      <c r="T176" s="285"/>
      <c r="U176" s="285"/>
      <c r="V176" s="285"/>
      <c r="W176" s="285"/>
      <c r="X176" s="285"/>
      <c r="Y176" s="285"/>
      <c r="Z176" s="285"/>
      <c r="AA176" s="285"/>
    </row>
    <row r="177" spans="2:27" ht="18" customHeight="1" x14ac:dyDescent="0.2"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  <c r="R177" s="285"/>
      <c r="S177" s="285"/>
      <c r="T177" s="285"/>
      <c r="U177" s="285"/>
      <c r="V177" s="285"/>
      <c r="W177" s="285"/>
      <c r="X177" s="285"/>
      <c r="Y177" s="285"/>
      <c r="Z177" s="285"/>
      <c r="AA177" s="285"/>
    </row>
    <row r="178" spans="2:27" ht="18" customHeight="1" x14ac:dyDescent="0.2"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  <c r="R178" s="285"/>
      <c r="S178" s="285"/>
      <c r="T178" s="285"/>
      <c r="U178" s="285"/>
      <c r="V178" s="285"/>
      <c r="W178" s="285"/>
      <c r="X178" s="285"/>
      <c r="Y178" s="285"/>
      <c r="Z178" s="285"/>
      <c r="AA178" s="285"/>
    </row>
    <row r="179" spans="2:27" ht="18" customHeight="1" x14ac:dyDescent="0.2"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  <c r="R179" s="285"/>
      <c r="S179" s="285"/>
      <c r="T179" s="285"/>
      <c r="U179" s="285"/>
      <c r="V179" s="285"/>
      <c r="W179" s="285"/>
      <c r="X179" s="285"/>
      <c r="Y179" s="285"/>
      <c r="Z179" s="285"/>
      <c r="AA179" s="285"/>
    </row>
    <row r="180" spans="2:27" ht="18" customHeight="1" x14ac:dyDescent="0.2"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  <c r="R180" s="285"/>
      <c r="S180" s="285"/>
      <c r="T180" s="285"/>
      <c r="U180" s="285"/>
      <c r="V180" s="285"/>
      <c r="W180" s="285"/>
      <c r="X180" s="285"/>
      <c r="Y180" s="285"/>
      <c r="Z180" s="285"/>
      <c r="AA180" s="285"/>
    </row>
    <row r="181" spans="2:27" ht="18" customHeight="1" x14ac:dyDescent="0.2"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  <c r="R181" s="285"/>
      <c r="S181" s="285"/>
      <c r="T181" s="285"/>
      <c r="U181" s="285"/>
      <c r="V181" s="285"/>
      <c r="W181" s="285"/>
      <c r="X181" s="285"/>
      <c r="Y181" s="285"/>
      <c r="Z181" s="285"/>
      <c r="AA181" s="285"/>
    </row>
    <row r="182" spans="2:27" ht="18" customHeight="1" x14ac:dyDescent="0.2"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  <c r="R182" s="285"/>
      <c r="S182" s="285"/>
      <c r="T182" s="285"/>
      <c r="U182" s="285"/>
      <c r="V182" s="285"/>
      <c r="W182" s="285"/>
      <c r="X182" s="285"/>
      <c r="Y182" s="285"/>
      <c r="Z182" s="285"/>
      <c r="AA182" s="285"/>
    </row>
    <row r="183" spans="2:27" ht="18" customHeight="1" x14ac:dyDescent="0.2"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  <c r="R183" s="285"/>
      <c r="S183" s="285"/>
      <c r="T183" s="285"/>
      <c r="U183" s="285"/>
      <c r="V183" s="285"/>
      <c r="W183" s="285"/>
      <c r="X183" s="285"/>
      <c r="Y183" s="285"/>
      <c r="Z183" s="285"/>
      <c r="AA183" s="285"/>
    </row>
    <row r="184" spans="2:27" ht="18" customHeight="1" x14ac:dyDescent="0.2"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  <c r="R184" s="285"/>
      <c r="S184" s="285"/>
      <c r="T184" s="285"/>
      <c r="U184" s="285"/>
      <c r="V184" s="285"/>
      <c r="W184" s="285"/>
      <c r="X184" s="285"/>
      <c r="Y184" s="285"/>
      <c r="Z184" s="285"/>
      <c r="AA184" s="285"/>
    </row>
    <row r="185" spans="2:27" ht="18" customHeight="1" x14ac:dyDescent="0.2"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  <c r="R185" s="285"/>
      <c r="S185" s="285"/>
      <c r="T185" s="285"/>
      <c r="U185" s="285"/>
      <c r="V185" s="285"/>
      <c r="W185" s="285"/>
      <c r="X185" s="285"/>
      <c r="Y185" s="285"/>
      <c r="Z185" s="285"/>
      <c r="AA185" s="285"/>
    </row>
    <row r="186" spans="2:27" ht="18" customHeight="1" x14ac:dyDescent="0.2"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  <c r="R186" s="285"/>
      <c r="S186" s="285"/>
      <c r="T186" s="285"/>
      <c r="U186" s="285"/>
      <c r="V186" s="285"/>
      <c r="W186" s="285"/>
      <c r="X186" s="285"/>
      <c r="Y186" s="285"/>
      <c r="Z186" s="285"/>
      <c r="AA186" s="285"/>
    </row>
    <row r="187" spans="2:27" ht="18" customHeight="1" x14ac:dyDescent="0.2"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  <c r="R187" s="285"/>
      <c r="S187" s="285"/>
      <c r="T187" s="285"/>
      <c r="U187" s="285"/>
      <c r="V187" s="285"/>
      <c r="W187" s="285"/>
      <c r="X187" s="285"/>
      <c r="Y187" s="285"/>
      <c r="Z187" s="285"/>
      <c r="AA187" s="285"/>
    </row>
    <row r="188" spans="2:27" ht="18" customHeight="1" x14ac:dyDescent="0.2"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  <c r="R188" s="285"/>
      <c r="S188" s="285"/>
      <c r="T188" s="285"/>
      <c r="U188" s="285"/>
      <c r="V188" s="285"/>
      <c r="W188" s="285"/>
      <c r="X188" s="285"/>
      <c r="Y188" s="285"/>
      <c r="Z188" s="285"/>
      <c r="AA188" s="285"/>
    </row>
    <row r="189" spans="2:27" ht="18" customHeight="1" x14ac:dyDescent="0.2"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  <c r="R189" s="285"/>
      <c r="S189" s="285"/>
      <c r="T189" s="285"/>
      <c r="U189" s="285"/>
      <c r="V189" s="285"/>
      <c r="W189" s="285"/>
      <c r="X189" s="285"/>
      <c r="Y189" s="285"/>
      <c r="Z189" s="285"/>
      <c r="AA189" s="285"/>
    </row>
    <row r="190" spans="2:27" ht="18" customHeight="1" x14ac:dyDescent="0.2"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  <c r="R190" s="285"/>
      <c r="S190" s="285"/>
      <c r="T190" s="285"/>
      <c r="U190" s="285"/>
      <c r="V190" s="285"/>
      <c r="W190" s="285"/>
      <c r="X190" s="285"/>
      <c r="Y190" s="285"/>
      <c r="Z190" s="285"/>
      <c r="AA190" s="285"/>
    </row>
    <row r="191" spans="2:27" ht="18" customHeight="1" x14ac:dyDescent="0.2"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  <c r="R191" s="285"/>
      <c r="S191" s="285"/>
      <c r="T191" s="285"/>
      <c r="U191" s="285"/>
      <c r="V191" s="285"/>
      <c r="W191" s="285"/>
      <c r="X191" s="285"/>
      <c r="Y191" s="285"/>
      <c r="Z191" s="285"/>
      <c r="AA191" s="285"/>
    </row>
    <row r="192" spans="2:27" ht="18" customHeight="1" x14ac:dyDescent="0.2"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  <c r="R192" s="285"/>
      <c r="S192" s="285"/>
      <c r="T192" s="285"/>
      <c r="U192" s="285"/>
      <c r="V192" s="285"/>
      <c r="W192" s="285"/>
      <c r="X192" s="285"/>
      <c r="Y192" s="285"/>
      <c r="Z192" s="285"/>
      <c r="AA192" s="285"/>
    </row>
    <row r="193" spans="2:27" ht="18" customHeight="1" x14ac:dyDescent="0.2"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  <c r="R193" s="285"/>
      <c r="S193" s="285"/>
      <c r="T193" s="285"/>
      <c r="U193" s="285"/>
      <c r="V193" s="285"/>
      <c r="W193" s="285"/>
      <c r="X193" s="285"/>
      <c r="Y193" s="285"/>
      <c r="Z193" s="285"/>
      <c r="AA193" s="285"/>
    </row>
    <row r="194" spans="2:27" ht="18" customHeight="1" x14ac:dyDescent="0.2"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  <c r="R194" s="285"/>
      <c r="S194" s="285"/>
      <c r="T194" s="285"/>
      <c r="U194" s="285"/>
      <c r="V194" s="285"/>
      <c r="W194" s="285"/>
      <c r="X194" s="285"/>
      <c r="Y194" s="285"/>
      <c r="Z194" s="285"/>
      <c r="AA194" s="285"/>
    </row>
    <row r="195" spans="2:27" ht="18" customHeight="1" x14ac:dyDescent="0.2"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  <c r="R195" s="285"/>
      <c r="S195" s="285"/>
      <c r="T195" s="285"/>
      <c r="U195" s="285"/>
      <c r="V195" s="285"/>
      <c r="W195" s="285"/>
      <c r="X195" s="285"/>
      <c r="Y195" s="285"/>
      <c r="Z195" s="285"/>
      <c r="AA195" s="285"/>
    </row>
    <row r="196" spans="2:27" ht="18" customHeight="1" x14ac:dyDescent="0.2"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  <c r="R196" s="285"/>
      <c r="S196" s="285"/>
      <c r="T196" s="285"/>
      <c r="U196" s="285"/>
      <c r="V196" s="285"/>
      <c r="W196" s="285"/>
      <c r="X196" s="285"/>
      <c r="Y196" s="285"/>
      <c r="Z196" s="285"/>
      <c r="AA196" s="285"/>
    </row>
    <row r="197" spans="2:27" ht="18" customHeight="1" x14ac:dyDescent="0.2"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  <c r="R197" s="285"/>
      <c r="S197" s="285"/>
      <c r="T197" s="285"/>
      <c r="U197" s="285"/>
      <c r="V197" s="285"/>
      <c r="W197" s="285"/>
      <c r="X197" s="285"/>
      <c r="Y197" s="285"/>
      <c r="Z197" s="285"/>
      <c r="AA197" s="285"/>
    </row>
    <row r="198" spans="2:27" ht="18" customHeight="1" x14ac:dyDescent="0.2"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  <c r="R198" s="285"/>
      <c r="S198" s="285"/>
      <c r="T198" s="285"/>
      <c r="U198" s="285"/>
      <c r="V198" s="285"/>
      <c r="W198" s="285"/>
      <c r="X198" s="285"/>
      <c r="Y198" s="285"/>
      <c r="Z198" s="285"/>
      <c r="AA198" s="285"/>
    </row>
    <row r="199" spans="2:27" ht="18" customHeight="1" x14ac:dyDescent="0.2"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  <c r="R199" s="285"/>
      <c r="S199" s="285"/>
      <c r="T199" s="285"/>
      <c r="U199" s="285"/>
      <c r="V199" s="285"/>
      <c r="W199" s="285"/>
      <c r="X199" s="285"/>
      <c r="Y199" s="285"/>
      <c r="Z199" s="285"/>
      <c r="AA199" s="285"/>
    </row>
    <row r="200" spans="2:27" ht="18" customHeight="1" x14ac:dyDescent="0.2"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  <c r="R200" s="285"/>
      <c r="S200" s="285"/>
      <c r="T200" s="285"/>
      <c r="U200" s="285"/>
      <c r="V200" s="285"/>
      <c r="W200" s="285"/>
      <c r="X200" s="285"/>
      <c r="Y200" s="285"/>
      <c r="Z200" s="285"/>
      <c r="AA200" s="285"/>
    </row>
    <row r="201" spans="2:27" ht="18" customHeight="1" x14ac:dyDescent="0.2"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  <c r="R201" s="285"/>
      <c r="S201" s="285"/>
      <c r="T201" s="285"/>
      <c r="U201" s="285"/>
      <c r="V201" s="285"/>
      <c r="W201" s="285"/>
      <c r="X201" s="285"/>
      <c r="Y201" s="285"/>
      <c r="Z201" s="285"/>
      <c r="AA201" s="285"/>
    </row>
    <row r="202" spans="2:27" ht="18" customHeight="1" x14ac:dyDescent="0.2"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  <c r="R202" s="285"/>
      <c r="S202" s="285"/>
      <c r="T202" s="285"/>
      <c r="U202" s="285"/>
      <c r="V202" s="285"/>
      <c r="W202" s="285"/>
      <c r="X202" s="285"/>
      <c r="Y202" s="285"/>
      <c r="Z202" s="285"/>
      <c r="AA202" s="285"/>
    </row>
    <row r="203" spans="2:27" ht="18" customHeight="1" x14ac:dyDescent="0.2"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  <c r="R203" s="285"/>
      <c r="S203" s="285"/>
      <c r="T203" s="285"/>
      <c r="U203" s="285"/>
      <c r="V203" s="285"/>
      <c r="W203" s="285"/>
      <c r="X203" s="285"/>
      <c r="Y203" s="285"/>
      <c r="Z203" s="285"/>
      <c r="AA203" s="285"/>
    </row>
    <row r="204" spans="2:27" ht="18" customHeight="1" x14ac:dyDescent="0.2"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  <c r="R204" s="285"/>
      <c r="S204" s="285"/>
      <c r="T204" s="285"/>
      <c r="U204" s="285"/>
      <c r="V204" s="285"/>
      <c r="W204" s="285"/>
      <c r="X204" s="285"/>
      <c r="Y204" s="285"/>
      <c r="Z204" s="285"/>
      <c r="AA204" s="285"/>
    </row>
    <row r="205" spans="2:27" ht="18" customHeight="1" x14ac:dyDescent="0.2"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  <c r="R205" s="285"/>
      <c r="S205" s="285"/>
      <c r="T205" s="285"/>
      <c r="U205" s="285"/>
      <c r="V205" s="285"/>
      <c r="W205" s="285"/>
      <c r="X205" s="285"/>
      <c r="Y205" s="285"/>
      <c r="Z205" s="285"/>
      <c r="AA205" s="285"/>
    </row>
    <row r="206" spans="2:27" ht="18" customHeight="1" x14ac:dyDescent="0.2"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  <c r="R206" s="285"/>
      <c r="S206" s="285"/>
      <c r="T206" s="285"/>
      <c r="U206" s="285"/>
      <c r="V206" s="285"/>
      <c r="W206" s="285"/>
      <c r="X206" s="285"/>
      <c r="Y206" s="285"/>
      <c r="Z206" s="285"/>
      <c r="AA206" s="285"/>
    </row>
    <row r="207" spans="2:27" ht="18" customHeight="1" x14ac:dyDescent="0.2"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  <c r="R207" s="285"/>
      <c r="S207" s="285"/>
      <c r="T207" s="285"/>
      <c r="U207" s="285"/>
      <c r="V207" s="285"/>
      <c r="W207" s="285"/>
      <c r="X207" s="285"/>
      <c r="Y207" s="285"/>
      <c r="Z207" s="285"/>
      <c r="AA207" s="285"/>
    </row>
    <row r="208" spans="2:27" ht="18" customHeight="1" x14ac:dyDescent="0.2"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  <c r="R208" s="285"/>
      <c r="S208" s="285"/>
      <c r="T208" s="285"/>
      <c r="U208" s="285"/>
      <c r="V208" s="285"/>
      <c r="W208" s="285"/>
      <c r="X208" s="285"/>
      <c r="Y208" s="285"/>
      <c r="Z208" s="285"/>
      <c r="AA208" s="285"/>
    </row>
    <row r="209" spans="2:27" ht="18" customHeight="1" x14ac:dyDescent="0.2"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  <c r="R209" s="285"/>
      <c r="S209" s="285"/>
      <c r="T209" s="285"/>
      <c r="U209" s="285"/>
      <c r="V209" s="285"/>
      <c r="W209" s="285"/>
      <c r="X209" s="285"/>
      <c r="Y209" s="285"/>
      <c r="Z209" s="285"/>
      <c r="AA209" s="285"/>
    </row>
    <row r="210" spans="2:27" ht="18" customHeight="1" x14ac:dyDescent="0.2"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  <c r="R210" s="285"/>
      <c r="S210" s="285"/>
      <c r="T210" s="285"/>
      <c r="U210" s="285"/>
      <c r="V210" s="285"/>
      <c r="W210" s="285"/>
      <c r="X210" s="285"/>
      <c r="Y210" s="285"/>
      <c r="Z210" s="285"/>
      <c r="AA210" s="285"/>
    </row>
    <row r="211" spans="2:27" ht="18" customHeight="1" x14ac:dyDescent="0.2"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  <c r="R211" s="285"/>
      <c r="S211" s="285"/>
      <c r="T211" s="285"/>
      <c r="U211" s="285"/>
      <c r="V211" s="285"/>
      <c r="W211" s="285"/>
      <c r="X211" s="285"/>
      <c r="Y211" s="285"/>
      <c r="Z211" s="285"/>
      <c r="AA211" s="285"/>
    </row>
    <row r="212" spans="2:27" ht="18" customHeight="1" x14ac:dyDescent="0.2"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  <c r="R212" s="285"/>
      <c r="S212" s="285"/>
      <c r="T212" s="285"/>
      <c r="U212" s="285"/>
      <c r="V212" s="285"/>
      <c r="W212" s="285"/>
      <c r="X212" s="285"/>
      <c r="Y212" s="285"/>
      <c r="Z212" s="285"/>
      <c r="AA212" s="285"/>
    </row>
    <row r="213" spans="2:27" ht="18" customHeight="1" x14ac:dyDescent="0.2"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  <c r="R213" s="285"/>
      <c r="S213" s="285"/>
      <c r="T213" s="285"/>
      <c r="U213" s="285"/>
      <c r="V213" s="285"/>
      <c r="W213" s="285"/>
      <c r="X213" s="285"/>
      <c r="Y213" s="285"/>
      <c r="Z213" s="285"/>
      <c r="AA213" s="285"/>
    </row>
    <row r="214" spans="2:27" ht="18" customHeight="1" x14ac:dyDescent="0.2"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  <c r="R214" s="285"/>
      <c r="S214" s="285"/>
      <c r="T214" s="285"/>
      <c r="U214" s="285"/>
      <c r="V214" s="285"/>
      <c r="W214" s="285"/>
      <c r="X214" s="285"/>
      <c r="Y214" s="285"/>
      <c r="Z214" s="285"/>
      <c r="AA214" s="285"/>
    </row>
    <row r="215" spans="2:27" ht="18" customHeight="1" x14ac:dyDescent="0.2"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  <c r="R215" s="285"/>
      <c r="S215" s="285"/>
      <c r="T215" s="285"/>
      <c r="U215" s="285"/>
      <c r="V215" s="285"/>
      <c r="W215" s="285"/>
      <c r="X215" s="285"/>
      <c r="Y215" s="285"/>
      <c r="Z215" s="285"/>
      <c r="AA215" s="285"/>
    </row>
    <row r="216" spans="2:27" ht="18" customHeight="1" x14ac:dyDescent="0.2"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  <c r="R216" s="285"/>
      <c r="S216" s="285"/>
      <c r="T216" s="285"/>
      <c r="U216" s="285"/>
      <c r="V216" s="285"/>
      <c r="W216" s="285"/>
      <c r="X216" s="285"/>
      <c r="Y216" s="285"/>
      <c r="Z216" s="285"/>
      <c r="AA216" s="285"/>
    </row>
    <row r="217" spans="2:27" ht="18" customHeight="1" x14ac:dyDescent="0.2"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  <c r="R217" s="285"/>
      <c r="S217" s="285"/>
      <c r="T217" s="285"/>
      <c r="U217" s="285"/>
      <c r="V217" s="285"/>
      <c r="W217" s="285"/>
      <c r="X217" s="285"/>
      <c r="Y217" s="285"/>
      <c r="Z217" s="285"/>
      <c r="AA217" s="285"/>
    </row>
    <row r="218" spans="2:27" ht="18" customHeight="1" x14ac:dyDescent="0.2"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  <c r="R218" s="285"/>
      <c r="S218" s="285"/>
      <c r="T218" s="285"/>
      <c r="U218" s="285"/>
      <c r="V218" s="285"/>
      <c r="W218" s="285"/>
      <c r="X218" s="285"/>
      <c r="Y218" s="285"/>
      <c r="Z218" s="285"/>
      <c r="AA218" s="285"/>
    </row>
    <row r="219" spans="2:27" ht="18" customHeight="1" x14ac:dyDescent="0.2"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  <c r="R219" s="285"/>
      <c r="S219" s="285"/>
      <c r="T219" s="285"/>
      <c r="U219" s="285"/>
      <c r="V219" s="285"/>
      <c r="W219" s="285"/>
      <c r="X219" s="285"/>
      <c r="Y219" s="285"/>
      <c r="Z219" s="285"/>
      <c r="AA219" s="285"/>
    </row>
    <row r="220" spans="2:27" ht="18" customHeight="1" x14ac:dyDescent="0.2"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  <c r="R220" s="285"/>
      <c r="S220" s="285"/>
      <c r="T220" s="285"/>
      <c r="U220" s="285"/>
      <c r="V220" s="285"/>
      <c r="W220" s="285"/>
      <c r="X220" s="285"/>
      <c r="Y220" s="285"/>
      <c r="Z220" s="285"/>
      <c r="AA220" s="285"/>
    </row>
    <row r="221" spans="2:27" ht="18" customHeight="1" x14ac:dyDescent="0.2"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  <c r="R221" s="285"/>
      <c r="S221" s="285"/>
      <c r="T221" s="285"/>
      <c r="U221" s="285"/>
      <c r="V221" s="285"/>
      <c r="W221" s="285"/>
      <c r="X221" s="285"/>
      <c r="Y221" s="285"/>
      <c r="Z221" s="285"/>
      <c r="AA221" s="285"/>
    </row>
    <row r="222" spans="2:27" ht="18" customHeight="1" x14ac:dyDescent="0.2"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  <c r="R222" s="285"/>
      <c r="S222" s="285"/>
      <c r="T222" s="285"/>
      <c r="U222" s="285"/>
      <c r="V222" s="285"/>
      <c r="W222" s="285"/>
      <c r="X222" s="285"/>
      <c r="Y222" s="285"/>
      <c r="Z222" s="285"/>
      <c r="AA222" s="285"/>
    </row>
    <row r="223" spans="2:27" ht="18" customHeight="1" x14ac:dyDescent="0.2">
      <c r="B223" s="285"/>
      <c r="C223" s="285"/>
      <c r="D223" s="285"/>
      <c r="E223" s="285"/>
      <c r="F223" s="285"/>
      <c r="G223" s="285"/>
      <c r="H223" s="285"/>
      <c r="I223" s="285"/>
      <c r="J223" s="285"/>
      <c r="K223" s="285"/>
      <c r="L223" s="285"/>
      <c r="M223" s="285"/>
      <c r="N223" s="285"/>
      <c r="O223" s="285"/>
      <c r="P223" s="285"/>
      <c r="Q223" s="285"/>
      <c r="R223" s="285"/>
      <c r="S223" s="285"/>
      <c r="T223" s="285"/>
      <c r="U223" s="285"/>
      <c r="V223" s="285"/>
      <c r="W223" s="285"/>
      <c r="X223" s="285"/>
      <c r="Y223" s="285"/>
      <c r="Z223" s="285"/>
      <c r="AA223" s="285"/>
    </row>
    <row r="224" spans="2:27" ht="18" customHeight="1" x14ac:dyDescent="0.2">
      <c r="B224" s="285"/>
      <c r="C224" s="285"/>
      <c r="D224" s="285"/>
      <c r="E224" s="285"/>
      <c r="F224" s="285"/>
      <c r="G224" s="285"/>
      <c r="H224" s="285"/>
      <c r="I224" s="285"/>
      <c r="J224" s="285"/>
      <c r="K224" s="285"/>
      <c r="L224" s="285"/>
      <c r="M224" s="285"/>
      <c r="N224" s="285"/>
      <c r="O224" s="285"/>
      <c r="P224" s="285"/>
      <c r="Q224" s="285"/>
      <c r="R224" s="285"/>
      <c r="S224" s="285"/>
      <c r="T224" s="285"/>
      <c r="U224" s="285"/>
      <c r="V224" s="285"/>
      <c r="W224" s="285"/>
      <c r="X224" s="285"/>
      <c r="Y224" s="285"/>
      <c r="Z224" s="285"/>
      <c r="AA224" s="285"/>
    </row>
    <row r="225" spans="2:27" ht="18" customHeight="1" x14ac:dyDescent="0.2">
      <c r="B225" s="285"/>
      <c r="C225" s="285"/>
      <c r="D225" s="285"/>
      <c r="E225" s="285"/>
      <c r="F225" s="285"/>
      <c r="G225" s="285"/>
      <c r="H225" s="285"/>
      <c r="I225" s="285"/>
      <c r="J225" s="285"/>
      <c r="K225" s="285"/>
      <c r="L225" s="285"/>
      <c r="M225" s="285"/>
      <c r="N225" s="285"/>
      <c r="O225" s="285"/>
      <c r="P225" s="285"/>
      <c r="Q225" s="285"/>
      <c r="R225" s="285"/>
      <c r="S225" s="285"/>
      <c r="T225" s="285"/>
      <c r="U225" s="285"/>
      <c r="V225" s="285"/>
      <c r="W225" s="285"/>
      <c r="X225" s="285"/>
      <c r="Y225" s="285"/>
      <c r="Z225" s="285"/>
      <c r="AA225" s="285"/>
    </row>
    <row r="226" spans="2:27" ht="18" customHeight="1" x14ac:dyDescent="0.2">
      <c r="B226" s="285"/>
      <c r="C226" s="285"/>
      <c r="D226" s="285"/>
      <c r="E226" s="285"/>
      <c r="F226" s="285"/>
      <c r="G226" s="285"/>
      <c r="H226" s="285"/>
      <c r="I226" s="285"/>
      <c r="J226" s="285"/>
      <c r="K226" s="285"/>
      <c r="L226" s="285"/>
      <c r="M226" s="285"/>
      <c r="N226" s="285"/>
      <c r="O226" s="285"/>
      <c r="P226" s="285"/>
      <c r="Q226" s="285"/>
      <c r="R226" s="285"/>
      <c r="S226" s="285"/>
      <c r="T226" s="285"/>
      <c r="U226" s="285"/>
      <c r="V226" s="285"/>
      <c r="W226" s="285"/>
      <c r="X226" s="285"/>
      <c r="Y226" s="285"/>
      <c r="Z226" s="285"/>
      <c r="AA226" s="285"/>
    </row>
    <row r="227" spans="2:27" ht="18" customHeight="1" x14ac:dyDescent="0.2">
      <c r="B227" s="285"/>
      <c r="C227" s="285"/>
      <c r="D227" s="285"/>
      <c r="E227" s="285"/>
      <c r="F227" s="285"/>
      <c r="G227" s="285"/>
      <c r="H227" s="285"/>
      <c r="I227" s="285"/>
      <c r="J227" s="285"/>
      <c r="K227" s="285"/>
      <c r="L227" s="285"/>
      <c r="M227" s="285"/>
      <c r="N227" s="285"/>
      <c r="O227" s="285"/>
      <c r="P227" s="285"/>
      <c r="Q227" s="285"/>
      <c r="R227" s="285"/>
      <c r="S227" s="285"/>
      <c r="T227" s="285"/>
      <c r="U227" s="285"/>
      <c r="V227" s="285"/>
      <c r="W227" s="285"/>
      <c r="X227" s="285"/>
      <c r="Y227" s="285"/>
      <c r="Z227" s="285"/>
      <c r="AA227" s="285"/>
    </row>
    <row r="228" spans="2:27" ht="18" customHeight="1" x14ac:dyDescent="0.2">
      <c r="B228" s="285"/>
      <c r="C228" s="285"/>
      <c r="D228" s="285"/>
      <c r="E228" s="285"/>
      <c r="F228" s="285"/>
      <c r="G228" s="285"/>
      <c r="H228" s="285"/>
      <c r="I228" s="285"/>
      <c r="J228" s="285"/>
      <c r="K228" s="285"/>
      <c r="L228" s="285"/>
      <c r="M228" s="285"/>
      <c r="N228" s="285"/>
      <c r="O228" s="285"/>
      <c r="P228" s="285"/>
      <c r="Q228" s="285"/>
      <c r="R228" s="285"/>
      <c r="S228" s="285"/>
      <c r="T228" s="285"/>
      <c r="U228" s="285"/>
      <c r="V228" s="285"/>
      <c r="W228" s="285"/>
      <c r="X228" s="285"/>
      <c r="Y228" s="285"/>
      <c r="Z228" s="285"/>
      <c r="AA228" s="285"/>
    </row>
    <row r="229" spans="2:27" ht="18" customHeight="1" x14ac:dyDescent="0.2">
      <c r="B229" s="285"/>
      <c r="C229" s="285"/>
      <c r="D229" s="285"/>
      <c r="E229" s="285"/>
      <c r="F229" s="285"/>
      <c r="G229" s="285"/>
      <c r="H229" s="285"/>
      <c r="I229" s="285"/>
      <c r="J229" s="285"/>
      <c r="K229" s="285"/>
      <c r="L229" s="285"/>
      <c r="M229" s="285"/>
      <c r="N229" s="285"/>
      <c r="O229" s="285"/>
      <c r="P229" s="285"/>
      <c r="Q229" s="285"/>
      <c r="R229" s="285"/>
      <c r="S229" s="285"/>
      <c r="T229" s="285"/>
      <c r="U229" s="285"/>
      <c r="V229" s="285"/>
      <c r="W229" s="285"/>
      <c r="X229" s="285"/>
      <c r="Y229" s="285"/>
      <c r="Z229" s="285"/>
      <c r="AA229" s="285"/>
    </row>
    <row r="230" spans="2:27" ht="18" customHeight="1" x14ac:dyDescent="0.2">
      <c r="B230" s="285"/>
      <c r="C230" s="285"/>
      <c r="D230" s="285"/>
      <c r="E230" s="285"/>
      <c r="F230" s="285"/>
      <c r="G230" s="285"/>
      <c r="H230" s="285"/>
      <c r="I230" s="285"/>
      <c r="J230" s="285"/>
      <c r="K230" s="285"/>
      <c r="L230" s="285"/>
      <c r="M230" s="285"/>
      <c r="N230" s="285"/>
      <c r="O230" s="285"/>
      <c r="P230" s="285"/>
      <c r="Q230" s="285"/>
      <c r="R230" s="285"/>
      <c r="S230" s="285"/>
      <c r="T230" s="285"/>
      <c r="U230" s="285"/>
      <c r="V230" s="285"/>
      <c r="W230" s="285"/>
      <c r="X230" s="285"/>
      <c r="Y230" s="285"/>
      <c r="Z230" s="285"/>
      <c r="AA230" s="285"/>
    </row>
    <row r="231" spans="2:27" ht="18" customHeight="1" x14ac:dyDescent="0.2">
      <c r="B231" s="285"/>
      <c r="C231" s="285"/>
      <c r="D231" s="285"/>
      <c r="E231" s="285"/>
      <c r="F231" s="285"/>
      <c r="G231" s="285"/>
      <c r="H231" s="285"/>
      <c r="I231" s="285"/>
      <c r="J231" s="285"/>
      <c r="K231" s="285"/>
      <c r="L231" s="285"/>
      <c r="M231" s="285"/>
      <c r="N231" s="285"/>
      <c r="O231" s="285"/>
      <c r="P231" s="285"/>
      <c r="Q231" s="285"/>
      <c r="R231" s="285"/>
      <c r="S231" s="285"/>
      <c r="T231" s="285"/>
      <c r="U231" s="285"/>
      <c r="V231" s="285"/>
      <c r="W231" s="285"/>
      <c r="X231" s="285"/>
      <c r="Y231" s="285"/>
      <c r="Z231" s="285"/>
      <c r="AA231" s="285"/>
    </row>
    <row r="232" spans="2:27" ht="18" customHeight="1" x14ac:dyDescent="0.2">
      <c r="B232" s="285"/>
      <c r="C232" s="285"/>
      <c r="D232" s="285"/>
      <c r="E232" s="285"/>
      <c r="F232" s="285"/>
      <c r="G232" s="285"/>
      <c r="H232" s="285"/>
      <c r="I232" s="285"/>
      <c r="J232" s="285"/>
      <c r="K232" s="285"/>
      <c r="L232" s="285"/>
      <c r="M232" s="285"/>
      <c r="N232" s="285"/>
      <c r="O232" s="285"/>
      <c r="P232" s="285"/>
      <c r="Q232" s="285"/>
      <c r="R232" s="285"/>
      <c r="S232" s="285"/>
      <c r="T232" s="285"/>
      <c r="U232" s="285"/>
      <c r="V232" s="285"/>
      <c r="W232" s="285"/>
      <c r="X232" s="285"/>
      <c r="Y232" s="285"/>
      <c r="Z232" s="285"/>
      <c r="AA232" s="285"/>
    </row>
    <row r="233" spans="2:27" ht="18" customHeight="1" x14ac:dyDescent="0.2">
      <c r="B233" s="285"/>
      <c r="C233" s="285"/>
      <c r="D233" s="285"/>
      <c r="E233" s="285"/>
      <c r="F233" s="285"/>
      <c r="G233" s="285"/>
      <c r="H233" s="285"/>
      <c r="I233" s="285"/>
      <c r="J233" s="285"/>
      <c r="K233" s="285"/>
      <c r="L233" s="285"/>
      <c r="M233" s="285"/>
      <c r="N233" s="285"/>
      <c r="O233" s="285"/>
      <c r="P233" s="285"/>
      <c r="Q233" s="285"/>
      <c r="R233" s="285"/>
      <c r="S233" s="285"/>
      <c r="T233" s="285"/>
      <c r="U233" s="285"/>
      <c r="V233" s="285"/>
      <c r="W233" s="285"/>
      <c r="X233" s="285"/>
      <c r="Y233" s="285"/>
      <c r="Z233" s="285"/>
      <c r="AA233" s="285"/>
    </row>
    <row r="234" spans="2:27" ht="18" customHeight="1" x14ac:dyDescent="0.2">
      <c r="B234" s="285"/>
      <c r="C234" s="285"/>
      <c r="D234" s="285"/>
      <c r="E234" s="285"/>
      <c r="F234" s="285"/>
      <c r="G234" s="285"/>
      <c r="H234" s="285"/>
      <c r="I234" s="285"/>
      <c r="J234" s="285"/>
      <c r="K234" s="285"/>
      <c r="L234" s="285"/>
      <c r="M234" s="285"/>
      <c r="N234" s="285"/>
      <c r="O234" s="285"/>
      <c r="P234" s="285"/>
      <c r="Q234" s="285"/>
      <c r="R234" s="285"/>
      <c r="S234" s="285"/>
      <c r="T234" s="285"/>
      <c r="U234" s="285"/>
      <c r="V234" s="285"/>
      <c r="W234" s="285"/>
      <c r="X234" s="285"/>
      <c r="Y234" s="285"/>
      <c r="Z234" s="285"/>
      <c r="AA234" s="285"/>
    </row>
    <row r="235" spans="2:27" ht="18" customHeight="1" x14ac:dyDescent="0.2">
      <c r="B235" s="285"/>
      <c r="C235" s="285"/>
      <c r="D235" s="285"/>
      <c r="E235" s="285"/>
      <c r="F235" s="285"/>
      <c r="G235" s="285"/>
      <c r="H235" s="285"/>
      <c r="I235" s="285"/>
      <c r="J235" s="285"/>
      <c r="K235" s="285"/>
      <c r="L235" s="285"/>
      <c r="M235" s="285"/>
      <c r="N235" s="285"/>
      <c r="O235" s="285"/>
      <c r="P235" s="285"/>
      <c r="Q235" s="285"/>
      <c r="R235" s="285"/>
      <c r="S235" s="285"/>
      <c r="T235" s="285"/>
      <c r="U235" s="285"/>
      <c r="V235" s="285"/>
      <c r="W235" s="285"/>
      <c r="X235" s="285"/>
      <c r="Y235" s="285"/>
      <c r="Z235" s="285"/>
      <c r="AA235" s="285"/>
    </row>
    <row r="236" spans="2:27" ht="18" customHeight="1" x14ac:dyDescent="0.2">
      <c r="B236" s="285"/>
      <c r="C236" s="285"/>
      <c r="D236" s="285"/>
      <c r="E236" s="285"/>
      <c r="F236" s="285"/>
      <c r="G236" s="285"/>
      <c r="H236" s="285"/>
      <c r="I236" s="285"/>
      <c r="J236" s="285"/>
      <c r="K236" s="285"/>
      <c r="L236" s="285"/>
      <c r="M236" s="285"/>
      <c r="N236" s="285"/>
      <c r="O236" s="285"/>
      <c r="P236" s="285"/>
      <c r="Q236" s="285"/>
      <c r="R236" s="285"/>
      <c r="S236" s="285"/>
      <c r="T236" s="285"/>
      <c r="U236" s="285"/>
      <c r="V236" s="285"/>
      <c r="W236" s="285"/>
      <c r="X236" s="285"/>
      <c r="Y236" s="285"/>
      <c r="Z236" s="285"/>
      <c r="AA236" s="285"/>
    </row>
    <row r="237" spans="2:27" ht="18" customHeight="1" x14ac:dyDescent="0.2">
      <c r="B237" s="285"/>
      <c r="C237" s="285"/>
      <c r="D237" s="285"/>
      <c r="E237" s="285"/>
      <c r="F237" s="285"/>
      <c r="G237" s="285"/>
      <c r="H237" s="285"/>
      <c r="I237" s="285"/>
      <c r="J237" s="285"/>
      <c r="K237" s="285"/>
      <c r="L237" s="285"/>
      <c r="M237" s="285"/>
      <c r="N237" s="285"/>
      <c r="O237" s="285"/>
      <c r="P237" s="285"/>
      <c r="Q237" s="285"/>
      <c r="R237" s="285"/>
      <c r="S237" s="285"/>
      <c r="T237" s="285"/>
      <c r="U237" s="285"/>
      <c r="V237" s="285"/>
      <c r="W237" s="285"/>
      <c r="X237" s="285"/>
      <c r="Y237" s="285"/>
      <c r="Z237" s="285"/>
      <c r="AA237" s="285"/>
    </row>
    <row r="238" spans="2:27" ht="18" customHeight="1" x14ac:dyDescent="0.2">
      <c r="B238" s="285"/>
      <c r="C238" s="285"/>
      <c r="D238" s="285"/>
      <c r="E238" s="285"/>
      <c r="F238" s="285"/>
      <c r="G238" s="285"/>
      <c r="H238" s="285"/>
      <c r="I238" s="285"/>
      <c r="J238" s="285"/>
      <c r="K238" s="285"/>
      <c r="L238" s="285"/>
      <c r="M238" s="285"/>
      <c r="N238" s="285"/>
      <c r="O238" s="285"/>
      <c r="P238" s="285"/>
      <c r="Q238" s="285"/>
      <c r="R238" s="285"/>
      <c r="S238" s="285"/>
      <c r="T238" s="285"/>
      <c r="U238" s="285"/>
      <c r="V238" s="285"/>
      <c r="W238" s="285"/>
      <c r="X238" s="285"/>
      <c r="Y238" s="285"/>
      <c r="Z238" s="285"/>
      <c r="AA238" s="285"/>
    </row>
    <row r="239" spans="2:27" ht="18" customHeight="1" x14ac:dyDescent="0.2">
      <c r="B239" s="285"/>
      <c r="C239" s="285"/>
      <c r="D239" s="285"/>
      <c r="E239" s="285"/>
      <c r="F239" s="285"/>
      <c r="G239" s="285"/>
      <c r="H239" s="285"/>
      <c r="I239" s="285"/>
      <c r="J239" s="285"/>
      <c r="K239" s="285"/>
      <c r="L239" s="285"/>
      <c r="M239" s="285"/>
      <c r="N239" s="285"/>
      <c r="O239" s="285"/>
      <c r="P239" s="285"/>
      <c r="Q239" s="285"/>
      <c r="R239" s="285"/>
      <c r="S239" s="285"/>
      <c r="T239" s="285"/>
      <c r="U239" s="285"/>
      <c r="V239" s="285"/>
      <c r="W239" s="285"/>
      <c r="X239" s="285"/>
      <c r="Y239" s="285"/>
      <c r="Z239" s="285"/>
      <c r="AA239" s="285"/>
    </row>
    <row r="240" spans="2:27" ht="18" customHeight="1" x14ac:dyDescent="0.2">
      <c r="B240" s="285"/>
      <c r="C240" s="285"/>
      <c r="D240" s="285"/>
      <c r="E240" s="285"/>
      <c r="F240" s="285"/>
      <c r="G240" s="285"/>
      <c r="H240" s="285"/>
      <c r="I240" s="285"/>
      <c r="J240" s="285"/>
      <c r="K240" s="285"/>
      <c r="L240" s="285"/>
      <c r="M240" s="285"/>
      <c r="N240" s="285"/>
      <c r="O240" s="285"/>
      <c r="P240" s="285"/>
      <c r="Q240" s="285"/>
      <c r="R240" s="285"/>
      <c r="S240" s="285"/>
      <c r="T240" s="285"/>
      <c r="U240" s="285"/>
      <c r="V240" s="285"/>
      <c r="W240" s="285"/>
      <c r="X240" s="285"/>
      <c r="Y240" s="285"/>
      <c r="Z240" s="285"/>
      <c r="AA240" s="285"/>
    </row>
    <row r="241" spans="2:27" ht="18" customHeight="1" x14ac:dyDescent="0.2">
      <c r="B241" s="285"/>
      <c r="C241" s="285"/>
      <c r="D241" s="285"/>
      <c r="E241" s="285"/>
      <c r="F241" s="285"/>
      <c r="G241" s="285"/>
      <c r="H241" s="285"/>
      <c r="I241" s="285"/>
      <c r="J241" s="285"/>
      <c r="K241" s="285"/>
      <c r="L241" s="285"/>
      <c r="M241" s="285"/>
      <c r="N241" s="285"/>
      <c r="O241" s="285"/>
      <c r="P241" s="285"/>
      <c r="Q241" s="285"/>
      <c r="R241" s="285"/>
      <c r="S241" s="285"/>
      <c r="T241" s="285"/>
      <c r="U241" s="285"/>
      <c r="V241" s="285"/>
      <c r="W241" s="285"/>
      <c r="X241" s="285"/>
      <c r="Y241" s="285"/>
      <c r="Z241" s="285"/>
      <c r="AA241" s="285"/>
    </row>
    <row r="242" spans="2:27" ht="18" customHeight="1" x14ac:dyDescent="0.2">
      <c r="B242" s="285"/>
      <c r="C242" s="285"/>
      <c r="D242" s="285"/>
      <c r="E242" s="285"/>
      <c r="F242" s="285"/>
      <c r="G242" s="285"/>
      <c r="H242" s="285"/>
      <c r="I242" s="285"/>
      <c r="J242" s="285"/>
      <c r="K242" s="285"/>
      <c r="L242" s="285"/>
      <c r="M242" s="285"/>
      <c r="N242" s="285"/>
      <c r="O242" s="285"/>
      <c r="P242" s="285"/>
      <c r="Q242" s="285"/>
      <c r="R242" s="285"/>
      <c r="S242" s="285"/>
      <c r="T242" s="285"/>
      <c r="U242" s="285"/>
      <c r="V242" s="285"/>
      <c r="W242" s="285"/>
      <c r="X242" s="285"/>
      <c r="Y242" s="285"/>
      <c r="Z242" s="285"/>
      <c r="AA242" s="285"/>
    </row>
    <row r="243" spans="2:27" ht="18" customHeight="1" x14ac:dyDescent="0.2">
      <c r="B243" s="285"/>
      <c r="C243" s="285"/>
      <c r="D243" s="285"/>
      <c r="E243" s="285"/>
      <c r="F243" s="285"/>
      <c r="G243" s="285"/>
      <c r="H243" s="285"/>
      <c r="I243" s="285"/>
      <c r="J243" s="285"/>
      <c r="K243" s="285"/>
      <c r="L243" s="285"/>
      <c r="M243" s="285"/>
      <c r="N243" s="285"/>
      <c r="O243" s="285"/>
      <c r="P243" s="285"/>
      <c r="Q243" s="285"/>
      <c r="R243" s="285"/>
      <c r="S243" s="285"/>
      <c r="T243" s="285"/>
      <c r="U243" s="285"/>
      <c r="V243" s="285"/>
      <c r="W243" s="285"/>
      <c r="X243" s="285"/>
      <c r="Y243" s="285"/>
      <c r="Z243" s="285"/>
      <c r="AA243" s="285"/>
    </row>
    <row r="244" spans="2:27" ht="18" customHeight="1" x14ac:dyDescent="0.2">
      <c r="B244" s="285"/>
      <c r="C244" s="285"/>
      <c r="D244" s="285"/>
      <c r="E244" s="285"/>
      <c r="F244" s="285"/>
      <c r="G244" s="285"/>
      <c r="H244" s="285"/>
      <c r="I244" s="285"/>
      <c r="J244" s="285"/>
      <c r="K244" s="285"/>
      <c r="L244" s="285"/>
      <c r="M244" s="285"/>
      <c r="N244" s="285"/>
      <c r="O244" s="285"/>
      <c r="P244" s="285"/>
      <c r="Q244" s="285"/>
      <c r="R244" s="285"/>
      <c r="S244" s="285"/>
      <c r="T244" s="285"/>
      <c r="U244" s="285"/>
      <c r="V244" s="285"/>
      <c r="W244" s="285"/>
      <c r="X244" s="285"/>
      <c r="Y244" s="285"/>
      <c r="Z244" s="285"/>
      <c r="AA244" s="285"/>
    </row>
    <row r="245" spans="2:27" ht="18" customHeight="1" x14ac:dyDescent="0.2">
      <c r="B245" s="285"/>
      <c r="C245" s="285"/>
      <c r="D245" s="285"/>
      <c r="E245" s="285"/>
      <c r="F245" s="285"/>
      <c r="G245" s="285"/>
      <c r="H245" s="285"/>
      <c r="I245" s="285"/>
      <c r="J245" s="285"/>
      <c r="K245" s="285"/>
      <c r="L245" s="285"/>
      <c r="M245" s="285"/>
      <c r="N245" s="285"/>
      <c r="O245" s="285"/>
      <c r="P245" s="285"/>
      <c r="Q245" s="285"/>
      <c r="R245" s="285"/>
      <c r="S245" s="285"/>
      <c r="T245" s="285"/>
      <c r="U245" s="285"/>
      <c r="V245" s="285"/>
      <c r="W245" s="285"/>
      <c r="X245" s="285"/>
      <c r="Y245" s="285"/>
      <c r="Z245" s="285"/>
      <c r="AA245" s="285"/>
    </row>
    <row r="246" spans="2:27" ht="18" customHeight="1" x14ac:dyDescent="0.2">
      <c r="B246" s="285"/>
      <c r="C246" s="285"/>
      <c r="D246" s="285"/>
      <c r="E246" s="285"/>
      <c r="F246" s="285"/>
      <c r="G246" s="285"/>
      <c r="H246" s="285"/>
      <c r="I246" s="285"/>
      <c r="J246" s="285"/>
      <c r="K246" s="285"/>
      <c r="L246" s="285"/>
      <c r="M246" s="285"/>
      <c r="N246" s="285"/>
      <c r="O246" s="285"/>
      <c r="P246" s="285"/>
      <c r="Q246" s="285"/>
      <c r="R246" s="285"/>
      <c r="S246" s="285"/>
      <c r="T246" s="285"/>
      <c r="U246" s="285"/>
      <c r="V246" s="285"/>
      <c r="W246" s="285"/>
      <c r="X246" s="285"/>
      <c r="Y246" s="285"/>
      <c r="Z246" s="285"/>
      <c r="AA246" s="285"/>
    </row>
    <row r="247" spans="2:27" ht="18" customHeight="1" x14ac:dyDescent="0.2">
      <c r="B247" s="285"/>
      <c r="C247" s="285"/>
      <c r="D247" s="285"/>
      <c r="E247" s="285"/>
      <c r="F247" s="285"/>
      <c r="G247" s="285"/>
      <c r="H247" s="285"/>
      <c r="I247" s="285"/>
      <c r="J247" s="285"/>
      <c r="K247" s="285"/>
      <c r="L247" s="285"/>
      <c r="M247" s="285"/>
      <c r="N247" s="285"/>
      <c r="O247" s="285"/>
      <c r="P247" s="285"/>
      <c r="Q247" s="285"/>
      <c r="R247" s="285"/>
      <c r="S247" s="285"/>
      <c r="T247" s="285"/>
      <c r="U247" s="285"/>
      <c r="V247" s="285"/>
      <c r="W247" s="285"/>
      <c r="X247" s="285"/>
      <c r="Y247" s="285"/>
      <c r="Z247" s="285"/>
      <c r="AA247" s="285"/>
    </row>
    <row r="248" spans="2:27" ht="18" customHeight="1" x14ac:dyDescent="0.2">
      <c r="B248" s="285"/>
      <c r="C248" s="285"/>
      <c r="D248" s="285"/>
      <c r="E248" s="285"/>
      <c r="F248" s="285"/>
      <c r="G248" s="285"/>
      <c r="H248" s="285"/>
      <c r="I248" s="285"/>
      <c r="J248" s="285"/>
      <c r="K248" s="285"/>
      <c r="L248" s="285"/>
      <c r="M248" s="285"/>
      <c r="N248" s="285"/>
      <c r="O248" s="285"/>
      <c r="P248" s="285"/>
      <c r="Q248" s="285"/>
      <c r="R248" s="285"/>
      <c r="S248" s="285"/>
      <c r="T248" s="285"/>
      <c r="U248" s="285"/>
      <c r="V248" s="285"/>
      <c r="W248" s="285"/>
      <c r="X248" s="285"/>
      <c r="Y248" s="285"/>
      <c r="Z248" s="285"/>
      <c r="AA248" s="285"/>
    </row>
    <row r="249" spans="2:27" ht="18" customHeight="1" x14ac:dyDescent="0.2">
      <c r="B249" s="285"/>
      <c r="C249" s="285"/>
      <c r="D249" s="285"/>
      <c r="E249" s="285"/>
      <c r="F249" s="285"/>
      <c r="G249" s="285"/>
      <c r="H249" s="285"/>
      <c r="I249" s="285"/>
      <c r="J249" s="285"/>
      <c r="K249" s="285"/>
      <c r="L249" s="285"/>
      <c r="M249" s="285"/>
      <c r="N249" s="285"/>
      <c r="O249" s="285"/>
      <c r="P249" s="285"/>
      <c r="Q249" s="285"/>
      <c r="R249" s="285"/>
      <c r="S249" s="285"/>
      <c r="T249" s="285"/>
      <c r="U249" s="285"/>
      <c r="V249" s="285"/>
      <c r="W249" s="285"/>
      <c r="X249" s="285"/>
      <c r="Y249" s="285"/>
      <c r="Z249" s="285"/>
      <c r="AA249" s="285"/>
    </row>
    <row r="250" spans="2:27" ht="18" customHeight="1" x14ac:dyDescent="0.2">
      <c r="B250" s="285"/>
      <c r="C250" s="285"/>
      <c r="D250" s="285"/>
      <c r="E250" s="285"/>
      <c r="F250" s="285"/>
      <c r="G250" s="285"/>
      <c r="H250" s="285"/>
      <c r="I250" s="285"/>
      <c r="J250" s="285"/>
      <c r="K250" s="285"/>
      <c r="L250" s="285"/>
      <c r="M250" s="285"/>
      <c r="N250" s="285"/>
      <c r="O250" s="285"/>
      <c r="P250" s="285"/>
      <c r="Q250" s="285"/>
      <c r="R250" s="285"/>
      <c r="S250" s="285"/>
      <c r="T250" s="285"/>
      <c r="U250" s="285"/>
      <c r="V250" s="285"/>
      <c r="W250" s="285"/>
      <c r="X250" s="285"/>
      <c r="Y250" s="285"/>
      <c r="Z250" s="285"/>
      <c r="AA250" s="285"/>
    </row>
    <row r="251" spans="2:27" ht="18" customHeight="1" x14ac:dyDescent="0.2">
      <c r="B251" s="285"/>
      <c r="C251" s="285"/>
      <c r="D251" s="285"/>
      <c r="E251" s="285"/>
      <c r="F251" s="285"/>
      <c r="G251" s="285"/>
      <c r="H251" s="285"/>
      <c r="I251" s="285"/>
      <c r="J251" s="285"/>
      <c r="K251" s="285"/>
      <c r="L251" s="285"/>
      <c r="M251" s="285"/>
      <c r="N251" s="285"/>
      <c r="O251" s="285"/>
      <c r="P251" s="285"/>
      <c r="Q251" s="285"/>
      <c r="R251" s="285"/>
      <c r="S251" s="285"/>
      <c r="T251" s="285"/>
      <c r="U251" s="285"/>
      <c r="V251" s="285"/>
      <c r="W251" s="285"/>
      <c r="X251" s="285"/>
      <c r="Y251" s="285"/>
      <c r="Z251" s="285"/>
      <c r="AA251" s="285"/>
    </row>
    <row r="252" spans="2:27" ht="18" customHeight="1" x14ac:dyDescent="0.2">
      <c r="B252" s="285"/>
      <c r="C252" s="285"/>
      <c r="D252" s="285"/>
      <c r="E252" s="285"/>
      <c r="F252" s="285"/>
      <c r="G252" s="285"/>
      <c r="H252" s="285"/>
      <c r="I252" s="285"/>
      <c r="J252" s="285"/>
      <c r="K252" s="285"/>
      <c r="L252" s="285"/>
      <c r="M252" s="285"/>
      <c r="N252" s="285"/>
      <c r="O252" s="285"/>
      <c r="P252" s="285"/>
      <c r="Q252" s="285"/>
      <c r="R252" s="285"/>
      <c r="S252" s="285"/>
      <c r="T252" s="285"/>
      <c r="U252" s="285"/>
      <c r="V252" s="285"/>
      <c r="W252" s="285"/>
      <c r="X252" s="285"/>
      <c r="Y252" s="285"/>
      <c r="Z252" s="285"/>
      <c r="AA252" s="285"/>
    </row>
    <row r="253" spans="2:27" ht="18" customHeight="1" x14ac:dyDescent="0.2">
      <c r="B253" s="285"/>
      <c r="C253" s="285"/>
      <c r="D253" s="285"/>
      <c r="E253" s="285"/>
      <c r="F253" s="285"/>
      <c r="G253" s="285"/>
      <c r="H253" s="285"/>
      <c r="I253" s="285"/>
      <c r="J253" s="285"/>
      <c r="K253" s="285"/>
      <c r="L253" s="285"/>
      <c r="M253" s="285"/>
      <c r="N253" s="285"/>
      <c r="O253" s="285"/>
      <c r="P253" s="285"/>
      <c r="Q253" s="285"/>
      <c r="R253" s="285"/>
      <c r="S253" s="285"/>
      <c r="T253" s="285"/>
      <c r="U253" s="285"/>
      <c r="V253" s="285"/>
      <c r="W253" s="285"/>
      <c r="X253" s="285"/>
      <c r="Y253" s="285"/>
      <c r="Z253" s="285"/>
      <c r="AA253" s="285"/>
    </row>
    <row r="254" spans="2:27" ht="18" customHeight="1" x14ac:dyDescent="0.2">
      <c r="B254" s="285"/>
      <c r="C254" s="285"/>
      <c r="D254" s="285"/>
      <c r="E254" s="285"/>
      <c r="F254" s="285"/>
      <c r="G254" s="285"/>
      <c r="H254" s="285"/>
      <c r="I254" s="285"/>
      <c r="J254" s="285"/>
      <c r="K254" s="285"/>
      <c r="L254" s="285"/>
      <c r="M254" s="285"/>
      <c r="N254" s="285"/>
      <c r="O254" s="285"/>
      <c r="P254" s="285"/>
      <c r="Q254" s="285"/>
      <c r="R254" s="285"/>
      <c r="S254" s="285"/>
      <c r="T254" s="285"/>
      <c r="U254" s="285"/>
      <c r="V254" s="285"/>
      <c r="W254" s="285"/>
      <c r="X254" s="285"/>
      <c r="Y254" s="285"/>
      <c r="Z254" s="285"/>
      <c r="AA254" s="285"/>
    </row>
    <row r="255" spans="2:27" ht="18" customHeight="1" x14ac:dyDescent="0.2">
      <c r="B255" s="285"/>
      <c r="C255" s="285"/>
      <c r="D255" s="285"/>
      <c r="E255" s="285"/>
      <c r="F255" s="285"/>
      <c r="G255" s="285"/>
      <c r="H255" s="285"/>
      <c r="I255" s="285"/>
      <c r="J255" s="285"/>
      <c r="K255" s="285"/>
      <c r="L255" s="285"/>
      <c r="M255" s="285"/>
      <c r="N255" s="285"/>
      <c r="O255" s="285"/>
      <c r="P255" s="285"/>
      <c r="Q255" s="285"/>
      <c r="R255" s="285"/>
      <c r="S255" s="285"/>
      <c r="T255" s="285"/>
      <c r="U255" s="285"/>
      <c r="V255" s="285"/>
      <c r="W255" s="285"/>
      <c r="X255" s="285"/>
      <c r="Y255" s="285"/>
      <c r="Z255" s="285"/>
      <c r="AA255" s="285"/>
    </row>
    <row r="256" spans="2:27" ht="18" customHeight="1" x14ac:dyDescent="0.2">
      <c r="B256" s="285"/>
      <c r="C256" s="285"/>
      <c r="D256" s="285"/>
      <c r="E256" s="285"/>
      <c r="F256" s="285"/>
      <c r="G256" s="285"/>
      <c r="H256" s="285"/>
      <c r="I256" s="285"/>
      <c r="J256" s="285"/>
      <c r="K256" s="285"/>
      <c r="L256" s="285"/>
      <c r="M256" s="285"/>
      <c r="N256" s="285"/>
      <c r="O256" s="285"/>
      <c r="P256" s="285"/>
      <c r="Q256" s="285"/>
      <c r="R256" s="285"/>
      <c r="S256" s="285"/>
      <c r="T256" s="285"/>
      <c r="U256" s="285"/>
      <c r="V256" s="285"/>
      <c r="W256" s="285"/>
      <c r="X256" s="285"/>
      <c r="Y256" s="285"/>
      <c r="Z256" s="285"/>
      <c r="AA256" s="285"/>
    </row>
    <row r="257" spans="2:27" ht="18" customHeight="1" x14ac:dyDescent="0.2">
      <c r="B257" s="285"/>
      <c r="C257" s="285"/>
      <c r="D257" s="285"/>
      <c r="E257" s="285"/>
      <c r="F257" s="285"/>
      <c r="G257" s="285"/>
      <c r="H257" s="285"/>
      <c r="I257" s="285"/>
      <c r="J257" s="285"/>
      <c r="K257" s="285"/>
      <c r="L257" s="285"/>
      <c r="M257" s="285"/>
      <c r="N257" s="285"/>
      <c r="O257" s="285"/>
      <c r="P257" s="285"/>
      <c r="Q257" s="285"/>
      <c r="R257" s="285"/>
      <c r="S257" s="285"/>
      <c r="T257" s="285"/>
      <c r="U257" s="285"/>
      <c r="V257" s="285"/>
      <c r="W257" s="285"/>
      <c r="X257" s="285"/>
      <c r="Y257" s="285"/>
      <c r="Z257" s="285"/>
      <c r="AA257" s="285"/>
    </row>
    <row r="258" spans="2:27" ht="18" customHeight="1" x14ac:dyDescent="0.2">
      <c r="B258" s="285"/>
      <c r="C258" s="285"/>
      <c r="D258" s="285"/>
      <c r="E258" s="285"/>
      <c r="F258" s="285"/>
      <c r="G258" s="285"/>
      <c r="H258" s="285"/>
      <c r="I258" s="285"/>
      <c r="J258" s="285"/>
      <c r="K258" s="285"/>
      <c r="L258" s="285"/>
      <c r="M258" s="285"/>
      <c r="N258" s="285"/>
      <c r="O258" s="285"/>
      <c r="P258" s="285"/>
      <c r="Q258" s="285"/>
      <c r="R258" s="285"/>
      <c r="S258" s="285"/>
      <c r="T258" s="285"/>
      <c r="U258" s="285"/>
      <c r="V258" s="285"/>
      <c r="W258" s="285"/>
      <c r="X258" s="285"/>
      <c r="Y258" s="285"/>
      <c r="Z258" s="285"/>
      <c r="AA258" s="285"/>
    </row>
    <row r="259" spans="2:27" ht="18" customHeight="1" x14ac:dyDescent="0.2">
      <c r="B259" s="285"/>
      <c r="C259" s="285"/>
      <c r="D259" s="285"/>
      <c r="E259" s="285"/>
      <c r="F259" s="285"/>
      <c r="G259" s="285"/>
      <c r="H259" s="285"/>
      <c r="I259" s="285"/>
      <c r="J259" s="285"/>
      <c r="K259" s="285"/>
      <c r="L259" s="285"/>
      <c r="M259" s="285"/>
      <c r="N259" s="285"/>
      <c r="O259" s="285"/>
      <c r="P259" s="285"/>
      <c r="Q259" s="285"/>
      <c r="R259" s="285"/>
      <c r="S259" s="285"/>
      <c r="T259" s="285"/>
      <c r="U259" s="285"/>
      <c r="V259" s="285"/>
      <c r="W259" s="285"/>
      <c r="X259" s="285"/>
      <c r="Y259" s="285"/>
      <c r="Z259" s="285"/>
      <c r="AA259" s="285"/>
    </row>
    <row r="260" spans="2:27" ht="18" customHeight="1" x14ac:dyDescent="0.2">
      <c r="B260" s="285"/>
      <c r="C260" s="285"/>
      <c r="D260" s="285"/>
      <c r="E260" s="285"/>
      <c r="F260" s="285"/>
      <c r="G260" s="285"/>
      <c r="H260" s="285"/>
      <c r="I260" s="285"/>
      <c r="J260" s="285"/>
      <c r="K260" s="285"/>
      <c r="L260" s="285"/>
      <c r="M260" s="285"/>
      <c r="N260" s="285"/>
      <c r="O260" s="285"/>
      <c r="P260" s="285"/>
      <c r="Q260" s="285"/>
      <c r="R260" s="285"/>
      <c r="S260" s="285"/>
      <c r="T260" s="285"/>
      <c r="U260" s="285"/>
      <c r="V260" s="285"/>
      <c r="W260" s="285"/>
      <c r="X260" s="285"/>
      <c r="Y260" s="285"/>
      <c r="Z260" s="285"/>
      <c r="AA260" s="285"/>
    </row>
    <row r="261" spans="2:27" ht="18" customHeight="1" x14ac:dyDescent="0.2">
      <c r="B261" s="285"/>
      <c r="C261" s="285"/>
      <c r="D261" s="285"/>
      <c r="E261" s="285"/>
      <c r="F261" s="285"/>
      <c r="G261" s="285"/>
      <c r="H261" s="285"/>
      <c r="I261" s="285"/>
      <c r="J261" s="285"/>
      <c r="K261" s="285"/>
      <c r="L261" s="285"/>
      <c r="M261" s="285"/>
      <c r="N261" s="285"/>
      <c r="O261" s="285"/>
      <c r="P261" s="285"/>
      <c r="Q261" s="285"/>
      <c r="R261" s="285"/>
      <c r="S261" s="285"/>
      <c r="T261" s="285"/>
      <c r="U261" s="285"/>
      <c r="V261" s="285"/>
      <c r="W261" s="285"/>
      <c r="X261" s="285"/>
      <c r="Y261" s="285"/>
      <c r="Z261" s="285"/>
      <c r="AA261" s="285"/>
    </row>
    <row r="262" spans="2:27" ht="18" customHeight="1" x14ac:dyDescent="0.2">
      <c r="B262" s="285"/>
      <c r="C262" s="285"/>
      <c r="D262" s="285"/>
      <c r="E262" s="285"/>
      <c r="F262" s="285"/>
      <c r="G262" s="285"/>
      <c r="H262" s="285"/>
      <c r="I262" s="285"/>
      <c r="J262" s="285"/>
      <c r="K262" s="285"/>
      <c r="L262" s="285"/>
      <c r="M262" s="285"/>
      <c r="N262" s="285"/>
      <c r="O262" s="285"/>
      <c r="P262" s="285"/>
      <c r="Q262" s="285"/>
      <c r="R262" s="285"/>
      <c r="S262" s="285"/>
      <c r="T262" s="285"/>
      <c r="U262" s="285"/>
      <c r="V262" s="285"/>
      <c r="W262" s="285"/>
      <c r="X262" s="285"/>
      <c r="Y262" s="285"/>
      <c r="Z262" s="285"/>
      <c r="AA262" s="285"/>
    </row>
    <row r="263" spans="2:27" ht="18" customHeight="1" x14ac:dyDescent="0.2">
      <c r="B263" s="285"/>
      <c r="C263" s="285"/>
      <c r="D263" s="285"/>
      <c r="E263" s="285"/>
      <c r="F263" s="285"/>
      <c r="G263" s="285"/>
      <c r="H263" s="285"/>
      <c r="I263" s="285"/>
      <c r="J263" s="285"/>
      <c r="K263" s="285"/>
      <c r="L263" s="285"/>
      <c r="M263" s="285"/>
      <c r="N263" s="285"/>
      <c r="O263" s="285"/>
      <c r="P263" s="285"/>
      <c r="Q263" s="285"/>
      <c r="R263" s="285"/>
      <c r="S263" s="285"/>
      <c r="T263" s="285"/>
      <c r="U263" s="285"/>
      <c r="V263" s="285"/>
      <c r="W263" s="285"/>
      <c r="X263" s="285"/>
      <c r="Y263" s="285"/>
      <c r="Z263" s="285"/>
      <c r="AA263" s="285"/>
    </row>
    <row r="264" spans="2:27" ht="18" customHeight="1" x14ac:dyDescent="0.2">
      <c r="B264" s="285"/>
      <c r="C264" s="285"/>
      <c r="D264" s="285"/>
      <c r="E264" s="285"/>
      <c r="F264" s="285"/>
      <c r="G264" s="285"/>
      <c r="H264" s="285"/>
      <c r="I264" s="285"/>
      <c r="J264" s="285"/>
      <c r="K264" s="285"/>
      <c r="L264" s="285"/>
      <c r="M264" s="285"/>
      <c r="N264" s="285"/>
      <c r="O264" s="285"/>
      <c r="P264" s="285"/>
      <c r="Q264" s="285"/>
      <c r="R264" s="285"/>
      <c r="S264" s="285"/>
      <c r="T264" s="285"/>
      <c r="U264" s="285"/>
      <c r="V264" s="285"/>
      <c r="W264" s="285"/>
      <c r="X264" s="285"/>
      <c r="Y264" s="285"/>
      <c r="Z264" s="285"/>
      <c r="AA264" s="285"/>
    </row>
    <row r="265" spans="2:27" ht="18" customHeight="1" x14ac:dyDescent="0.2">
      <c r="B265" s="285"/>
      <c r="C265" s="285"/>
      <c r="D265" s="285"/>
      <c r="E265" s="285"/>
      <c r="F265" s="285"/>
      <c r="G265" s="285"/>
      <c r="H265" s="285"/>
      <c r="I265" s="285"/>
      <c r="J265" s="285"/>
      <c r="K265" s="285"/>
      <c r="L265" s="285"/>
      <c r="M265" s="285"/>
      <c r="N265" s="285"/>
      <c r="O265" s="285"/>
      <c r="P265" s="285"/>
      <c r="Q265" s="285"/>
      <c r="R265" s="285"/>
      <c r="S265" s="285"/>
      <c r="T265" s="285"/>
      <c r="U265" s="285"/>
      <c r="V265" s="285"/>
      <c r="W265" s="285"/>
      <c r="X265" s="285"/>
      <c r="Y265" s="285"/>
      <c r="Z265" s="285"/>
      <c r="AA265" s="285"/>
    </row>
    <row r="266" spans="2:27" ht="18" customHeight="1" x14ac:dyDescent="0.2">
      <c r="B266" s="285"/>
      <c r="C266" s="285"/>
      <c r="D266" s="285"/>
      <c r="E266" s="285"/>
      <c r="F266" s="285"/>
      <c r="G266" s="285"/>
      <c r="H266" s="285"/>
      <c r="I266" s="285"/>
      <c r="J266" s="285"/>
      <c r="K266" s="285"/>
      <c r="L266" s="285"/>
      <c r="M266" s="285"/>
      <c r="N266" s="285"/>
      <c r="O266" s="285"/>
      <c r="P266" s="285"/>
      <c r="Q266" s="285"/>
      <c r="R266" s="285"/>
      <c r="S266" s="285"/>
      <c r="T266" s="285"/>
      <c r="U266" s="285"/>
      <c r="V266" s="285"/>
      <c r="W266" s="285"/>
      <c r="X266" s="285"/>
      <c r="Y266" s="285"/>
      <c r="Z266" s="285"/>
      <c r="AA266" s="285"/>
    </row>
    <row r="267" spans="2:27" ht="18" customHeight="1" x14ac:dyDescent="0.2">
      <c r="B267" s="285"/>
      <c r="C267" s="285"/>
      <c r="D267" s="285"/>
      <c r="E267" s="285"/>
      <c r="F267" s="285"/>
      <c r="G267" s="285"/>
      <c r="H267" s="285"/>
      <c r="I267" s="285"/>
      <c r="J267" s="285"/>
      <c r="K267" s="285"/>
      <c r="L267" s="285"/>
      <c r="M267" s="285"/>
      <c r="N267" s="285"/>
      <c r="O267" s="285"/>
      <c r="P267" s="285"/>
      <c r="Q267" s="285"/>
      <c r="R267" s="285"/>
      <c r="S267" s="285"/>
      <c r="T267" s="285"/>
      <c r="U267" s="285"/>
      <c r="V267" s="285"/>
      <c r="W267" s="285"/>
      <c r="X267" s="285"/>
      <c r="Y267" s="285"/>
      <c r="Z267" s="285"/>
      <c r="AA267" s="285"/>
    </row>
    <row r="268" spans="2:27" ht="18" customHeight="1" x14ac:dyDescent="0.2">
      <c r="B268" s="285"/>
      <c r="C268" s="285"/>
      <c r="D268" s="285"/>
      <c r="E268" s="285"/>
      <c r="F268" s="285"/>
      <c r="G268" s="285"/>
      <c r="H268" s="285"/>
      <c r="I268" s="285"/>
      <c r="J268" s="285"/>
      <c r="K268" s="285"/>
      <c r="L268" s="285"/>
      <c r="M268" s="285"/>
      <c r="N268" s="285"/>
      <c r="O268" s="285"/>
      <c r="P268" s="285"/>
      <c r="Q268" s="285"/>
      <c r="R268" s="285"/>
      <c r="S268" s="285"/>
      <c r="T268" s="285"/>
      <c r="U268" s="285"/>
      <c r="V268" s="285"/>
      <c r="W268" s="285"/>
      <c r="X268" s="285"/>
      <c r="Y268" s="285"/>
      <c r="Z268" s="285"/>
      <c r="AA268" s="285"/>
    </row>
    <row r="269" spans="2:27" ht="18" customHeight="1" x14ac:dyDescent="0.2">
      <c r="B269" s="285"/>
      <c r="C269" s="285"/>
      <c r="D269" s="285"/>
      <c r="E269" s="285"/>
      <c r="F269" s="285"/>
      <c r="G269" s="285"/>
      <c r="H269" s="285"/>
      <c r="I269" s="285"/>
      <c r="J269" s="285"/>
      <c r="K269" s="285"/>
      <c r="L269" s="285"/>
      <c r="M269" s="285"/>
      <c r="N269" s="285"/>
      <c r="O269" s="285"/>
      <c r="P269" s="285"/>
      <c r="Q269" s="285"/>
      <c r="R269" s="285"/>
      <c r="S269" s="285"/>
      <c r="T269" s="285"/>
      <c r="U269" s="285"/>
      <c r="V269" s="285"/>
      <c r="W269" s="285"/>
      <c r="X269" s="285"/>
      <c r="Y269" s="285"/>
      <c r="Z269" s="285"/>
      <c r="AA269" s="285"/>
    </row>
    <row r="270" spans="2:27" ht="18" customHeight="1" x14ac:dyDescent="0.2">
      <c r="B270" s="285"/>
      <c r="C270" s="285"/>
      <c r="D270" s="285"/>
      <c r="E270" s="285"/>
      <c r="F270" s="285"/>
      <c r="G270" s="285"/>
      <c r="H270" s="285"/>
      <c r="I270" s="285"/>
      <c r="J270" s="285"/>
      <c r="K270" s="285"/>
      <c r="L270" s="285"/>
      <c r="M270" s="285"/>
      <c r="N270" s="285"/>
      <c r="O270" s="285"/>
      <c r="P270" s="285"/>
      <c r="Q270" s="285"/>
      <c r="R270" s="285"/>
      <c r="S270" s="285"/>
      <c r="T270" s="285"/>
      <c r="U270" s="285"/>
      <c r="V270" s="285"/>
      <c r="W270" s="285"/>
      <c r="X270" s="285"/>
      <c r="Y270" s="285"/>
      <c r="Z270" s="285"/>
      <c r="AA270" s="285"/>
    </row>
    <row r="271" spans="2:27" ht="18" customHeight="1" x14ac:dyDescent="0.2">
      <c r="B271" s="285"/>
      <c r="C271" s="285"/>
      <c r="D271" s="285"/>
      <c r="E271" s="285"/>
      <c r="F271" s="285"/>
      <c r="G271" s="285"/>
      <c r="H271" s="285"/>
      <c r="I271" s="285"/>
      <c r="J271" s="285"/>
      <c r="K271" s="285"/>
      <c r="L271" s="285"/>
      <c r="M271" s="285"/>
      <c r="N271" s="285"/>
      <c r="O271" s="285"/>
      <c r="P271" s="285"/>
      <c r="Q271" s="285"/>
      <c r="R271" s="285"/>
      <c r="S271" s="285"/>
      <c r="T271" s="285"/>
      <c r="U271" s="285"/>
      <c r="V271" s="285"/>
      <c r="W271" s="285"/>
      <c r="X271" s="285"/>
      <c r="Y271" s="285"/>
      <c r="Z271" s="285"/>
      <c r="AA271" s="285"/>
    </row>
    <row r="272" spans="2:27" ht="18" customHeight="1" x14ac:dyDescent="0.2">
      <c r="B272" s="285"/>
      <c r="C272" s="285"/>
      <c r="D272" s="285"/>
      <c r="E272" s="285"/>
      <c r="F272" s="285"/>
      <c r="G272" s="285"/>
      <c r="H272" s="285"/>
      <c r="I272" s="285"/>
      <c r="J272" s="285"/>
      <c r="K272" s="285"/>
      <c r="L272" s="285"/>
      <c r="M272" s="285"/>
      <c r="N272" s="285"/>
      <c r="O272" s="285"/>
      <c r="P272" s="285"/>
      <c r="Q272" s="285"/>
      <c r="R272" s="285"/>
      <c r="S272" s="285"/>
      <c r="T272" s="285"/>
      <c r="U272" s="285"/>
      <c r="V272" s="285"/>
      <c r="W272" s="285"/>
      <c r="X272" s="285"/>
      <c r="Y272" s="285"/>
      <c r="Z272" s="285"/>
      <c r="AA272" s="285"/>
    </row>
    <row r="273" spans="2:27" ht="18" customHeight="1" x14ac:dyDescent="0.2">
      <c r="B273" s="285"/>
      <c r="C273" s="285"/>
      <c r="D273" s="285"/>
      <c r="E273" s="285"/>
      <c r="F273" s="285"/>
      <c r="G273" s="285"/>
      <c r="H273" s="285"/>
      <c r="I273" s="285"/>
      <c r="J273" s="285"/>
      <c r="K273" s="285"/>
      <c r="L273" s="285"/>
      <c r="M273" s="285"/>
      <c r="N273" s="285"/>
      <c r="O273" s="285"/>
      <c r="P273" s="285"/>
      <c r="Q273" s="285"/>
      <c r="R273" s="285"/>
      <c r="S273" s="285"/>
      <c r="T273" s="285"/>
      <c r="U273" s="285"/>
      <c r="V273" s="285"/>
      <c r="W273" s="285"/>
      <c r="X273" s="285"/>
      <c r="Y273" s="285"/>
      <c r="Z273" s="285"/>
      <c r="AA273" s="285"/>
    </row>
    <row r="274" spans="2:27" ht="18" customHeight="1" x14ac:dyDescent="0.2">
      <c r="B274" s="285"/>
      <c r="C274" s="285"/>
      <c r="D274" s="285"/>
      <c r="E274" s="285"/>
      <c r="F274" s="285"/>
      <c r="G274" s="285"/>
      <c r="H274" s="285"/>
      <c r="I274" s="285"/>
      <c r="J274" s="285"/>
      <c r="K274" s="285"/>
      <c r="L274" s="285"/>
      <c r="M274" s="285"/>
      <c r="N274" s="285"/>
      <c r="O274" s="285"/>
      <c r="P274" s="285"/>
      <c r="Q274" s="285"/>
      <c r="R274" s="285"/>
      <c r="S274" s="285"/>
      <c r="T274" s="285"/>
      <c r="U274" s="285"/>
      <c r="V274" s="285"/>
      <c r="W274" s="285"/>
      <c r="X274" s="285"/>
      <c r="Y274" s="285"/>
      <c r="Z274" s="285"/>
      <c r="AA274" s="285"/>
    </row>
    <row r="275" spans="2:27" ht="18" customHeight="1" x14ac:dyDescent="0.2">
      <c r="B275" s="285"/>
      <c r="C275" s="285"/>
      <c r="D275" s="285"/>
      <c r="E275" s="285"/>
      <c r="F275" s="285"/>
      <c r="G275" s="285"/>
      <c r="H275" s="285"/>
      <c r="I275" s="285"/>
      <c r="J275" s="285"/>
      <c r="K275" s="285"/>
      <c r="L275" s="285"/>
      <c r="M275" s="285"/>
      <c r="N275" s="285"/>
      <c r="O275" s="285"/>
      <c r="P275" s="285"/>
      <c r="Q275" s="285"/>
      <c r="R275" s="285"/>
      <c r="S275" s="285"/>
      <c r="T275" s="285"/>
      <c r="U275" s="285"/>
      <c r="V275" s="285"/>
      <c r="W275" s="285"/>
      <c r="X275" s="285"/>
      <c r="Y275" s="285"/>
      <c r="Z275" s="285"/>
      <c r="AA275" s="285"/>
    </row>
    <row r="276" spans="2:27" ht="18" customHeight="1" x14ac:dyDescent="0.2">
      <c r="B276" s="285"/>
      <c r="C276" s="285"/>
      <c r="D276" s="285"/>
      <c r="E276" s="285"/>
      <c r="F276" s="285"/>
      <c r="G276" s="285"/>
      <c r="H276" s="285"/>
      <c r="I276" s="285"/>
      <c r="J276" s="285"/>
      <c r="K276" s="285"/>
      <c r="L276" s="285"/>
      <c r="M276" s="285"/>
      <c r="N276" s="285"/>
      <c r="O276" s="285"/>
      <c r="P276" s="285"/>
      <c r="Q276" s="285"/>
      <c r="R276" s="285"/>
      <c r="S276" s="285"/>
      <c r="T276" s="285"/>
      <c r="U276" s="285"/>
      <c r="V276" s="285"/>
      <c r="W276" s="285"/>
      <c r="X276" s="285"/>
      <c r="Y276" s="285"/>
      <c r="Z276" s="285"/>
      <c r="AA276" s="285"/>
    </row>
    <row r="277" spans="2:27" ht="18" customHeight="1" x14ac:dyDescent="0.2">
      <c r="B277" s="285"/>
      <c r="C277" s="285"/>
      <c r="D277" s="285"/>
      <c r="E277" s="285"/>
      <c r="F277" s="285"/>
      <c r="G277" s="285"/>
      <c r="H277" s="285"/>
      <c r="I277" s="285"/>
      <c r="J277" s="285"/>
      <c r="K277" s="285"/>
      <c r="L277" s="285"/>
      <c r="M277" s="285"/>
      <c r="N277" s="285"/>
      <c r="O277" s="285"/>
      <c r="P277" s="285"/>
      <c r="Q277" s="285"/>
      <c r="R277" s="285"/>
      <c r="S277" s="285"/>
      <c r="T277" s="285"/>
      <c r="U277" s="285"/>
      <c r="V277" s="285"/>
      <c r="W277" s="285"/>
      <c r="X277" s="285"/>
      <c r="Y277" s="285"/>
      <c r="Z277" s="285"/>
      <c r="AA277" s="285"/>
    </row>
    <row r="278" spans="2:27" ht="18" customHeight="1" x14ac:dyDescent="0.2">
      <c r="B278" s="285"/>
      <c r="C278" s="285"/>
      <c r="D278" s="285"/>
      <c r="E278" s="285"/>
      <c r="F278" s="285"/>
      <c r="G278" s="285"/>
      <c r="H278" s="285"/>
      <c r="I278" s="285"/>
      <c r="J278" s="285"/>
      <c r="K278" s="285"/>
      <c r="L278" s="285"/>
      <c r="M278" s="285"/>
      <c r="N278" s="285"/>
      <c r="O278" s="285"/>
      <c r="P278" s="285"/>
      <c r="Q278" s="285"/>
      <c r="R278" s="285"/>
      <c r="S278" s="285"/>
      <c r="T278" s="285"/>
      <c r="U278" s="285"/>
      <c r="V278" s="285"/>
      <c r="W278" s="285"/>
      <c r="X278" s="285"/>
      <c r="Y278" s="285"/>
      <c r="Z278" s="285"/>
      <c r="AA278" s="285"/>
    </row>
    <row r="279" spans="2:27" ht="18" customHeight="1" x14ac:dyDescent="0.2">
      <c r="B279" s="285"/>
      <c r="C279" s="285"/>
      <c r="D279" s="285"/>
      <c r="E279" s="285"/>
      <c r="F279" s="285"/>
      <c r="G279" s="285"/>
      <c r="H279" s="285"/>
      <c r="I279" s="285"/>
      <c r="J279" s="285"/>
      <c r="K279" s="285"/>
      <c r="L279" s="285"/>
      <c r="M279" s="285"/>
      <c r="N279" s="285"/>
      <c r="O279" s="285"/>
      <c r="P279" s="285"/>
      <c r="Q279" s="285"/>
      <c r="R279" s="285"/>
      <c r="S279" s="285"/>
      <c r="T279" s="285"/>
      <c r="U279" s="285"/>
      <c r="V279" s="285"/>
      <c r="W279" s="285"/>
      <c r="X279" s="285"/>
      <c r="Y279" s="285"/>
      <c r="Z279" s="285"/>
      <c r="AA279" s="285"/>
    </row>
    <row r="280" spans="2:27" ht="18" customHeight="1" x14ac:dyDescent="0.2">
      <c r="B280" s="285"/>
      <c r="C280" s="285"/>
      <c r="D280" s="285"/>
      <c r="E280" s="285"/>
      <c r="F280" s="285"/>
      <c r="G280" s="285"/>
      <c r="H280" s="285"/>
      <c r="I280" s="285"/>
      <c r="J280" s="285"/>
      <c r="K280" s="285"/>
      <c r="L280" s="285"/>
      <c r="M280" s="285"/>
      <c r="N280" s="285"/>
      <c r="O280" s="285"/>
      <c r="P280" s="285"/>
      <c r="Q280" s="285"/>
      <c r="R280" s="285"/>
      <c r="S280" s="285"/>
      <c r="T280" s="285"/>
      <c r="U280" s="285"/>
      <c r="V280" s="285"/>
      <c r="W280" s="285"/>
      <c r="X280" s="285"/>
      <c r="Y280" s="285"/>
      <c r="Z280" s="285"/>
      <c r="AA280" s="285"/>
    </row>
    <row r="281" spans="2:27" ht="18" customHeight="1" x14ac:dyDescent="0.2">
      <c r="B281" s="285"/>
      <c r="C281" s="285"/>
      <c r="D281" s="285"/>
      <c r="E281" s="285"/>
      <c r="F281" s="285"/>
      <c r="G281" s="285"/>
      <c r="H281" s="285"/>
      <c r="I281" s="285"/>
      <c r="J281" s="285"/>
      <c r="K281" s="285"/>
      <c r="L281" s="285"/>
      <c r="M281" s="285"/>
      <c r="N281" s="285"/>
      <c r="O281" s="285"/>
      <c r="P281" s="285"/>
      <c r="Q281" s="285"/>
      <c r="R281" s="285"/>
      <c r="S281" s="285"/>
      <c r="T281" s="285"/>
      <c r="U281" s="285"/>
      <c r="V281" s="285"/>
      <c r="W281" s="285"/>
      <c r="X281" s="285"/>
      <c r="Y281" s="285"/>
      <c r="Z281" s="285"/>
      <c r="AA281" s="285"/>
    </row>
    <row r="282" spans="2:27" ht="18" customHeight="1" x14ac:dyDescent="0.2">
      <c r="B282" s="285"/>
      <c r="C282" s="285"/>
      <c r="D282" s="285"/>
      <c r="E282" s="285"/>
      <c r="F282" s="285"/>
      <c r="G282" s="285"/>
      <c r="H282" s="285"/>
      <c r="I282" s="285"/>
      <c r="J282" s="285"/>
      <c r="K282" s="285"/>
      <c r="L282" s="285"/>
      <c r="M282" s="285"/>
      <c r="N282" s="285"/>
      <c r="O282" s="285"/>
      <c r="P282" s="285"/>
      <c r="Q282" s="285"/>
      <c r="R282" s="285"/>
      <c r="S282" s="285"/>
      <c r="T282" s="285"/>
      <c r="U282" s="285"/>
      <c r="V282" s="285"/>
      <c r="W282" s="285"/>
      <c r="X282" s="285"/>
      <c r="Y282" s="285"/>
      <c r="Z282" s="285"/>
      <c r="AA282" s="285"/>
    </row>
    <row r="283" spans="2:27" ht="18" customHeight="1" x14ac:dyDescent="0.2">
      <c r="B283" s="285"/>
      <c r="C283" s="285"/>
      <c r="D283" s="285"/>
      <c r="E283" s="285"/>
      <c r="F283" s="285"/>
      <c r="G283" s="285"/>
      <c r="H283" s="285"/>
      <c r="I283" s="285"/>
      <c r="J283" s="285"/>
      <c r="K283" s="285"/>
      <c r="L283" s="285"/>
      <c r="M283" s="285"/>
      <c r="N283" s="285"/>
      <c r="O283" s="285"/>
      <c r="P283" s="285"/>
      <c r="Q283" s="285"/>
      <c r="R283" s="285"/>
      <c r="S283" s="285"/>
      <c r="T283" s="285"/>
      <c r="U283" s="285"/>
      <c r="V283" s="285"/>
      <c r="W283" s="285"/>
      <c r="X283" s="285"/>
      <c r="Y283" s="285"/>
      <c r="Z283" s="285"/>
      <c r="AA283" s="285"/>
    </row>
    <row r="284" spans="2:27" ht="18" customHeight="1" x14ac:dyDescent="0.2">
      <c r="B284" s="285"/>
      <c r="C284" s="285"/>
      <c r="D284" s="285"/>
      <c r="E284" s="285"/>
      <c r="F284" s="285"/>
      <c r="G284" s="285"/>
      <c r="H284" s="285"/>
      <c r="I284" s="285"/>
      <c r="J284" s="285"/>
      <c r="K284" s="285"/>
      <c r="L284" s="285"/>
      <c r="M284" s="285"/>
      <c r="N284" s="285"/>
      <c r="O284" s="285"/>
      <c r="P284" s="285"/>
      <c r="Q284" s="285"/>
      <c r="R284" s="285"/>
      <c r="S284" s="285"/>
      <c r="T284" s="285"/>
      <c r="U284" s="285"/>
      <c r="V284" s="285"/>
      <c r="W284" s="285"/>
      <c r="X284" s="285"/>
      <c r="Y284" s="285"/>
      <c r="Z284" s="285"/>
      <c r="AA284" s="285"/>
    </row>
    <row r="285" spans="2:27" ht="18" customHeight="1" x14ac:dyDescent="0.2">
      <c r="B285" s="285"/>
      <c r="C285" s="285"/>
      <c r="D285" s="285"/>
      <c r="E285" s="285"/>
      <c r="F285" s="285"/>
      <c r="G285" s="285"/>
      <c r="H285" s="285"/>
      <c r="I285" s="285"/>
      <c r="J285" s="285"/>
      <c r="K285" s="285"/>
      <c r="L285" s="285"/>
      <c r="M285" s="285"/>
      <c r="N285" s="285"/>
      <c r="O285" s="285"/>
      <c r="P285" s="285"/>
      <c r="Q285" s="285"/>
      <c r="R285" s="285"/>
      <c r="S285" s="285"/>
      <c r="T285" s="285"/>
      <c r="U285" s="285"/>
      <c r="V285" s="285"/>
      <c r="W285" s="285"/>
      <c r="X285" s="285"/>
      <c r="Y285" s="285"/>
      <c r="Z285" s="285"/>
      <c r="AA285" s="285"/>
    </row>
    <row r="286" spans="2:27" ht="18" customHeight="1" x14ac:dyDescent="0.2">
      <c r="B286" s="285"/>
      <c r="C286" s="285"/>
      <c r="D286" s="285"/>
      <c r="E286" s="285"/>
      <c r="F286" s="285"/>
      <c r="G286" s="285"/>
      <c r="H286" s="285"/>
      <c r="I286" s="285"/>
      <c r="J286" s="285"/>
      <c r="K286" s="285"/>
      <c r="L286" s="285"/>
      <c r="M286" s="285"/>
      <c r="N286" s="285"/>
      <c r="O286" s="285"/>
      <c r="P286" s="285"/>
      <c r="Q286" s="285"/>
      <c r="R286" s="285"/>
      <c r="S286" s="285"/>
      <c r="T286" s="285"/>
      <c r="U286" s="285"/>
      <c r="V286" s="285"/>
      <c r="W286" s="285"/>
      <c r="X286" s="285"/>
      <c r="Y286" s="285"/>
      <c r="Z286" s="285"/>
      <c r="AA286" s="285"/>
    </row>
    <row r="287" spans="2:27" ht="18" customHeight="1" x14ac:dyDescent="0.2">
      <c r="B287" s="285"/>
      <c r="C287" s="285"/>
      <c r="D287" s="285"/>
      <c r="E287" s="285"/>
      <c r="F287" s="285"/>
      <c r="G287" s="285"/>
      <c r="H287" s="285"/>
      <c r="I287" s="285"/>
      <c r="J287" s="285"/>
      <c r="K287" s="285"/>
      <c r="L287" s="285"/>
      <c r="M287" s="285"/>
      <c r="N287" s="285"/>
      <c r="O287" s="285"/>
      <c r="P287" s="285"/>
      <c r="Q287" s="285"/>
      <c r="R287" s="285"/>
      <c r="S287" s="285"/>
      <c r="T287" s="285"/>
      <c r="U287" s="285"/>
      <c r="V287" s="285"/>
      <c r="W287" s="285"/>
      <c r="X287" s="285"/>
      <c r="Y287" s="285"/>
      <c r="Z287" s="285"/>
      <c r="AA287" s="285"/>
    </row>
    <row r="288" spans="2:27" ht="18" customHeight="1" x14ac:dyDescent="0.2">
      <c r="B288" s="285"/>
      <c r="C288" s="285"/>
      <c r="D288" s="285"/>
      <c r="E288" s="285"/>
      <c r="F288" s="285"/>
      <c r="G288" s="285"/>
      <c r="H288" s="285"/>
      <c r="I288" s="285"/>
      <c r="J288" s="285"/>
      <c r="K288" s="285"/>
      <c r="L288" s="285"/>
      <c r="M288" s="285"/>
      <c r="N288" s="285"/>
      <c r="O288" s="285"/>
      <c r="P288" s="285"/>
      <c r="Q288" s="285"/>
      <c r="R288" s="285"/>
      <c r="S288" s="285"/>
      <c r="T288" s="285"/>
      <c r="U288" s="285"/>
      <c r="V288" s="285"/>
      <c r="W288" s="285"/>
      <c r="X288" s="285"/>
      <c r="Y288" s="285"/>
      <c r="Z288" s="285"/>
      <c r="AA288" s="285"/>
    </row>
    <row r="289" spans="2:27" ht="18" customHeight="1" x14ac:dyDescent="0.2">
      <c r="B289" s="285"/>
      <c r="C289" s="285"/>
      <c r="D289" s="285"/>
      <c r="E289" s="285"/>
      <c r="F289" s="285"/>
      <c r="G289" s="285"/>
      <c r="H289" s="285"/>
      <c r="I289" s="285"/>
      <c r="J289" s="285"/>
      <c r="K289" s="285"/>
      <c r="L289" s="285"/>
      <c r="M289" s="285"/>
      <c r="N289" s="285"/>
      <c r="O289" s="285"/>
      <c r="P289" s="285"/>
      <c r="Q289" s="285"/>
      <c r="R289" s="285"/>
      <c r="S289" s="285"/>
      <c r="T289" s="285"/>
      <c r="U289" s="285"/>
      <c r="V289" s="285"/>
      <c r="W289" s="285"/>
      <c r="X289" s="285"/>
      <c r="Y289" s="285"/>
      <c r="Z289" s="285"/>
      <c r="AA289" s="285"/>
    </row>
    <row r="290" spans="2:27" ht="18" customHeight="1" x14ac:dyDescent="0.2">
      <c r="B290" s="285"/>
      <c r="C290" s="285"/>
      <c r="D290" s="285"/>
      <c r="E290" s="285"/>
      <c r="F290" s="285"/>
      <c r="G290" s="285"/>
      <c r="H290" s="285"/>
      <c r="I290" s="285"/>
      <c r="J290" s="285"/>
      <c r="K290" s="285"/>
      <c r="L290" s="285"/>
      <c r="M290" s="285"/>
      <c r="N290" s="285"/>
      <c r="O290" s="285"/>
      <c r="P290" s="285"/>
      <c r="Q290" s="285"/>
      <c r="R290" s="285"/>
      <c r="S290" s="285"/>
      <c r="T290" s="285"/>
      <c r="U290" s="285"/>
      <c r="V290" s="285"/>
      <c r="W290" s="285"/>
      <c r="X290" s="285"/>
      <c r="Y290" s="285"/>
      <c r="Z290" s="285"/>
      <c r="AA290" s="285"/>
    </row>
    <row r="291" spans="2:27" ht="18" customHeight="1" x14ac:dyDescent="0.2">
      <c r="B291" s="285"/>
      <c r="C291" s="285"/>
      <c r="D291" s="285"/>
      <c r="E291" s="285"/>
      <c r="F291" s="285"/>
      <c r="G291" s="285"/>
      <c r="H291" s="285"/>
      <c r="I291" s="285"/>
      <c r="J291" s="285"/>
      <c r="K291" s="285"/>
      <c r="L291" s="285"/>
      <c r="M291" s="285"/>
      <c r="N291" s="285"/>
      <c r="O291" s="285"/>
      <c r="P291" s="285"/>
      <c r="Q291" s="285"/>
      <c r="R291" s="285"/>
      <c r="S291" s="285"/>
      <c r="T291" s="285"/>
      <c r="U291" s="285"/>
      <c r="V291" s="285"/>
      <c r="W291" s="285"/>
      <c r="X291" s="285"/>
      <c r="Y291" s="285"/>
      <c r="Z291" s="285"/>
      <c r="AA291" s="285"/>
    </row>
    <row r="292" spans="2:27" ht="18" customHeight="1" x14ac:dyDescent="0.2">
      <c r="B292" s="285"/>
      <c r="C292" s="285"/>
      <c r="D292" s="285"/>
      <c r="E292" s="285"/>
      <c r="F292" s="285"/>
      <c r="G292" s="285"/>
      <c r="H292" s="285"/>
      <c r="I292" s="285"/>
      <c r="J292" s="285"/>
      <c r="K292" s="285"/>
      <c r="L292" s="285"/>
      <c r="M292" s="285"/>
      <c r="N292" s="285"/>
      <c r="O292" s="285"/>
      <c r="P292" s="285"/>
      <c r="Q292" s="285"/>
      <c r="R292" s="285"/>
      <c r="S292" s="285"/>
      <c r="T292" s="285"/>
      <c r="U292" s="285"/>
      <c r="V292" s="285"/>
      <c r="W292" s="285"/>
      <c r="X292" s="285"/>
      <c r="Y292" s="285"/>
      <c r="Z292" s="285"/>
      <c r="AA292" s="285"/>
    </row>
    <row r="293" spans="2:27" ht="18" customHeight="1" x14ac:dyDescent="0.2">
      <c r="B293" s="285"/>
      <c r="C293" s="285"/>
      <c r="D293" s="285"/>
      <c r="E293" s="285"/>
      <c r="F293" s="285"/>
      <c r="G293" s="285"/>
      <c r="H293" s="285"/>
      <c r="I293" s="285"/>
      <c r="J293" s="285"/>
      <c r="K293" s="285"/>
      <c r="L293" s="285"/>
      <c r="M293" s="285"/>
      <c r="N293" s="285"/>
      <c r="O293" s="285"/>
      <c r="P293" s="285"/>
      <c r="Q293" s="285"/>
      <c r="R293" s="285"/>
      <c r="S293" s="285"/>
      <c r="T293" s="285"/>
      <c r="U293" s="285"/>
      <c r="V293" s="285"/>
      <c r="W293" s="285"/>
      <c r="X293" s="285"/>
      <c r="Y293" s="285"/>
      <c r="Z293" s="285"/>
      <c r="AA293" s="285"/>
    </row>
    <row r="294" spans="2:27" ht="18" customHeight="1" x14ac:dyDescent="0.2">
      <c r="B294" s="285"/>
      <c r="C294" s="285"/>
      <c r="D294" s="285"/>
      <c r="E294" s="285"/>
      <c r="F294" s="285"/>
      <c r="G294" s="285"/>
      <c r="H294" s="285"/>
      <c r="I294" s="285"/>
      <c r="J294" s="285"/>
      <c r="K294" s="285"/>
      <c r="L294" s="285"/>
      <c r="M294" s="285"/>
      <c r="N294" s="285"/>
      <c r="O294" s="285"/>
      <c r="P294" s="285"/>
      <c r="Q294" s="285"/>
      <c r="R294" s="285"/>
      <c r="S294" s="285"/>
      <c r="T294" s="285"/>
      <c r="U294" s="285"/>
      <c r="V294" s="285"/>
      <c r="W294" s="285"/>
      <c r="X294" s="285"/>
      <c r="Y294" s="285"/>
      <c r="Z294" s="285"/>
      <c r="AA294" s="285"/>
    </row>
    <row r="295" spans="2:27" ht="18" customHeight="1" x14ac:dyDescent="0.2">
      <c r="B295" s="285"/>
      <c r="C295" s="285"/>
      <c r="D295" s="285"/>
      <c r="E295" s="285"/>
      <c r="F295" s="285"/>
      <c r="G295" s="285"/>
      <c r="H295" s="285"/>
      <c r="I295" s="285"/>
      <c r="J295" s="285"/>
      <c r="K295" s="285"/>
      <c r="L295" s="285"/>
      <c r="M295" s="285"/>
      <c r="N295" s="285"/>
      <c r="O295" s="285"/>
      <c r="P295" s="285"/>
      <c r="Q295" s="285"/>
      <c r="R295" s="285"/>
      <c r="S295" s="285"/>
      <c r="T295" s="285"/>
      <c r="U295" s="285"/>
      <c r="V295" s="285"/>
      <c r="W295" s="285"/>
      <c r="X295" s="285"/>
      <c r="Y295" s="285"/>
      <c r="Z295" s="285"/>
      <c r="AA295" s="285"/>
    </row>
    <row r="296" spans="2:27" ht="18" customHeight="1" x14ac:dyDescent="0.2">
      <c r="B296" s="285"/>
      <c r="C296" s="285"/>
      <c r="D296" s="285"/>
      <c r="E296" s="285"/>
      <c r="F296" s="285"/>
      <c r="G296" s="285"/>
      <c r="H296" s="285"/>
      <c r="I296" s="285"/>
      <c r="J296" s="285"/>
      <c r="K296" s="285"/>
      <c r="L296" s="285"/>
      <c r="M296" s="285"/>
      <c r="N296" s="285"/>
      <c r="O296" s="285"/>
      <c r="P296" s="285"/>
      <c r="Q296" s="285"/>
      <c r="R296" s="285"/>
      <c r="S296" s="285"/>
      <c r="T296" s="285"/>
      <c r="U296" s="285"/>
      <c r="V296" s="285"/>
      <c r="W296" s="285"/>
      <c r="X296" s="285"/>
      <c r="Y296" s="285"/>
      <c r="Z296" s="285"/>
      <c r="AA296" s="285"/>
    </row>
    <row r="297" spans="2:27" ht="18" customHeight="1" x14ac:dyDescent="0.2">
      <c r="B297" s="285"/>
      <c r="C297" s="285"/>
      <c r="D297" s="285"/>
      <c r="E297" s="285"/>
      <c r="F297" s="285"/>
      <c r="G297" s="285"/>
      <c r="H297" s="285"/>
      <c r="I297" s="285"/>
      <c r="J297" s="285"/>
      <c r="K297" s="285"/>
      <c r="L297" s="285"/>
      <c r="M297" s="285"/>
      <c r="N297" s="285"/>
      <c r="O297" s="285"/>
      <c r="P297" s="285"/>
      <c r="Q297" s="285"/>
      <c r="R297" s="285"/>
      <c r="S297" s="285"/>
      <c r="T297" s="285"/>
      <c r="U297" s="285"/>
      <c r="V297" s="285"/>
      <c r="W297" s="285"/>
      <c r="X297" s="285"/>
      <c r="Y297" s="285"/>
      <c r="Z297" s="285"/>
      <c r="AA297" s="285"/>
    </row>
    <row r="298" spans="2:27" ht="18" customHeight="1" x14ac:dyDescent="0.2">
      <c r="B298" s="285"/>
      <c r="C298" s="285"/>
      <c r="D298" s="285"/>
      <c r="E298" s="285"/>
      <c r="F298" s="285"/>
      <c r="G298" s="285"/>
      <c r="H298" s="285"/>
      <c r="I298" s="285"/>
      <c r="J298" s="285"/>
      <c r="K298" s="285"/>
      <c r="L298" s="285"/>
      <c r="M298" s="285"/>
      <c r="N298" s="285"/>
      <c r="O298" s="285"/>
      <c r="P298" s="285"/>
      <c r="Q298" s="285"/>
      <c r="R298" s="285"/>
      <c r="S298" s="285"/>
      <c r="T298" s="285"/>
      <c r="U298" s="285"/>
      <c r="V298" s="285"/>
      <c r="W298" s="285"/>
      <c r="X298" s="285"/>
      <c r="Y298" s="285"/>
      <c r="Z298" s="285"/>
      <c r="AA298" s="285"/>
    </row>
    <row r="299" spans="2:27" ht="18" customHeight="1" x14ac:dyDescent="0.2">
      <c r="B299" s="285"/>
      <c r="C299" s="285"/>
      <c r="D299" s="285"/>
      <c r="E299" s="285"/>
      <c r="F299" s="285"/>
      <c r="G299" s="285"/>
      <c r="H299" s="285"/>
      <c r="I299" s="285"/>
      <c r="J299" s="285"/>
      <c r="K299" s="285"/>
      <c r="L299" s="285"/>
      <c r="M299" s="285"/>
      <c r="N299" s="285"/>
      <c r="O299" s="285"/>
      <c r="P299" s="285"/>
      <c r="Q299" s="285"/>
      <c r="R299" s="285"/>
      <c r="S299" s="285"/>
      <c r="T299" s="285"/>
      <c r="U299" s="285"/>
      <c r="V299" s="285"/>
      <c r="W299" s="285"/>
      <c r="X299" s="285"/>
      <c r="Y299" s="285"/>
      <c r="Z299" s="285"/>
      <c r="AA299" s="285"/>
    </row>
    <row r="300" spans="2:27" ht="18" customHeight="1" x14ac:dyDescent="0.2">
      <c r="B300" s="285"/>
      <c r="C300" s="285"/>
      <c r="D300" s="285"/>
      <c r="E300" s="285"/>
      <c r="F300" s="285"/>
      <c r="G300" s="285"/>
      <c r="H300" s="285"/>
      <c r="I300" s="285"/>
      <c r="J300" s="285"/>
      <c r="K300" s="285"/>
      <c r="L300" s="285"/>
      <c r="M300" s="285"/>
      <c r="N300" s="285"/>
      <c r="O300" s="285"/>
      <c r="P300" s="285"/>
      <c r="Q300" s="285"/>
      <c r="R300" s="285"/>
      <c r="S300" s="285"/>
      <c r="T300" s="285"/>
      <c r="U300" s="285"/>
      <c r="V300" s="285"/>
      <c r="W300" s="285"/>
      <c r="X300" s="285"/>
      <c r="Y300" s="285"/>
      <c r="Z300" s="285"/>
      <c r="AA300" s="285"/>
    </row>
    <row r="301" spans="2:27" ht="18" customHeight="1" x14ac:dyDescent="0.2">
      <c r="B301" s="285"/>
      <c r="C301" s="285"/>
      <c r="D301" s="285"/>
      <c r="E301" s="285"/>
      <c r="F301" s="285"/>
      <c r="G301" s="285"/>
      <c r="H301" s="285"/>
      <c r="I301" s="285"/>
      <c r="J301" s="285"/>
      <c r="K301" s="285"/>
      <c r="L301" s="285"/>
      <c r="M301" s="285"/>
      <c r="N301" s="285"/>
      <c r="O301" s="285"/>
      <c r="P301" s="285"/>
      <c r="Q301" s="285"/>
      <c r="R301" s="285"/>
      <c r="S301" s="285"/>
      <c r="T301" s="285"/>
      <c r="U301" s="285"/>
      <c r="V301" s="285"/>
      <c r="W301" s="285"/>
      <c r="X301" s="285"/>
      <c r="Y301" s="285"/>
      <c r="Z301" s="285"/>
      <c r="AA301" s="285"/>
    </row>
    <row r="302" spans="2:27" ht="18" customHeight="1" x14ac:dyDescent="0.2">
      <c r="B302" s="285"/>
      <c r="C302" s="285"/>
      <c r="D302" s="285"/>
      <c r="E302" s="285"/>
      <c r="F302" s="285"/>
      <c r="G302" s="285"/>
      <c r="H302" s="285"/>
      <c r="I302" s="285"/>
      <c r="J302" s="285"/>
      <c r="K302" s="285"/>
      <c r="L302" s="285"/>
      <c r="M302" s="285"/>
      <c r="N302" s="285"/>
      <c r="O302" s="285"/>
      <c r="P302" s="285"/>
      <c r="Q302" s="285"/>
      <c r="R302" s="285"/>
      <c r="S302" s="285"/>
      <c r="T302" s="285"/>
      <c r="U302" s="285"/>
      <c r="V302" s="285"/>
      <c r="W302" s="285"/>
      <c r="X302" s="285"/>
      <c r="Y302" s="285"/>
      <c r="Z302" s="285"/>
      <c r="AA302" s="285"/>
    </row>
    <row r="303" spans="2:27" ht="18" customHeight="1" x14ac:dyDescent="0.2">
      <c r="B303" s="285"/>
      <c r="C303" s="285"/>
      <c r="D303" s="285"/>
      <c r="E303" s="285"/>
      <c r="F303" s="285"/>
      <c r="G303" s="285"/>
      <c r="H303" s="285"/>
      <c r="I303" s="285"/>
      <c r="J303" s="285"/>
      <c r="K303" s="285"/>
      <c r="L303" s="285"/>
      <c r="M303" s="285"/>
      <c r="N303" s="285"/>
      <c r="O303" s="285"/>
      <c r="P303" s="285"/>
      <c r="Q303" s="285"/>
      <c r="R303" s="285"/>
      <c r="S303" s="285"/>
      <c r="T303" s="285"/>
      <c r="U303" s="285"/>
      <c r="V303" s="285"/>
      <c r="W303" s="285"/>
      <c r="X303" s="285"/>
      <c r="Y303" s="285"/>
      <c r="Z303" s="285"/>
      <c r="AA303" s="285"/>
    </row>
    <row r="304" spans="2:27" ht="18" customHeight="1" x14ac:dyDescent="0.2">
      <c r="B304" s="285"/>
      <c r="C304" s="285"/>
      <c r="D304" s="285"/>
      <c r="E304" s="285"/>
      <c r="F304" s="285"/>
      <c r="G304" s="285"/>
      <c r="H304" s="285"/>
      <c r="I304" s="285"/>
      <c r="J304" s="285"/>
      <c r="K304" s="285"/>
      <c r="L304" s="285"/>
      <c r="M304" s="285"/>
      <c r="N304" s="285"/>
      <c r="O304" s="285"/>
      <c r="P304" s="285"/>
      <c r="Q304" s="285"/>
      <c r="R304" s="285"/>
      <c r="S304" s="285"/>
      <c r="T304" s="285"/>
      <c r="U304" s="285"/>
      <c r="V304" s="285"/>
      <c r="W304" s="285"/>
      <c r="X304" s="285"/>
      <c r="Y304" s="285"/>
      <c r="Z304" s="285"/>
      <c r="AA304" s="285"/>
    </row>
    <row r="305" spans="2:27" ht="18" customHeight="1" x14ac:dyDescent="0.2">
      <c r="B305" s="285"/>
      <c r="C305" s="285"/>
      <c r="D305" s="285"/>
      <c r="E305" s="285"/>
      <c r="F305" s="285"/>
      <c r="G305" s="285"/>
      <c r="H305" s="285"/>
      <c r="I305" s="285"/>
      <c r="J305" s="285"/>
      <c r="K305" s="285"/>
      <c r="L305" s="285"/>
      <c r="M305" s="285"/>
      <c r="N305" s="285"/>
      <c r="O305" s="285"/>
      <c r="P305" s="285"/>
      <c r="Q305" s="285"/>
      <c r="R305" s="285"/>
      <c r="S305" s="285"/>
      <c r="T305" s="285"/>
      <c r="U305" s="285"/>
      <c r="V305" s="285"/>
      <c r="W305" s="285"/>
      <c r="X305" s="285"/>
      <c r="Y305" s="285"/>
      <c r="Z305" s="285"/>
      <c r="AA305" s="285"/>
    </row>
    <row r="306" spans="2:27" ht="18" customHeight="1" x14ac:dyDescent="0.2">
      <c r="B306" s="285"/>
      <c r="C306" s="285"/>
      <c r="D306" s="285"/>
      <c r="E306" s="285"/>
      <c r="F306" s="285"/>
      <c r="G306" s="285"/>
      <c r="H306" s="285"/>
      <c r="I306" s="285"/>
      <c r="J306" s="285"/>
      <c r="K306" s="285"/>
      <c r="L306" s="285"/>
      <c r="M306" s="285"/>
      <c r="N306" s="285"/>
      <c r="O306" s="285"/>
      <c r="P306" s="285"/>
      <c r="Q306" s="285"/>
      <c r="R306" s="285"/>
      <c r="S306" s="285"/>
      <c r="T306" s="285"/>
      <c r="U306" s="285"/>
      <c r="V306" s="285"/>
      <c r="W306" s="285"/>
      <c r="X306" s="285"/>
      <c r="Y306" s="285"/>
      <c r="Z306" s="285"/>
      <c r="AA306" s="285"/>
    </row>
  </sheetData>
  <mergeCells count="323">
    <mergeCell ref="T94:U94"/>
    <mergeCell ref="D31:E31"/>
    <mergeCell ref="H31:J31"/>
    <mergeCell ref="M31:O31"/>
    <mergeCell ref="R31:S31"/>
    <mergeCell ref="D94:E94"/>
    <mergeCell ref="F94:G94"/>
    <mergeCell ref="H94:I94"/>
    <mergeCell ref="J94:K94"/>
    <mergeCell ref="L94:M94"/>
    <mergeCell ref="N94:O94"/>
    <mergeCell ref="P94:Q94"/>
    <mergeCell ref="R94:S94"/>
    <mergeCell ref="P72:Q72"/>
    <mergeCell ref="R72:S72"/>
    <mergeCell ref="T72:U72"/>
    <mergeCell ref="T73:U73"/>
    <mergeCell ref="T74:U74"/>
    <mergeCell ref="D76:E76"/>
    <mergeCell ref="F76:G76"/>
    <mergeCell ref="H76:I76"/>
    <mergeCell ref="J76:K76"/>
    <mergeCell ref="L76:M76"/>
    <mergeCell ref="N76:O76"/>
    <mergeCell ref="B10:C10"/>
    <mergeCell ref="D10:E10"/>
    <mergeCell ref="H10:J10"/>
    <mergeCell ref="M10:O10"/>
    <mergeCell ref="R10:S10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B11:C11"/>
    <mergeCell ref="D11:E11"/>
    <mergeCell ref="H11:J11"/>
    <mergeCell ref="M11:O11"/>
    <mergeCell ref="R11:S11"/>
    <mergeCell ref="D13:E13"/>
    <mergeCell ref="H13:J13"/>
    <mergeCell ref="M13:O13"/>
    <mergeCell ref="R13:S13"/>
    <mergeCell ref="D14:E14"/>
    <mergeCell ref="H14:J14"/>
    <mergeCell ref="M14:O14"/>
    <mergeCell ref="R14:S14"/>
    <mergeCell ref="D15:E15"/>
    <mergeCell ref="H15:J15"/>
    <mergeCell ref="M15:O15"/>
    <mergeCell ref="R15:S15"/>
    <mergeCell ref="D18:E18"/>
    <mergeCell ref="H18:J18"/>
    <mergeCell ref="M18:O18"/>
    <mergeCell ref="R18:S18"/>
    <mergeCell ref="D19:E19"/>
    <mergeCell ref="H19:J19"/>
    <mergeCell ref="M19:O19"/>
    <mergeCell ref="R19:S19"/>
    <mergeCell ref="D16:E16"/>
    <mergeCell ref="H16:J16"/>
    <mergeCell ref="M16:O16"/>
    <mergeCell ref="R16:S16"/>
    <mergeCell ref="D17:E17"/>
    <mergeCell ref="H17:J17"/>
    <mergeCell ref="M17:O17"/>
    <mergeCell ref="R17:S17"/>
    <mergeCell ref="D22:E22"/>
    <mergeCell ref="H22:J22"/>
    <mergeCell ref="M22:O22"/>
    <mergeCell ref="R22:S22"/>
    <mergeCell ref="D23:E23"/>
    <mergeCell ref="H23:J23"/>
    <mergeCell ref="M23:O23"/>
    <mergeCell ref="R23:S23"/>
    <mergeCell ref="D20:E20"/>
    <mergeCell ref="H20:J20"/>
    <mergeCell ref="M20:O20"/>
    <mergeCell ref="R20:S20"/>
    <mergeCell ref="D21:E21"/>
    <mergeCell ref="H21:J21"/>
    <mergeCell ref="M21:O21"/>
    <mergeCell ref="R21:S21"/>
    <mergeCell ref="R27:S27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P76:Q76"/>
    <mergeCell ref="R76:S76"/>
    <mergeCell ref="T76:U76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D77:E77"/>
    <mergeCell ref="F77:G77"/>
    <mergeCell ref="H77:I77"/>
    <mergeCell ref="J77:K77"/>
    <mergeCell ref="L77:M77"/>
    <mergeCell ref="N77:O77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R79:S79"/>
    <mergeCell ref="T79:U79"/>
    <mergeCell ref="D80:E80"/>
    <mergeCell ref="F80:G80"/>
    <mergeCell ref="H80:I80"/>
    <mergeCell ref="J80:K80"/>
    <mergeCell ref="L80:M80"/>
    <mergeCell ref="N80:O80"/>
    <mergeCell ref="P80:Q80"/>
    <mergeCell ref="R80:S80"/>
    <mergeCell ref="T80:U80"/>
    <mergeCell ref="P81:Q81"/>
    <mergeCell ref="R81:S81"/>
    <mergeCell ref="T81:U81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R82:S82"/>
    <mergeCell ref="T82:U82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D84:E84"/>
    <mergeCell ref="F84:G84"/>
    <mergeCell ref="H84:I84"/>
    <mergeCell ref="J84:K84"/>
    <mergeCell ref="L84:M84"/>
    <mergeCell ref="N84:O84"/>
    <mergeCell ref="P84:Q84"/>
    <mergeCell ref="R84:S84"/>
    <mergeCell ref="T84:U84"/>
    <mergeCell ref="P85:Q85"/>
    <mergeCell ref="R85:S85"/>
    <mergeCell ref="T85:U85"/>
    <mergeCell ref="D86:E86"/>
    <mergeCell ref="F86:G86"/>
    <mergeCell ref="H86:I86"/>
    <mergeCell ref="J86:K86"/>
    <mergeCell ref="L86:M86"/>
    <mergeCell ref="N86:O86"/>
    <mergeCell ref="P86:Q86"/>
    <mergeCell ref="D85:E85"/>
    <mergeCell ref="F85:G85"/>
    <mergeCell ref="H85:I85"/>
    <mergeCell ref="J85:K85"/>
    <mergeCell ref="L85:M85"/>
    <mergeCell ref="N85:O85"/>
    <mergeCell ref="R86:S86"/>
    <mergeCell ref="T86:U86"/>
    <mergeCell ref="D87:E87"/>
    <mergeCell ref="F87:G87"/>
    <mergeCell ref="H87:I87"/>
    <mergeCell ref="J87:K87"/>
    <mergeCell ref="L87:M87"/>
    <mergeCell ref="N87:O87"/>
    <mergeCell ref="P87:Q87"/>
    <mergeCell ref="R87:S87"/>
    <mergeCell ref="T87:U87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P89:Q89"/>
    <mergeCell ref="R89:S89"/>
    <mergeCell ref="T89:U89"/>
    <mergeCell ref="D90:E90"/>
    <mergeCell ref="F90:G90"/>
    <mergeCell ref="H90:I90"/>
    <mergeCell ref="J90:K90"/>
    <mergeCell ref="L90:M90"/>
    <mergeCell ref="N90:O90"/>
    <mergeCell ref="P90:Q90"/>
    <mergeCell ref="D89:E89"/>
    <mergeCell ref="F89:G89"/>
    <mergeCell ref="H89:I89"/>
    <mergeCell ref="J89:K89"/>
    <mergeCell ref="L89:M89"/>
    <mergeCell ref="N89:O89"/>
    <mergeCell ref="R90:S90"/>
    <mergeCell ref="T90:U90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P95:Q95"/>
    <mergeCell ref="R95:S95"/>
    <mergeCell ref="T95:U95"/>
    <mergeCell ref="D95:E95"/>
    <mergeCell ref="F95:G95"/>
    <mergeCell ref="H95:I95"/>
    <mergeCell ref="J95:K95"/>
    <mergeCell ref="L95:M95"/>
    <mergeCell ref="N95:O95"/>
    <mergeCell ref="D30:E30"/>
    <mergeCell ref="H30:J30"/>
    <mergeCell ref="M30:O30"/>
    <mergeCell ref="R30:S30"/>
    <mergeCell ref="B12:C12"/>
    <mergeCell ref="D12:E12"/>
    <mergeCell ref="H12:J12"/>
    <mergeCell ref="M12:O12"/>
    <mergeCell ref="R12:S12"/>
    <mergeCell ref="D28:E28"/>
    <mergeCell ref="H28:J28"/>
    <mergeCell ref="M28:O28"/>
    <mergeCell ref="R28:S28"/>
    <mergeCell ref="D29:E29"/>
    <mergeCell ref="H29:J29"/>
    <mergeCell ref="M29:O29"/>
    <mergeCell ref="R29:S29"/>
    <mergeCell ref="D26:E26"/>
    <mergeCell ref="H26:J26"/>
    <mergeCell ref="M26:O26"/>
    <mergeCell ref="R26:S26"/>
    <mergeCell ref="D27:E27"/>
    <mergeCell ref="H27:J27"/>
    <mergeCell ref="M27:O27"/>
    <mergeCell ref="T93:U93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93:E93"/>
    <mergeCell ref="F93:G93"/>
    <mergeCell ref="H93:I93"/>
    <mergeCell ref="J93:K93"/>
    <mergeCell ref="L93:M93"/>
    <mergeCell ref="N93:O93"/>
    <mergeCell ref="P93:Q93"/>
    <mergeCell ref="R93:S93"/>
    <mergeCell ref="D92:E92"/>
    <mergeCell ref="F92:G92"/>
    <mergeCell ref="H92:I92"/>
    <mergeCell ref="J92:K92"/>
    <mergeCell ref="L92:M92"/>
  </mergeCells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EA141"/>
  <sheetViews>
    <sheetView view="pageBreakPreview" topLeftCell="A16" zoomScale="65" zoomScaleNormal="400" zoomScaleSheetLayoutView="65" workbookViewId="0">
      <selection activeCell="J87" sqref="J87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21" width="10.7109375" style="9" customWidth="1"/>
    <col min="22" max="16384" width="9.140625" style="9"/>
  </cols>
  <sheetData>
    <row r="1" spans="1:23" s="284" customFormat="1" ht="26.25" customHeight="1" x14ac:dyDescent="0.4">
      <c r="A1" s="285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U1" s="484" t="s">
        <v>8</v>
      </c>
    </row>
    <row r="2" spans="1:23" s="284" customFormat="1" ht="3.95" customHeight="1" x14ac:dyDescent="0.2">
      <c r="A2" s="285"/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Q2" s="485"/>
      <c r="U2" s="485"/>
    </row>
    <row r="3" spans="1:23" s="284" customFormat="1" ht="18" customHeight="1" x14ac:dyDescent="0.2">
      <c r="A3" s="285"/>
      <c r="B3" s="285"/>
      <c r="C3" s="285"/>
      <c r="D3" s="285"/>
      <c r="E3" s="285"/>
      <c r="F3" s="285"/>
      <c r="G3" s="285"/>
      <c r="H3" s="486"/>
      <c r="I3" s="486"/>
      <c r="J3" s="285"/>
      <c r="K3" s="285"/>
      <c r="L3" s="285"/>
      <c r="M3" s="285"/>
      <c r="N3" s="285"/>
      <c r="O3" s="285"/>
      <c r="T3" s="9"/>
      <c r="U3" s="9"/>
    </row>
    <row r="4" spans="1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139" t="s">
        <v>0</v>
      </c>
    </row>
    <row r="5" spans="1:23" ht="18" customHeight="1" x14ac:dyDescent="0.25">
      <c r="B5" s="39" t="s">
        <v>394</v>
      </c>
      <c r="C5" s="40"/>
    </row>
    <row r="6" spans="1:23" ht="18" customHeight="1" x14ac:dyDescent="0.2">
      <c r="B6" s="127" t="s">
        <v>395</v>
      </c>
      <c r="C6" s="92"/>
    </row>
    <row r="7" spans="1:23" ht="24" customHeight="1" x14ac:dyDescent="0.2">
      <c r="B7" s="1694"/>
      <c r="C7" s="1694"/>
      <c r="D7" s="1691" t="s">
        <v>396</v>
      </c>
      <c r="E7" s="1283"/>
      <c r="F7" s="1283"/>
      <c r="G7" s="1685" t="s">
        <v>397</v>
      </c>
      <c r="H7" s="1686"/>
      <c r="I7" s="1687"/>
      <c r="J7" s="1685" t="s">
        <v>398</v>
      </c>
      <c r="K7" s="1686"/>
      <c r="L7" s="1687"/>
      <c r="M7" s="1685" t="s">
        <v>399</v>
      </c>
      <c r="N7" s="1686"/>
      <c r="O7" s="1687"/>
      <c r="P7" s="1685" t="s">
        <v>400</v>
      </c>
      <c r="Q7" s="1686"/>
      <c r="R7" s="1687"/>
      <c r="S7" s="1685" t="s">
        <v>401</v>
      </c>
      <c r="T7" s="1686"/>
      <c r="U7" s="1687"/>
    </row>
    <row r="8" spans="1:23" ht="24" customHeight="1" x14ac:dyDescent="0.2">
      <c r="B8" s="1694"/>
      <c r="C8" s="1694"/>
      <c r="D8" s="1213"/>
      <c r="E8" s="1213"/>
      <c r="F8" s="1213"/>
      <c r="G8" s="1688"/>
      <c r="H8" s="1689"/>
      <c r="I8" s="1690"/>
      <c r="J8" s="1688"/>
      <c r="K8" s="1689"/>
      <c r="L8" s="1690"/>
      <c r="M8" s="1688"/>
      <c r="N8" s="1689"/>
      <c r="O8" s="1690"/>
      <c r="P8" s="1688"/>
      <c r="Q8" s="1689"/>
      <c r="R8" s="1690"/>
      <c r="S8" s="1688"/>
      <c r="T8" s="1689"/>
      <c r="U8" s="1690"/>
    </row>
    <row r="9" spans="1:23" ht="30" customHeight="1" x14ac:dyDescent="0.2">
      <c r="B9" s="1694"/>
      <c r="C9" s="1694"/>
      <c r="D9" s="549" t="s">
        <v>0</v>
      </c>
      <c r="E9" s="549" t="s">
        <v>59</v>
      </c>
      <c r="F9" s="549" t="s">
        <v>126</v>
      </c>
      <c r="G9" s="548" t="s">
        <v>0</v>
      </c>
      <c r="H9" s="548" t="s">
        <v>59</v>
      </c>
      <c r="I9" s="548" t="s">
        <v>126</v>
      </c>
      <c r="J9" s="548" t="s">
        <v>0</v>
      </c>
      <c r="K9" s="548" t="s">
        <v>59</v>
      </c>
      <c r="L9" s="548" t="s">
        <v>126</v>
      </c>
      <c r="M9" s="548" t="s">
        <v>0</v>
      </c>
      <c r="N9" s="548" t="s">
        <v>59</v>
      </c>
      <c r="O9" s="548" t="s">
        <v>126</v>
      </c>
      <c r="P9" s="548" t="s">
        <v>0</v>
      </c>
      <c r="Q9" s="548" t="s">
        <v>59</v>
      </c>
      <c r="R9" s="548" t="s">
        <v>126</v>
      </c>
      <c r="S9" s="548" t="s">
        <v>0</v>
      </c>
      <c r="T9" s="548" t="s">
        <v>59</v>
      </c>
      <c r="U9" s="548" t="s">
        <v>126</v>
      </c>
    </row>
    <row r="10" spans="1:23" ht="24" customHeight="1" x14ac:dyDescent="0.2">
      <c r="B10" s="1181">
        <v>2020</v>
      </c>
      <c r="C10" s="1181"/>
      <c r="D10" s="432">
        <v>99.387500000000003</v>
      </c>
      <c r="E10" s="433">
        <v>-10.730458604351757</v>
      </c>
      <c r="F10" s="434"/>
      <c r="G10" s="432">
        <v>116.74916666666667</v>
      </c>
      <c r="H10" s="433">
        <v>-2.8931262259743518</v>
      </c>
      <c r="I10" s="434"/>
      <c r="J10" s="432">
        <v>100.33333333333331</v>
      </c>
      <c r="K10" s="433">
        <v>-11.722438924245537</v>
      </c>
      <c r="L10" s="434"/>
      <c r="M10" s="432">
        <v>91.410833333333315</v>
      </c>
      <c r="N10" s="433">
        <v>-7.2104688834939257</v>
      </c>
      <c r="O10" s="434"/>
      <c r="P10" s="432">
        <v>99.514166666666668</v>
      </c>
      <c r="Q10" s="433">
        <v>-9.0592705977321266</v>
      </c>
      <c r="R10" s="433"/>
      <c r="S10" s="432">
        <v>99.197500000000005</v>
      </c>
      <c r="T10" s="433">
        <v>-13.108507609766761</v>
      </c>
      <c r="U10" s="433"/>
    </row>
    <row r="11" spans="1:23" ht="24" customHeight="1" x14ac:dyDescent="0.2">
      <c r="B11" s="1181">
        <v>2021</v>
      </c>
      <c r="C11" s="1181"/>
      <c r="D11" s="432">
        <v>113.66000000000003</v>
      </c>
      <c r="E11" s="433">
        <v>14.360457804049819</v>
      </c>
      <c r="F11" s="434"/>
      <c r="G11" s="432">
        <v>157.71083333333334</v>
      </c>
      <c r="H11" s="433">
        <v>35.085189758670651</v>
      </c>
      <c r="I11" s="434"/>
      <c r="J11" s="432">
        <v>114.62916666666666</v>
      </c>
      <c r="K11" s="433">
        <v>14.248338870431908</v>
      </c>
      <c r="L11" s="434"/>
      <c r="M11" s="432">
        <v>103.41250000000001</v>
      </c>
      <c r="N11" s="433">
        <v>13.129370151240316</v>
      </c>
      <c r="O11" s="434"/>
      <c r="P11" s="432">
        <v>110.63166666666666</v>
      </c>
      <c r="Q11" s="433">
        <v>11.171776212767014</v>
      </c>
      <c r="R11" s="433"/>
      <c r="S11" s="432">
        <v>118.14749999999997</v>
      </c>
      <c r="T11" s="433">
        <v>19.10330401471807</v>
      </c>
      <c r="U11" s="433"/>
    </row>
    <row r="12" spans="1:23" ht="24" customHeight="1" x14ac:dyDescent="0.2">
      <c r="B12" s="1181">
        <v>2022</v>
      </c>
      <c r="C12" s="1181"/>
      <c r="D12" s="432">
        <v>138.38083333333336</v>
      </c>
      <c r="E12" s="433">
        <v>21.749809372983741</v>
      </c>
      <c r="F12" s="434"/>
      <c r="G12" s="432">
        <v>172.7825</v>
      </c>
      <c r="H12" s="433">
        <v>9.5565195796103666</v>
      </c>
      <c r="I12" s="434"/>
      <c r="J12" s="432">
        <v>141.42416666666665</v>
      </c>
      <c r="K12" s="433">
        <v>23.375377121878515</v>
      </c>
      <c r="L12" s="434"/>
      <c r="M12" s="432">
        <v>121.72749999999998</v>
      </c>
      <c r="N12" s="433">
        <v>17.710624924453011</v>
      </c>
      <c r="O12" s="434"/>
      <c r="P12" s="432">
        <v>135.05333333333334</v>
      </c>
      <c r="Q12" s="433">
        <v>22.074752557284704</v>
      </c>
      <c r="R12" s="433"/>
      <c r="S12" s="432">
        <v>143.31416666666667</v>
      </c>
      <c r="T12" s="433">
        <v>21.301057294201485</v>
      </c>
      <c r="U12" s="433"/>
    </row>
    <row r="13" spans="1:23" ht="24" customHeight="1" x14ac:dyDescent="0.2">
      <c r="B13" s="51"/>
      <c r="C13" s="51"/>
      <c r="D13" s="435"/>
      <c r="E13" s="436"/>
      <c r="F13" s="437"/>
      <c r="G13" s="435"/>
      <c r="H13" s="436"/>
      <c r="I13" s="437"/>
      <c r="J13" s="435"/>
      <c r="K13" s="436"/>
      <c r="L13" s="437"/>
      <c r="M13" s="435"/>
      <c r="N13" s="436"/>
      <c r="O13" s="437"/>
      <c r="P13" s="435"/>
      <c r="Q13" s="436"/>
      <c r="R13" s="436"/>
      <c r="S13" s="435"/>
      <c r="T13" s="436"/>
      <c r="U13" s="436"/>
    </row>
    <row r="14" spans="1:23" ht="24" customHeight="1" x14ac:dyDescent="0.2">
      <c r="B14" s="57">
        <v>21</v>
      </c>
      <c r="C14" s="58" t="s">
        <v>67</v>
      </c>
      <c r="D14" s="438">
        <v>98.23</v>
      </c>
      <c r="E14" s="439">
        <v>12.93400781788916</v>
      </c>
      <c r="F14" s="440">
        <v>15.05512427425144</v>
      </c>
      <c r="G14" s="438">
        <v>131.22999999999999</v>
      </c>
      <c r="H14" s="439">
        <v>27.013162988772741</v>
      </c>
      <c r="I14" s="440">
        <v>29.732885078967008</v>
      </c>
      <c r="J14" s="438">
        <v>96.93</v>
      </c>
      <c r="K14" s="439">
        <v>12.669998837614793</v>
      </c>
      <c r="L14" s="440">
        <v>15.883039419087153</v>
      </c>
      <c r="M14" s="438">
        <v>97.91</v>
      </c>
      <c r="N14" s="439">
        <v>12.192047668156292</v>
      </c>
      <c r="O14" s="440">
        <v>8.2932458359980856</v>
      </c>
      <c r="P14" s="438">
        <v>102.83</v>
      </c>
      <c r="Q14" s="439">
        <v>12.900746596398772</v>
      </c>
      <c r="R14" s="439">
        <v>11.028327512611558</v>
      </c>
      <c r="S14" s="438">
        <v>91.41</v>
      </c>
      <c r="T14" s="439">
        <v>13.005315861045851</v>
      </c>
      <c r="U14" s="439">
        <v>21.160811060882413</v>
      </c>
    </row>
    <row r="15" spans="1:23" ht="24" customHeight="1" x14ac:dyDescent="0.2">
      <c r="B15" s="57"/>
      <c r="C15" s="58" t="s">
        <v>68</v>
      </c>
      <c r="D15" s="438">
        <v>118.99</v>
      </c>
      <c r="E15" s="439">
        <v>10.043466198094887</v>
      </c>
      <c r="F15" s="440">
        <v>14.435500468796469</v>
      </c>
      <c r="G15" s="438">
        <v>178.25</v>
      </c>
      <c r="H15" s="439">
        <v>49.676715089428171</v>
      </c>
      <c r="I15" s="440">
        <v>32.007546736132419</v>
      </c>
      <c r="J15" s="438">
        <v>120.74</v>
      </c>
      <c r="K15" s="439">
        <v>9.0400072247810002</v>
      </c>
      <c r="L15" s="440">
        <v>15.02386810744618</v>
      </c>
      <c r="M15" s="438">
        <v>102.16</v>
      </c>
      <c r="N15" s="439">
        <v>14.068780705672168</v>
      </c>
      <c r="O15" s="440">
        <v>8.9327662520709126</v>
      </c>
      <c r="P15" s="438">
        <v>116.87</v>
      </c>
      <c r="Q15" s="439">
        <v>10.098916627414045</v>
      </c>
      <c r="R15" s="439">
        <v>10.916121694626103</v>
      </c>
      <c r="S15" s="438">
        <v>122.13</v>
      </c>
      <c r="T15" s="439">
        <v>9.9477853799063709</v>
      </c>
      <c r="U15" s="439">
        <v>19.725225329061068</v>
      </c>
    </row>
    <row r="16" spans="1:23" ht="24" customHeight="1" x14ac:dyDescent="0.2">
      <c r="B16" s="57"/>
      <c r="C16" s="58" t="s">
        <v>69</v>
      </c>
      <c r="D16" s="438">
        <v>119.87</v>
      </c>
      <c r="E16" s="439">
        <v>9.6104608632040964</v>
      </c>
      <c r="F16" s="440">
        <v>13.899221497245783</v>
      </c>
      <c r="G16" s="438">
        <v>149.25</v>
      </c>
      <c r="H16" s="439">
        <v>40.841747664433335</v>
      </c>
      <c r="I16" s="440">
        <v>32.821507133976183</v>
      </c>
      <c r="J16" s="438">
        <v>120.8</v>
      </c>
      <c r="K16" s="439">
        <v>7.3682339347613368</v>
      </c>
      <c r="L16" s="440">
        <v>14.157716905997365</v>
      </c>
      <c r="M16" s="438">
        <v>111.45</v>
      </c>
      <c r="N16" s="439">
        <v>21.909866549989054</v>
      </c>
      <c r="O16" s="440">
        <v>10.250599840042662</v>
      </c>
      <c r="P16" s="438">
        <v>117.85</v>
      </c>
      <c r="Q16" s="439">
        <v>11.473704124101403</v>
      </c>
      <c r="R16" s="439">
        <v>10.975968811232818</v>
      </c>
      <c r="S16" s="438">
        <v>122.85</v>
      </c>
      <c r="T16" s="439">
        <v>7.0494945974207024</v>
      </c>
      <c r="U16" s="439">
        <v>18.244467517661136</v>
      </c>
    </row>
    <row r="17" spans="2:21" ht="24" customHeight="1" x14ac:dyDescent="0.2">
      <c r="B17" s="57"/>
      <c r="C17" s="58" t="s">
        <v>70</v>
      </c>
      <c r="D17" s="438">
        <v>125.47</v>
      </c>
      <c r="E17" s="439">
        <v>15.896914834657295</v>
      </c>
      <c r="F17" s="440">
        <v>14.097234938655955</v>
      </c>
      <c r="G17" s="438">
        <v>158.15</v>
      </c>
      <c r="H17" s="439">
        <v>27.324692053779899</v>
      </c>
      <c r="I17" s="440">
        <v>32.285732222169926</v>
      </c>
      <c r="J17" s="438">
        <v>126.72</v>
      </c>
      <c r="K17" s="439">
        <v>14.213609734114453</v>
      </c>
      <c r="L17" s="440">
        <v>14.1633269705715</v>
      </c>
      <c r="M17" s="438">
        <v>115.76</v>
      </c>
      <c r="N17" s="439">
        <v>25.43070755228085</v>
      </c>
      <c r="O17" s="440">
        <v>11.662116006569079</v>
      </c>
      <c r="P17" s="438">
        <v>116.59</v>
      </c>
      <c r="Q17" s="439">
        <v>12.116549668237342</v>
      </c>
      <c r="R17" s="439">
        <v>11.084888333823084</v>
      </c>
      <c r="S17" s="438">
        <v>138.63999999999999</v>
      </c>
      <c r="T17" s="439">
        <v>20.977312390924951</v>
      </c>
      <c r="U17" s="439">
        <v>18.529964083210217</v>
      </c>
    </row>
    <row r="18" spans="2:21" ht="24" customHeight="1" x14ac:dyDescent="0.2">
      <c r="B18" s="57"/>
      <c r="C18" s="58" t="s">
        <v>71</v>
      </c>
      <c r="D18" s="438">
        <v>117.75</v>
      </c>
      <c r="E18" s="439">
        <v>17.222498755599801</v>
      </c>
      <c r="F18" s="440">
        <v>14.360457804049819</v>
      </c>
      <c r="G18" s="438">
        <v>206.76</v>
      </c>
      <c r="H18" s="439">
        <v>63.253059613106963</v>
      </c>
      <c r="I18" s="440">
        <v>35.08518975867068</v>
      </c>
      <c r="J18" s="438">
        <v>113.6</v>
      </c>
      <c r="K18" s="439">
        <v>15.201298042794843</v>
      </c>
      <c r="L18" s="440">
        <v>14.248338870431908</v>
      </c>
      <c r="M18" s="438">
        <v>132.66999999999999</v>
      </c>
      <c r="N18" s="439">
        <v>27.078544061302658</v>
      </c>
      <c r="O18" s="440">
        <v>13.129370151240295</v>
      </c>
      <c r="P18" s="438">
        <v>117.91</v>
      </c>
      <c r="Q18" s="439">
        <v>12.071095903431228</v>
      </c>
      <c r="R18" s="439">
        <v>11.171776212767014</v>
      </c>
      <c r="S18" s="438">
        <v>117.52</v>
      </c>
      <c r="T18" s="439">
        <v>25.837884141771063</v>
      </c>
      <c r="U18" s="439">
        <v>19.10330401471807</v>
      </c>
    </row>
    <row r="19" spans="2:21" ht="24" customHeight="1" x14ac:dyDescent="0.2">
      <c r="B19" s="255">
        <v>22</v>
      </c>
      <c r="C19" s="256" t="s">
        <v>72</v>
      </c>
      <c r="D19" s="451">
        <v>118.74</v>
      </c>
      <c r="E19" s="452">
        <v>17.042878265155249</v>
      </c>
      <c r="F19" s="550">
        <v>17.042878265155249</v>
      </c>
      <c r="G19" s="451">
        <v>138.18</v>
      </c>
      <c r="H19" s="452">
        <v>28.098637248539916</v>
      </c>
      <c r="I19" s="550">
        <v>28.098637248539916</v>
      </c>
      <c r="J19" s="451">
        <v>119.42</v>
      </c>
      <c r="K19" s="452">
        <v>19.803370786516837</v>
      </c>
      <c r="L19" s="550">
        <v>19.803370786516837</v>
      </c>
      <c r="M19" s="451">
        <v>114.13</v>
      </c>
      <c r="N19" s="452">
        <v>5.8229021789522495</v>
      </c>
      <c r="O19" s="550">
        <v>5.8229021789522495</v>
      </c>
      <c r="P19" s="451">
        <v>115.05</v>
      </c>
      <c r="Q19" s="452">
        <v>15.966132446325986</v>
      </c>
      <c r="R19" s="452">
        <v>15.966132446325986</v>
      </c>
      <c r="S19" s="451">
        <v>124.21</v>
      </c>
      <c r="T19" s="452">
        <v>18.54361519373926</v>
      </c>
      <c r="U19" s="452">
        <v>18.54361519373926</v>
      </c>
    </row>
    <row r="20" spans="2:21" ht="24" customHeight="1" x14ac:dyDescent="0.2">
      <c r="B20" s="57"/>
      <c r="C20" s="58" t="s">
        <v>73</v>
      </c>
      <c r="D20" s="438">
        <v>124.45</v>
      </c>
      <c r="E20" s="439">
        <v>22.683359621451118</v>
      </c>
      <c r="F20" s="440">
        <v>19.862979939868897</v>
      </c>
      <c r="G20" s="438">
        <v>140.11000000000001</v>
      </c>
      <c r="H20" s="439">
        <v>24.233020039014018</v>
      </c>
      <c r="I20" s="440">
        <v>26.122818944029014</v>
      </c>
      <c r="J20" s="438">
        <v>126.56</v>
      </c>
      <c r="K20" s="439">
        <v>25.79266474505517</v>
      </c>
      <c r="L20" s="440">
        <v>22.811922712067489</v>
      </c>
      <c r="M20" s="438">
        <v>112.06</v>
      </c>
      <c r="N20" s="439">
        <v>8.2182520521487223</v>
      </c>
      <c r="O20" s="440">
        <v>6.9962157048249818</v>
      </c>
      <c r="P20" s="438">
        <v>120.19</v>
      </c>
      <c r="Q20" s="439">
        <v>25.919329491880561</v>
      </c>
      <c r="R20" s="439">
        <v>20.84660433576493</v>
      </c>
      <c r="S20" s="438">
        <v>130.76</v>
      </c>
      <c r="T20" s="439">
        <v>18.527918781725884</v>
      </c>
      <c r="U20" s="439">
        <v>18.535564853556473</v>
      </c>
    </row>
    <row r="21" spans="2:21" ht="24" customHeight="1" x14ac:dyDescent="0.2">
      <c r="B21" s="57"/>
      <c r="C21" s="58" t="s">
        <v>74</v>
      </c>
      <c r="D21" s="438">
        <v>148.86000000000001</v>
      </c>
      <c r="E21" s="439">
        <v>25.313578584055897</v>
      </c>
      <c r="F21" s="440">
        <v>21.875777169858246</v>
      </c>
      <c r="G21" s="438">
        <v>227.1</v>
      </c>
      <c r="H21" s="439">
        <v>40.75864633692823</v>
      </c>
      <c r="I21" s="440">
        <v>32.30451058928243</v>
      </c>
      <c r="J21" s="438">
        <v>147.27000000000001</v>
      </c>
      <c r="K21" s="439">
        <v>21.479831724820599</v>
      </c>
      <c r="L21" s="440">
        <v>22.309654142821579</v>
      </c>
      <c r="M21" s="438">
        <v>154.97999999999999</v>
      </c>
      <c r="N21" s="439">
        <v>51.95607412491421</v>
      </c>
      <c r="O21" s="440">
        <v>21.62800344618525</v>
      </c>
      <c r="P21" s="438">
        <v>147.15</v>
      </c>
      <c r="Q21" s="439">
        <v>30.071599045346066</v>
      </c>
      <c r="R21" s="439">
        <v>24.237304655771808</v>
      </c>
      <c r="S21" s="438">
        <v>151.38999999999999</v>
      </c>
      <c r="T21" s="439">
        <v>19.054734193142497</v>
      </c>
      <c r="U21" s="439">
        <v>18.728452053994026</v>
      </c>
    </row>
    <row r="22" spans="2:21" ht="24" customHeight="1" x14ac:dyDescent="0.2">
      <c r="B22" s="57"/>
      <c r="C22" s="58" t="s">
        <v>75</v>
      </c>
      <c r="D22" s="438">
        <v>133.80000000000001</v>
      </c>
      <c r="E22" s="439">
        <v>18.690676838463595</v>
      </c>
      <c r="F22" s="440">
        <v>21.049239197992687</v>
      </c>
      <c r="G22" s="438">
        <v>184.86</v>
      </c>
      <c r="H22" s="439">
        <v>13.872120241468533</v>
      </c>
      <c r="I22" s="440">
        <v>26.807267650138698</v>
      </c>
      <c r="J22" s="438">
        <v>135.88</v>
      </c>
      <c r="K22" s="439">
        <v>17.309850643183978</v>
      </c>
      <c r="L22" s="440">
        <v>20.985480736252416</v>
      </c>
      <c r="M22" s="438">
        <v>119.27</v>
      </c>
      <c r="N22" s="439">
        <v>30.478065857127223</v>
      </c>
      <c r="O22" s="440">
        <v>23.626482213438727</v>
      </c>
      <c r="P22" s="438">
        <v>131.28</v>
      </c>
      <c r="Q22" s="439">
        <v>22.064156206415618</v>
      </c>
      <c r="R22" s="439">
        <v>23.674579862281497</v>
      </c>
      <c r="S22" s="438">
        <v>137.53</v>
      </c>
      <c r="T22" s="439">
        <v>14.208603222056126</v>
      </c>
      <c r="U22" s="439">
        <v>17.552087836085416</v>
      </c>
    </row>
    <row r="23" spans="2:21" ht="24" customHeight="1" x14ac:dyDescent="0.2">
      <c r="B23" s="57"/>
      <c r="C23" s="58" t="s">
        <v>76</v>
      </c>
      <c r="D23" s="438">
        <v>148.1</v>
      </c>
      <c r="E23" s="439">
        <v>28.99573207908719</v>
      </c>
      <c r="F23" s="440">
        <v>22.710389279341612</v>
      </c>
      <c r="G23" s="438">
        <v>229.82</v>
      </c>
      <c r="H23" s="439">
        <v>34.248495823354162</v>
      </c>
      <c r="I23" s="440">
        <v>28.587600626118071</v>
      </c>
      <c r="J23" s="438">
        <v>153.15</v>
      </c>
      <c r="K23" s="439">
        <v>29.667259334518683</v>
      </c>
      <c r="L23" s="440">
        <v>22.831527022647879</v>
      </c>
      <c r="M23" s="438">
        <v>116.79</v>
      </c>
      <c r="N23" s="439">
        <v>27.890932982917228</v>
      </c>
      <c r="O23" s="440">
        <v>24.411432717890836</v>
      </c>
      <c r="P23" s="438">
        <v>141.93</v>
      </c>
      <c r="Q23" s="439">
        <v>26.081549258239335</v>
      </c>
      <c r="R23" s="439">
        <v>24.187835047640682</v>
      </c>
      <c r="S23" s="438">
        <v>157.25</v>
      </c>
      <c r="T23" s="439">
        <v>33.116058579531035</v>
      </c>
      <c r="U23" s="439">
        <v>20.717618498304091</v>
      </c>
    </row>
    <row r="24" spans="2:21" ht="24" customHeight="1" x14ac:dyDescent="0.2">
      <c r="B24" s="57"/>
      <c r="C24" s="58" t="s">
        <v>77</v>
      </c>
      <c r="D24" s="438">
        <v>148.86000000000001</v>
      </c>
      <c r="E24" s="439">
        <v>31.513384574609084</v>
      </c>
      <c r="F24" s="440">
        <v>24.21461028668044</v>
      </c>
      <c r="G24" s="438">
        <v>184.26</v>
      </c>
      <c r="H24" s="439">
        <v>3.8004234757593736E-2</v>
      </c>
      <c r="I24" s="440">
        <v>22.742883818119154</v>
      </c>
      <c r="J24" s="438">
        <v>155.61000000000001</v>
      </c>
      <c r="K24" s="439">
        <v>33.582281740921992</v>
      </c>
      <c r="L24" s="440">
        <v>24.695289828112198</v>
      </c>
      <c r="M24" s="438">
        <v>113.43</v>
      </c>
      <c r="N24" s="439">
        <v>28.532577903682732</v>
      </c>
      <c r="O24" s="440">
        <v>25.033797080616726</v>
      </c>
      <c r="P24" s="438">
        <v>139.66999999999999</v>
      </c>
      <c r="Q24" s="439">
        <v>27.261958997722079</v>
      </c>
      <c r="R24" s="439">
        <v>24.716933789166617</v>
      </c>
      <c r="S24" s="438">
        <v>162.47999999999999</v>
      </c>
      <c r="T24" s="439">
        <v>37.3573421252853</v>
      </c>
      <c r="U24" s="439">
        <v>23.533114003719092</v>
      </c>
    </row>
    <row r="25" spans="2:21" ht="24" customHeight="1" x14ac:dyDescent="0.2">
      <c r="B25" s="57"/>
      <c r="C25" s="58" t="s">
        <v>66</v>
      </c>
      <c r="D25" s="438">
        <v>150.63999999999999</v>
      </c>
      <c r="E25" s="439">
        <v>24.290429042904282</v>
      </c>
      <c r="F25" s="440">
        <v>24.226337080945861</v>
      </c>
      <c r="G25" s="438">
        <v>149.69</v>
      </c>
      <c r="H25" s="439">
        <v>-11.520274264097418</v>
      </c>
      <c r="I25" s="440">
        <v>17.319836465866455</v>
      </c>
      <c r="J25" s="438">
        <v>156.87</v>
      </c>
      <c r="K25" s="439">
        <v>25.687044307347161</v>
      </c>
      <c r="L25" s="440">
        <v>24.85064511270647</v>
      </c>
      <c r="M25" s="438">
        <v>121.54</v>
      </c>
      <c r="N25" s="439">
        <v>25.778743661388816</v>
      </c>
      <c r="O25" s="440">
        <v>25.13950073421438</v>
      </c>
      <c r="P25" s="438">
        <v>144.5</v>
      </c>
      <c r="Q25" s="439">
        <v>22.592686858403322</v>
      </c>
      <c r="R25" s="439">
        <v>24.385530687067348</v>
      </c>
      <c r="S25" s="438">
        <v>159.75</v>
      </c>
      <c r="T25" s="439">
        <v>26.665080875356793</v>
      </c>
      <c r="U25" s="439">
        <v>24.011778677201235</v>
      </c>
    </row>
    <row r="26" spans="2:21" ht="24" customHeight="1" x14ac:dyDescent="0.2">
      <c r="B26" s="57"/>
      <c r="C26" s="58" t="s">
        <v>67</v>
      </c>
      <c r="D26" s="438">
        <v>126.96</v>
      </c>
      <c r="E26" s="439">
        <v>29.247684006922526</v>
      </c>
      <c r="F26" s="440">
        <v>24.785675405969322</v>
      </c>
      <c r="G26" s="438">
        <v>146.43</v>
      </c>
      <c r="H26" s="439">
        <v>11.582717366455864</v>
      </c>
      <c r="I26" s="440">
        <v>16.692497416924958</v>
      </c>
      <c r="J26" s="438">
        <v>126.17</v>
      </c>
      <c r="K26" s="439">
        <v>30.166099246879185</v>
      </c>
      <c r="L26" s="440">
        <v>25.427161543712028</v>
      </c>
      <c r="M26" s="438">
        <v>130.13999999999999</v>
      </c>
      <c r="N26" s="439">
        <v>32.917985905423343</v>
      </c>
      <c r="O26" s="440">
        <v>26.117266436430398</v>
      </c>
      <c r="P26" s="438">
        <v>131.30000000000001</v>
      </c>
      <c r="Q26" s="439">
        <v>27.686472819216192</v>
      </c>
      <c r="R26" s="439">
        <v>24.780977678363382</v>
      </c>
      <c r="S26" s="438">
        <v>120.54</v>
      </c>
      <c r="T26" s="439">
        <v>31.867410567771582</v>
      </c>
      <c r="U26" s="439">
        <v>24.795173625126843</v>
      </c>
    </row>
    <row r="27" spans="2:21" ht="24" customHeight="1" x14ac:dyDescent="0.2">
      <c r="B27" s="57"/>
      <c r="C27" s="58" t="s">
        <v>68</v>
      </c>
      <c r="D27" s="438">
        <v>145</v>
      </c>
      <c r="E27" s="439">
        <v>21.858979746197171</v>
      </c>
      <c r="F27" s="440">
        <v>24.437716695143031</v>
      </c>
      <c r="G27" s="438">
        <v>202.24</v>
      </c>
      <c r="H27" s="439">
        <v>13.458625525946699</v>
      </c>
      <c r="I27" s="440">
        <v>16.274295000616657</v>
      </c>
      <c r="J27" s="438">
        <v>148.09</v>
      </c>
      <c r="K27" s="439">
        <v>22.651979459996685</v>
      </c>
      <c r="L27" s="440">
        <v>25.096852419585367</v>
      </c>
      <c r="M27" s="438">
        <v>127.65</v>
      </c>
      <c r="N27" s="439">
        <v>24.951057165231028</v>
      </c>
      <c r="O27" s="440">
        <v>25.982044559456121</v>
      </c>
      <c r="P27" s="438">
        <v>144.62</v>
      </c>
      <c r="Q27" s="439">
        <v>23.744331308291255</v>
      </c>
      <c r="R27" s="439">
        <v>24.656747639018484</v>
      </c>
      <c r="S27" s="438">
        <v>145.57</v>
      </c>
      <c r="T27" s="439">
        <v>19.192663555228041</v>
      </c>
      <c r="U27" s="439">
        <v>24.136470407023779</v>
      </c>
    </row>
    <row r="28" spans="2:21" ht="24" customHeight="1" x14ac:dyDescent="0.2">
      <c r="B28" s="57"/>
      <c r="C28" s="58" t="s">
        <v>69</v>
      </c>
      <c r="D28" s="438">
        <v>138.88999999999999</v>
      </c>
      <c r="E28" s="439">
        <v>15.867189455243169</v>
      </c>
      <c r="F28" s="440">
        <v>23.521013652181665</v>
      </c>
      <c r="G28" s="438">
        <v>131.33000000000001</v>
      </c>
      <c r="H28" s="439">
        <v>-12.006700167504182</v>
      </c>
      <c r="I28" s="440">
        <v>13.511213521687315</v>
      </c>
      <c r="J28" s="438">
        <v>144.08000000000001</v>
      </c>
      <c r="K28" s="439">
        <v>19.271523178807961</v>
      </c>
      <c r="L28" s="440">
        <v>24.476978233485713</v>
      </c>
      <c r="M28" s="438">
        <v>114.24</v>
      </c>
      <c r="N28" s="439">
        <v>2.503364737550462</v>
      </c>
      <c r="O28" s="440">
        <v>23.345625277072489</v>
      </c>
      <c r="P28" s="438">
        <v>137.28</v>
      </c>
      <c r="Q28" s="439">
        <v>16.487059821807382</v>
      </c>
      <c r="R28" s="439">
        <v>23.77593588758371</v>
      </c>
      <c r="S28" s="438">
        <v>141.27000000000001</v>
      </c>
      <c r="T28" s="439">
        <v>14.993894993895008</v>
      </c>
      <c r="U28" s="439">
        <v>23.169566377699958</v>
      </c>
    </row>
    <row r="29" spans="2:21" ht="24" customHeight="1" x14ac:dyDescent="0.2">
      <c r="B29" s="57"/>
      <c r="C29" s="58" t="s">
        <v>70</v>
      </c>
      <c r="D29" s="438">
        <v>145.35</v>
      </c>
      <c r="E29" s="439">
        <v>15.844424962142334</v>
      </c>
      <c r="F29" s="440">
        <v>22.748100178948285</v>
      </c>
      <c r="G29" s="438">
        <v>164.97</v>
      </c>
      <c r="H29" s="439">
        <v>4.3123616819475075</v>
      </c>
      <c r="I29" s="440">
        <v>12.648226033207365</v>
      </c>
      <c r="J29" s="438">
        <v>151.22999999999999</v>
      </c>
      <c r="K29" s="439">
        <v>19.341856060606055</v>
      </c>
      <c r="L29" s="440">
        <v>23.961329688180989</v>
      </c>
      <c r="M29" s="438">
        <v>116.53</v>
      </c>
      <c r="N29" s="439">
        <v>0.66516931582585315</v>
      </c>
      <c r="O29" s="440">
        <v>20.976648500378946</v>
      </c>
      <c r="P29" s="438">
        <v>136.91999999999999</v>
      </c>
      <c r="Q29" s="439">
        <v>17.437172999399596</v>
      </c>
      <c r="R29" s="439">
        <v>23.16499541197188</v>
      </c>
      <c r="S29" s="438">
        <v>157.84</v>
      </c>
      <c r="T29" s="439">
        <v>13.848817080207754</v>
      </c>
      <c r="U29" s="439">
        <v>22.175735435493205</v>
      </c>
    </row>
    <row r="30" spans="2:21" ht="24" customHeight="1" x14ac:dyDescent="0.2">
      <c r="B30" s="57"/>
      <c r="C30" s="58" t="s">
        <v>71</v>
      </c>
      <c r="D30" s="438">
        <v>130.91999999999999</v>
      </c>
      <c r="E30" s="439">
        <v>11.184713375796163</v>
      </c>
      <c r="F30" s="440">
        <v>21.749809372983741</v>
      </c>
      <c r="G30" s="438">
        <v>174.4</v>
      </c>
      <c r="H30" s="439">
        <v>-15.650996324240662</v>
      </c>
      <c r="I30" s="440">
        <v>9.5565195796103453</v>
      </c>
      <c r="J30" s="438">
        <v>132.76</v>
      </c>
      <c r="K30" s="439">
        <v>16.866197183098585</v>
      </c>
      <c r="L30" s="440">
        <v>23.375377121878515</v>
      </c>
      <c r="M30" s="438">
        <v>119.97</v>
      </c>
      <c r="N30" s="439">
        <v>-9.5726238034220206</v>
      </c>
      <c r="O30" s="440">
        <v>17.710624924453011</v>
      </c>
      <c r="P30" s="438">
        <v>130.75</v>
      </c>
      <c r="Q30" s="439">
        <v>10.889661606309907</v>
      </c>
      <c r="R30" s="439">
        <v>22.074752557284704</v>
      </c>
      <c r="S30" s="438">
        <v>131.18</v>
      </c>
      <c r="T30" s="439">
        <v>11.623553437712729</v>
      </c>
      <c r="U30" s="439">
        <v>21.301057294201485</v>
      </c>
    </row>
    <row r="31" spans="2:21" ht="24" customHeight="1" x14ac:dyDescent="0.2">
      <c r="B31" s="255">
        <v>23</v>
      </c>
      <c r="C31" s="256" t="s">
        <v>72</v>
      </c>
      <c r="D31" s="451">
        <v>133.83000000000001</v>
      </c>
      <c r="E31" s="452">
        <v>12.708438605356264</v>
      </c>
      <c r="F31" s="550">
        <v>12.708438605356264</v>
      </c>
      <c r="G31" s="451">
        <v>127.89</v>
      </c>
      <c r="H31" s="452">
        <v>-7.4468085106383031</v>
      </c>
      <c r="I31" s="550">
        <v>-7.4468085106383031</v>
      </c>
      <c r="J31" s="451">
        <v>137.84</v>
      </c>
      <c r="K31" s="452">
        <v>15.424552001339809</v>
      </c>
      <c r="L31" s="550">
        <v>15.424552001339809</v>
      </c>
      <c r="M31" s="451">
        <v>114.89</v>
      </c>
      <c r="N31" s="452">
        <v>0.66590729869446807</v>
      </c>
      <c r="O31" s="550">
        <v>0.66590729869446807</v>
      </c>
      <c r="P31" s="451">
        <v>129.74</v>
      </c>
      <c r="Q31" s="452">
        <v>12.768361581920917</v>
      </c>
      <c r="R31" s="452">
        <v>12.768361581920917</v>
      </c>
      <c r="S31" s="451">
        <v>139.88999999999999</v>
      </c>
      <c r="T31" s="452">
        <v>12.623782304162301</v>
      </c>
      <c r="U31" s="452">
        <v>12.623782304162301</v>
      </c>
    </row>
    <row r="32" spans="2:21" ht="2.1" customHeight="1" x14ac:dyDescent="0.2">
      <c r="B32" s="551"/>
      <c r="C32" s="552"/>
      <c r="D32" s="435"/>
      <c r="E32" s="553"/>
      <c r="F32" s="554"/>
      <c r="G32" s="553"/>
      <c r="H32" s="553"/>
      <c r="I32" s="555"/>
      <c r="J32" s="553"/>
      <c r="K32" s="553"/>
      <c r="L32" s="555"/>
      <c r="M32" s="553"/>
      <c r="N32" s="553"/>
      <c r="O32" s="555"/>
      <c r="P32" s="553"/>
      <c r="Q32" s="553"/>
      <c r="R32" s="553"/>
      <c r="S32" s="556"/>
      <c r="T32" s="553"/>
      <c r="U32" s="554"/>
    </row>
    <row r="33" spans="2:19" s="322" customFormat="1" ht="18" customHeight="1" x14ac:dyDescent="0.2">
      <c r="B33" s="321" t="s">
        <v>283</v>
      </c>
      <c r="C33" s="321"/>
    </row>
    <row r="34" spans="2:19" ht="24" customHeight="1" x14ac:dyDescent="0.2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.95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.95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.95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6.95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6.95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6.95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6.95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6.95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6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6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6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6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6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6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6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6.95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6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6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6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3.9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25">
      <c r="B69" s="39" t="s">
        <v>402</v>
      </c>
      <c r="C69" s="40"/>
    </row>
    <row r="70" spans="2:131" ht="18" customHeight="1" x14ac:dyDescent="0.2">
      <c r="B70" s="127" t="s">
        <v>403</v>
      </c>
      <c r="C70" s="92"/>
    </row>
    <row r="71" spans="2:131" ht="39.950000000000003" customHeight="1" x14ac:dyDescent="0.2">
      <c r="B71" s="1694"/>
      <c r="C71" s="1694"/>
      <c r="D71" s="1695" t="s">
        <v>404</v>
      </c>
      <c r="E71" s="1695"/>
      <c r="F71" s="1695"/>
      <c r="G71" s="1691" t="s">
        <v>405</v>
      </c>
      <c r="H71" s="1691"/>
      <c r="I71" s="1691"/>
      <c r="J71" s="1691" t="s">
        <v>406</v>
      </c>
      <c r="K71" s="1691"/>
      <c r="L71" s="1691"/>
      <c r="M71" s="1691" t="s">
        <v>407</v>
      </c>
      <c r="N71" s="1691"/>
      <c r="O71" s="1691"/>
      <c r="P71" s="1691" t="s">
        <v>408</v>
      </c>
      <c r="Q71" s="1691"/>
      <c r="R71" s="1691"/>
      <c r="S71" s="1691" t="s">
        <v>409</v>
      </c>
      <c r="T71" s="1691"/>
      <c r="U71" s="1691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2">
      <c r="B72" s="1694"/>
      <c r="C72" s="1694"/>
      <c r="D72" s="549" t="s">
        <v>0</v>
      </c>
      <c r="E72" s="549" t="s">
        <v>59</v>
      </c>
      <c r="F72" s="549" t="s">
        <v>126</v>
      </c>
      <c r="G72" s="549" t="s">
        <v>0</v>
      </c>
      <c r="H72" s="549" t="s">
        <v>59</v>
      </c>
      <c r="I72" s="549" t="s">
        <v>126</v>
      </c>
      <c r="J72" s="549" t="s">
        <v>0</v>
      </c>
      <c r="K72" s="548" t="s">
        <v>59</v>
      </c>
      <c r="L72" s="549" t="s">
        <v>126</v>
      </c>
      <c r="M72" s="549" t="s">
        <v>0</v>
      </c>
      <c r="N72" s="549" t="s">
        <v>59</v>
      </c>
      <c r="O72" s="549" t="s">
        <v>126</v>
      </c>
      <c r="P72" s="549" t="s">
        <v>0</v>
      </c>
      <c r="Q72" s="549" t="s">
        <v>59</v>
      </c>
      <c r="R72" s="549" t="s">
        <v>126</v>
      </c>
      <c r="S72" s="549" t="s">
        <v>0</v>
      </c>
      <c r="T72" s="549" t="s">
        <v>59</v>
      </c>
      <c r="U72" s="549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2">
      <c r="B73" s="1181">
        <v>2020</v>
      </c>
      <c r="C73" s="1181"/>
      <c r="D73" s="432">
        <v>102.03166666666665</v>
      </c>
      <c r="E73" s="433">
        <v>-7.335200181639312</v>
      </c>
      <c r="F73" s="434"/>
      <c r="G73" s="433">
        <v>116.12833333333333</v>
      </c>
      <c r="H73" s="433">
        <v>-4.0552449670898767</v>
      </c>
      <c r="I73" s="433"/>
      <c r="J73" s="432">
        <v>100.41666666666669</v>
      </c>
      <c r="K73" s="433">
        <v>-7.7511961722487648</v>
      </c>
      <c r="L73" s="434"/>
      <c r="M73" s="433">
        <v>100.84833333333334</v>
      </c>
      <c r="N73" s="433">
        <v>-8.1701255833364854</v>
      </c>
      <c r="O73" s="433"/>
      <c r="P73" s="432">
        <v>111.21333333333332</v>
      </c>
      <c r="Q73" s="433">
        <v>-15.891902793183421</v>
      </c>
      <c r="R73" s="434"/>
      <c r="S73" s="433">
        <v>86.963333333333352</v>
      </c>
      <c r="T73" s="433">
        <v>-14.869109093430543</v>
      </c>
      <c r="U73" s="557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2">
      <c r="B74" s="1181">
        <v>2021</v>
      </c>
      <c r="C74" s="1181"/>
      <c r="D74" s="432">
        <v>110.69916666666667</v>
      </c>
      <c r="E74" s="433">
        <v>8.4949117104167193</v>
      </c>
      <c r="F74" s="434"/>
      <c r="G74" s="433">
        <v>128.11416666666668</v>
      </c>
      <c r="H74" s="433">
        <v>10.321196377570807</v>
      </c>
      <c r="I74" s="433"/>
      <c r="J74" s="432">
        <v>108.7075</v>
      </c>
      <c r="K74" s="433">
        <v>8.2564315352696926</v>
      </c>
      <c r="L74" s="434"/>
      <c r="M74" s="433">
        <v>123.38333333333333</v>
      </c>
      <c r="N74" s="433">
        <v>22.345436216100055</v>
      </c>
      <c r="O74" s="433"/>
      <c r="P74" s="432">
        <v>120.65583333333331</v>
      </c>
      <c r="Q74" s="433">
        <v>8.4904387963073766</v>
      </c>
      <c r="R74" s="434"/>
      <c r="S74" s="433">
        <v>99.274166666666659</v>
      </c>
      <c r="T74" s="433">
        <v>14.156349419295445</v>
      </c>
      <c r="U74" s="557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2">
      <c r="B75" s="1181">
        <v>2022</v>
      </c>
      <c r="C75" s="1181"/>
      <c r="D75" s="432">
        <v>128.79500000000002</v>
      </c>
      <c r="E75" s="433">
        <v>16.346855968503228</v>
      </c>
      <c r="F75" s="434"/>
      <c r="G75" s="433">
        <v>144.72999999999999</v>
      </c>
      <c r="H75" s="433">
        <v>12.969551897070964</v>
      </c>
      <c r="I75" s="433"/>
      <c r="J75" s="432">
        <v>126.96999999999998</v>
      </c>
      <c r="K75" s="433">
        <v>16.799668836096849</v>
      </c>
      <c r="L75" s="434"/>
      <c r="M75" s="433">
        <v>147.38499999999996</v>
      </c>
      <c r="N75" s="433">
        <v>19.452924490071567</v>
      </c>
      <c r="O75" s="433"/>
      <c r="P75" s="432">
        <v>136.67916666666667</v>
      </c>
      <c r="Q75" s="433">
        <v>13.280197807814265</v>
      </c>
      <c r="R75" s="434"/>
      <c r="S75" s="433">
        <v>138.20083333333332</v>
      </c>
      <c r="T75" s="433">
        <v>39.211275172292218</v>
      </c>
      <c r="U75" s="557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2">
      <c r="B76" s="51"/>
      <c r="C76" s="51"/>
      <c r="D76" s="435"/>
      <c r="E76" s="436"/>
      <c r="F76" s="437"/>
      <c r="G76" s="436"/>
      <c r="H76" s="436"/>
      <c r="I76" s="436"/>
      <c r="J76" s="435"/>
      <c r="K76" s="436"/>
      <c r="L76" s="437"/>
      <c r="M76" s="436"/>
      <c r="N76" s="436"/>
      <c r="O76" s="436"/>
      <c r="P76" s="435"/>
      <c r="Q76" s="436"/>
      <c r="R76" s="437"/>
      <c r="S76" s="419"/>
      <c r="T76" s="419"/>
      <c r="U76" s="419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2">
      <c r="B77" s="57">
        <v>21</v>
      </c>
      <c r="C77" s="58" t="s">
        <v>67</v>
      </c>
      <c r="D77" s="438">
        <v>101.21</v>
      </c>
      <c r="E77" s="439">
        <v>8.0034147903105257</v>
      </c>
      <c r="F77" s="440">
        <v>8.0542495935062028</v>
      </c>
      <c r="G77" s="439">
        <v>100.08</v>
      </c>
      <c r="H77" s="439">
        <v>0.83627204030225499</v>
      </c>
      <c r="I77" s="439">
        <v>19.079166865259054</v>
      </c>
      <c r="J77" s="438">
        <v>101.35</v>
      </c>
      <c r="K77" s="439">
        <v>8.8848302535453385</v>
      </c>
      <c r="L77" s="440">
        <v>6.7122609787973575</v>
      </c>
      <c r="M77" s="439">
        <v>103.35</v>
      </c>
      <c r="N77" s="439">
        <v>24.969770253929859</v>
      </c>
      <c r="O77" s="439">
        <v>22.044634402272688</v>
      </c>
      <c r="P77" s="438">
        <v>70.3</v>
      </c>
      <c r="Q77" s="439">
        <v>-17.010978632983122</v>
      </c>
      <c r="R77" s="440">
        <v>14.923678722590328</v>
      </c>
      <c r="S77" s="439">
        <v>104.59</v>
      </c>
      <c r="T77" s="439">
        <v>21.137363910122776</v>
      </c>
      <c r="U77" s="439">
        <v>13.627292458739371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2">
      <c r="B78" s="57"/>
      <c r="C78" s="58" t="s">
        <v>68</v>
      </c>
      <c r="D78" s="438">
        <v>115.06</v>
      </c>
      <c r="E78" s="439">
        <v>6.2811749491963775</v>
      </c>
      <c r="F78" s="440">
        <v>7.8413539922141284</v>
      </c>
      <c r="G78" s="439">
        <v>143.69</v>
      </c>
      <c r="H78" s="439">
        <v>-3.1020298064603158</v>
      </c>
      <c r="I78" s="439">
        <v>15.748382327625521</v>
      </c>
      <c r="J78" s="438">
        <v>111.79</v>
      </c>
      <c r="K78" s="439">
        <v>7.8221450617284027</v>
      </c>
      <c r="L78" s="440">
        <v>6.8412967178371309</v>
      </c>
      <c r="M78" s="439">
        <v>132.5</v>
      </c>
      <c r="N78" s="439">
        <v>22.379237092454062</v>
      </c>
      <c r="O78" s="439">
        <v>22.085351735919879</v>
      </c>
      <c r="P78" s="438">
        <v>118.32</v>
      </c>
      <c r="Q78" s="439">
        <v>-15.88226930186265</v>
      </c>
      <c r="R78" s="440">
        <v>10.367488565269944</v>
      </c>
      <c r="S78" s="439">
        <v>105.12</v>
      </c>
      <c r="T78" s="439">
        <v>19.563239308462244</v>
      </c>
      <c r="U78" s="439">
        <v>14.301209953383864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2">
      <c r="B79" s="57"/>
      <c r="C79" s="58" t="s">
        <v>69</v>
      </c>
      <c r="D79" s="438">
        <v>115.88</v>
      </c>
      <c r="E79" s="439">
        <v>5.8361494200383612</v>
      </c>
      <c r="F79" s="440">
        <v>7.6242186881873675</v>
      </c>
      <c r="G79" s="439">
        <v>135.81</v>
      </c>
      <c r="H79" s="439">
        <v>-6.6790352504638157</v>
      </c>
      <c r="I79" s="439">
        <v>12.867809295182964</v>
      </c>
      <c r="J79" s="438">
        <v>113.6</v>
      </c>
      <c r="K79" s="439">
        <v>7.820804859529229</v>
      </c>
      <c r="L79" s="440">
        <v>6.9447926590783471</v>
      </c>
      <c r="M79" s="439">
        <v>129.38999999999999</v>
      </c>
      <c r="N79" s="439">
        <v>15.074706510138736</v>
      </c>
      <c r="O79" s="439">
        <v>21.298781643832854</v>
      </c>
      <c r="P79" s="438">
        <v>120.13</v>
      </c>
      <c r="Q79" s="439">
        <v>-13.100405092592604</v>
      </c>
      <c r="R79" s="440">
        <v>7.3892168293108185</v>
      </c>
      <c r="S79" s="439">
        <v>111.09</v>
      </c>
      <c r="T79" s="439">
        <v>27.352974893958493</v>
      </c>
      <c r="U79" s="439">
        <v>15.622533772805358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2">
      <c r="B80" s="57"/>
      <c r="C80" s="58" t="s">
        <v>70</v>
      </c>
      <c r="D80" s="438">
        <v>123.72</v>
      </c>
      <c r="E80" s="439">
        <v>14.566163533660536</v>
      </c>
      <c r="F80" s="440">
        <v>8.294090840042557</v>
      </c>
      <c r="G80" s="439">
        <v>144.26</v>
      </c>
      <c r="H80" s="439">
        <v>-8.3114004709794465E-2</v>
      </c>
      <c r="I80" s="439">
        <v>11.404058116232463</v>
      </c>
      <c r="J80" s="438">
        <v>121.37</v>
      </c>
      <c r="K80" s="439">
        <v>16.904257368522458</v>
      </c>
      <c r="L80" s="440">
        <v>7.8839568743925614</v>
      </c>
      <c r="M80" s="439">
        <v>139.91</v>
      </c>
      <c r="N80" s="439">
        <v>26.603927246403035</v>
      </c>
      <c r="O80" s="439">
        <v>21.825682136822788</v>
      </c>
      <c r="P80" s="438">
        <v>154.25</v>
      </c>
      <c r="Q80" s="439">
        <v>8.9566998657907746</v>
      </c>
      <c r="R80" s="440">
        <v>7.5695042490616204</v>
      </c>
      <c r="S80" s="439">
        <v>89.74</v>
      </c>
      <c r="T80" s="439">
        <v>5.4771979313587238</v>
      </c>
      <c r="U80" s="439">
        <v>14.710790941355389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2">
      <c r="B81" s="57"/>
      <c r="C81" s="58" t="s">
        <v>71</v>
      </c>
      <c r="D81" s="438">
        <v>116.46</v>
      </c>
      <c r="E81" s="439">
        <v>10.629809062410933</v>
      </c>
      <c r="F81" s="440">
        <v>8.4949117104167193</v>
      </c>
      <c r="G81" s="439">
        <v>114.25</v>
      </c>
      <c r="H81" s="439">
        <v>-1.5934539190353147</v>
      </c>
      <c r="I81" s="439">
        <v>10.321196377570807</v>
      </c>
      <c r="J81" s="438">
        <v>116.72</v>
      </c>
      <c r="K81" s="439">
        <v>12.198404306450051</v>
      </c>
      <c r="L81" s="440">
        <v>8.2564315352696926</v>
      </c>
      <c r="M81" s="439">
        <v>125.07</v>
      </c>
      <c r="N81" s="439">
        <v>28.276923076923065</v>
      </c>
      <c r="O81" s="439">
        <v>22.345436216100079</v>
      </c>
      <c r="P81" s="438">
        <v>123.84</v>
      </c>
      <c r="Q81" s="439">
        <v>19.421407907425259</v>
      </c>
      <c r="R81" s="440">
        <v>8.4904387963073766</v>
      </c>
      <c r="S81" s="439">
        <v>105.3</v>
      </c>
      <c r="T81" s="439">
        <v>8.7360594795538926</v>
      </c>
      <c r="U81" s="439">
        <v>14.156349419295466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2">
      <c r="B82" s="255">
        <v>22</v>
      </c>
      <c r="C82" s="256" t="s">
        <v>72</v>
      </c>
      <c r="D82" s="451">
        <v>111.59</v>
      </c>
      <c r="E82" s="452">
        <v>17.885062328332978</v>
      </c>
      <c r="F82" s="550">
        <v>17.885062328332978</v>
      </c>
      <c r="G82" s="452">
        <v>123.37</v>
      </c>
      <c r="H82" s="452">
        <v>3.4549266247379418</v>
      </c>
      <c r="I82" s="452">
        <v>3.4549266247379418</v>
      </c>
      <c r="J82" s="451">
        <v>110.24</v>
      </c>
      <c r="K82" s="452">
        <v>20.034843205574894</v>
      </c>
      <c r="L82" s="550">
        <v>20.034843205574894</v>
      </c>
      <c r="M82" s="452">
        <v>129.84</v>
      </c>
      <c r="N82" s="452">
        <v>24.66634661545848</v>
      </c>
      <c r="O82" s="452">
        <v>24.66634661545848</v>
      </c>
      <c r="P82" s="451">
        <v>114.07</v>
      </c>
      <c r="Q82" s="452">
        <v>-0.36684426587475505</v>
      </c>
      <c r="R82" s="550">
        <v>-0.36684426587475505</v>
      </c>
      <c r="S82" s="452">
        <v>114.54</v>
      </c>
      <c r="T82" s="452">
        <v>17.14051953364697</v>
      </c>
      <c r="U82" s="452">
        <v>17.14051953364697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2">
      <c r="B83" s="57"/>
      <c r="C83" s="58" t="s">
        <v>73</v>
      </c>
      <c r="D83" s="438">
        <v>111.97</v>
      </c>
      <c r="E83" s="439">
        <v>20.333154218162285</v>
      </c>
      <c r="F83" s="440">
        <v>19.098609557295852</v>
      </c>
      <c r="G83" s="439">
        <v>134.94999999999999</v>
      </c>
      <c r="H83" s="439">
        <v>11.639642620780943</v>
      </c>
      <c r="I83" s="439">
        <v>7.5750635072668882</v>
      </c>
      <c r="J83" s="438">
        <v>109.34</v>
      </c>
      <c r="K83" s="439">
        <v>21.678166036056101</v>
      </c>
      <c r="L83" s="440">
        <v>20.847550908090252</v>
      </c>
      <c r="M83" s="439">
        <v>135.5</v>
      </c>
      <c r="N83" s="439">
        <v>30.063351890957946</v>
      </c>
      <c r="O83" s="439">
        <v>27.365237843805513</v>
      </c>
      <c r="P83" s="438">
        <v>124.15</v>
      </c>
      <c r="Q83" s="439">
        <v>1.4877789585547418</v>
      </c>
      <c r="R83" s="440">
        <v>0.59116628663120618</v>
      </c>
      <c r="S83" s="439">
        <v>123.98</v>
      </c>
      <c r="T83" s="439">
        <v>30.766796751397528</v>
      </c>
      <c r="U83" s="439">
        <v>23.848590269484404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2">
      <c r="B84" s="57"/>
      <c r="C84" s="58" t="s">
        <v>74</v>
      </c>
      <c r="D84" s="438">
        <v>133.37</v>
      </c>
      <c r="E84" s="439">
        <v>16.69437396097646</v>
      </c>
      <c r="F84" s="440">
        <v>18.188741721854317</v>
      </c>
      <c r="G84" s="439">
        <v>157.68</v>
      </c>
      <c r="H84" s="439">
        <v>6.836506538383369</v>
      </c>
      <c r="I84" s="439">
        <v>7.2939234499123096</v>
      </c>
      <c r="J84" s="438">
        <v>130.58000000000001</v>
      </c>
      <c r="K84" s="439">
        <v>18.204037295193288</v>
      </c>
      <c r="L84" s="440">
        <v>19.848033679022503</v>
      </c>
      <c r="M84" s="439">
        <v>160.54</v>
      </c>
      <c r="N84" s="439">
        <v>25.68699600720268</v>
      </c>
      <c r="O84" s="439">
        <v>26.727370112479921</v>
      </c>
      <c r="P84" s="438">
        <v>138.04</v>
      </c>
      <c r="Q84" s="439">
        <v>-0.28893383415198315</v>
      </c>
      <c r="R84" s="440">
        <v>0.26648190587859055</v>
      </c>
      <c r="S84" s="439">
        <v>157.5</v>
      </c>
      <c r="T84" s="439">
        <v>58.148408474746446</v>
      </c>
      <c r="U84" s="439">
        <v>35.539735779314107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2">
      <c r="B85" s="57"/>
      <c r="C85" s="58" t="s">
        <v>75</v>
      </c>
      <c r="D85" s="438">
        <v>120.24</v>
      </c>
      <c r="E85" s="439">
        <v>11.747211895910791</v>
      </c>
      <c r="F85" s="440">
        <v>16.496582031249996</v>
      </c>
      <c r="G85" s="439">
        <v>137.77000000000001</v>
      </c>
      <c r="H85" s="439">
        <v>8.9263124604680666</v>
      </c>
      <c r="I85" s="439">
        <v>7.695449241540242</v>
      </c>
      <c r="J85" s="438">
        <v>118.23</v>
      </c>
      <c r="K85" s="439">
        <v>12.130121396054626</v>
      </c>
      <c r="L85" s="440">
        <v>17.801363144790127</v>
      </c>
      <c r="M85" s="439">
        <v>149.11000000000001</v>
      </c>
      <c r="N85" s="439">
        <v>20.337341618916959</v>
      </c>
      <c r="O85" s="439">
        <v>25.005978650781557</v>
      </c>
      <c r="P85" s="438">
        <v>122.39</v>
      </c>
      <c r="Q85" s="439">
        <v>-6.2217454601179885</v>
      </c>
      <c r="R85" s="440">
        <v>-1.407754512920889</v>
      </c>
      <c r="S85" s="439">
        <v>135.43</v>
      </c>
      <c r="T85" s="439">
        <v>46.743959258857949</v>
      </c>
      <c r="U85" s="439">
        <v>38.229250656748249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2">
      <c r="B86" s="57"/>
      <c r="C86" s="58" t="s">
        <v>76</v>
      </c>
      <c r="D86" s="438">
        <v>134.77000000000001</v>
      </c>
      <c r="E86" s="439">
        <v>20.642735654820534</v>
      </c>
      <c r="F86" s="440">
        <v>17.385049202969437</v>
      </c>
      <c r="G86" s="439">
        <v>155.19999999999999</v>
      </c>
      <c r="H86" s="439">
        <v>20.105246865810233</v>
      </c>
      <c r="I86" s="439">
        <v>10.187746728419999</v>
      </c>
      <c r="J86" s="438">
        <v>132.43</v>
      </c>
      <c r="K86" s="439">
        <v>20.709142284203818</v>
      </c>
      <c r="L86" s="440">
        <v>18.430182133564621</v>
      </c>
      <c r="M86" s="439">
        <v>167.12</v>
      </c>
      <c r="N86" s="439">
        <v>30.348646751423438</v>
      </c>
      <c r="O86" s="439">
        <v>26.170560032643063</v>
      </c>
      <c r="P86" s="438">
        <v>142.49</v>
      </c>
      <c r="Q86" s="439">
        <v>15.208602846054342</v>
      </c>
      <c r="R86" s="440">
        <v>1.8571769004686489</v>
      </c>
      <c r="S86" s="439">
        <v>140.72999999999999</v>
      </c>
      <c r="T86" s="439">
        <v>49.268137462876524</v>
      </c>
      <c r="U86" s="439">
        <v>40.403133159268933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2">
      <c r="B87" s="57"/>
      <c r="C87" s="58" t="s">
        <v>77</v>
      </c>
      <c r="D87" s="438">
        <v>131.11000000000001</v>
      </c>
      <c r="E87" s="439">
        <v>15.505241828913752</v>
      </c>
      <c r="F87" s="440">
        <v>17.048927254969914</v>
      </c>
      <c r="G87" s="439">
        <v>152.13999999999999</v>
      </c>
      <c r="H87" s="439">
        <v>19.918026326160621</v>
      </c>
      <c r="I87" s="439">
        <v>11.790364667852348</v>
      </c>
      <c r="J87" s="438">
        <v>128.69999999999999</v>
      </c>
      <c r="K87" s="439">
        <v>14.92097508706134</v>
      </c>
      <c r="L87" s="440">
        <v>17.795611244772424</v>
      </c>
      <c r="M87" s="439">
        <v>157.87</v>
      </c>
      <c r="N87" s="439">
        <v>23.712875166523006</v>
      </c>
      <c r="O87" s="439">
        <v>25.732407549700319</v>
      </c>
      <c r="P87" s="438">
        <v>155.94999999999999</v>
      </c>
      <c r="Q87" s="439">
        <v>43.547496318114852</v>
      </c>
      <c r="R87" s="440">
        <v>7.9936051159072541</v>
      </c>
      <c r="S87" s="439">
        <v>153</v>
      </c>
      <c r="T87" s="439">
        <v>60.394171296781643</v>
      </c>
      <c r="U87" s="439">
        <v>43.7245271188212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2">
      <c r="B88" s="57"/>
      <c r="C88" s="58" t="s">
        <v>66</v>
      </c>
      <c r="D88" s="438">
        <v>140.66</v>
      </c>
      <c r="E88" s="439">
        <v>16.017815902342459</v>
      </c>
      <c r="F88" s="440">
        <v>16.883580668200928</v>
      </c>
      <c r="G88" s="439">
        <v>155.32</v>
      </c>
      <c r="H88" s="439">
        <v>20.412435072486225</v>
      </c>
      <c r="I88" s="439">
        <v>13.027088337336522</v>
      </c>
      <c r="J88" s="438">
        <v>138.97999999999999</v>
      </c>
      <c r="K88" s="439">
        <v>15.479850436227661</v>
      </c>
      <c r="L88" s="440">
        <v>17.418814049698518</v>
      </c>
      <c r="M88" s="439">
        <v>159.58000000000001</v>
      </c>
      <c r="N88" s="439">
        <v>18.567501300245205</v>
      </c>
      <c r="O88" s="439">
        <v>24.598414826312933</v>
      </c>
      <c r="P88" s="438">
        <v>138.44999999999999</v>
      </c>
      <c r="Q88" s="439">
        <v>12.615910200097602</v>
      </c>
      <c r="R88" s="440">
        <v>8.6535893058313782</v>
      </c>
      <c r="S88" s="439">
        <v>157.44999999999999</v>
      </c>
      <c r="T88" s="439">
        <v>55.414075609515344</v>
      </c>
      <c r="U88" s="439">
        <v>45.477829595084771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2">
      <c r="B89" s="57"/>
      <c r="C89" s="58" t="s">
        <v>67</v>
      </c>
      <c r="D89" s="438">
        <v>123.7</v>
      </c>
      <c r="E89" s="439">
        <v>22.221124394822667</v>
      </c>
      <c r="F89" s="440">
        <v>17.513735462573045</v>
      </c>
      <c r="G89" s="439">
        <v>118.45</v>
      </c>
      <c r="H89" s="439">
        <v>18.355315747402081</v>
      </c>
      <c r="I89" s="439">
        <v>13.560678834454043</v>
      </c>
      <c r="J89" s="438">
        <v>124.31</v>
      </c>
      <c r="K89" s="439">
        <v>22.654168722249636</v>
      </c>
      <c r="L89" s="440">
        <v>18.049725924780912</v>
      </c>
      <c r="M89" s="439">
        <v>126.09</v>
      </c>
      <c r="N89" s="439">
        <v>22.002902757619758</v>
      </c>
      <c r="O89" s="439">
        <v>24.317154750296165</v>
      </c>
      <c r="P89" s="438">
        <v>97.07</v>
      </c>
      <c r="Q89" s="439">
        <v>38.079658605974402</v>
      </c>
      <c r="R89" s="440">
        <v>10.874770489514995</v>
      </c>
      <c r="S89" s="439">
        <v>150.33000000000001</v>
      </c>
      <c r="T89" s="439">
        <v>43.732670427383113</v>
      </c>
      <c r="U89" s="439">
        <v>45.243833649556422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2">
      <c r="B90" s="57"/>
      <c r="C90" s="58" t="s">
        <v>68</v>
      </c>
      <c r="D90" s="438">
        <v>134.44</v>
      </c>
      <c r="E90" s="439">
        <v>16.843386059447241</v>
      </c>
      <c r="F90" s="440">
        <v>17.434410128248643</v>
      </c>
      <c r="G90" s="439">
        <v>148.82</v>
      </c>
      <c r="H90" s="439">
        <v>3.570185816688709</v>
      </c>
      <c r="I90" s="439">
        <v>12.304798565242091</v>
      </c>
      <c r="J90" s="438">
        <v>132.80000000000001</v>
      </c>
      <c r="K90" s="439">
        <v>18.794167635745595</v>
      </c>
      <c r="L90" s="440">
        <v>18.137069689336684</v>
      </c>
      <c r="M90" s="439">
        <v>156.11000000000001</v>
      </c>
      <c r="N90" s="439">
        <v>17.818867924528313</v>
      </c>
      <c r="O90" s="439">
        <v>23.524483764948467</v>
      </c>
      <c r="P90" s="438">
        <v>144.87</v>
      </c>
      <c r="Q90" s="439">
        <v>22.43914807302232</v>
      </c>
      <c r="R90" s="440">
        <v>12.178345162673288</v>
      </c>
      <c r="S90" s="439">
        <v>142.08000000000001</v>
      </c>
      <c r="T90" s="439">
        <v>35.159817351598186</v>
      </c>
      <c r="U90" s="439">
        <v>44.046274119933095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2">
      <c r="B91" s="57"/>
      <c r="C91" s="58" t="s">
        <v>69</v>
      </c>
      <c r="D91" s="438">
        <v>133.12</v>
      </c>
      <c r="E91" s="439">
        <v>14.877459440800834</v>
      </c>
      <c r="F91" s="440">
        <v>17.162128633260142</v>
      </c>
      <c r="G91" s="439">
        <v>149.74</v>
      </c>
      <c r="H91" s="439">
        <v>10.25697665856713</v>
      </c>
      <c r="I91" s="439">
        <v>12.087327776300771</v>
      </c>
      <c r="J91" s="438">
        <v>131.21</v>
      </c>
      <c r="K91" s="439">
        <v>15.501760563380284</v>
      </c>
      <c r="L91" s="440">
        <v>17.8563390847712</v>
      </c>
      <c r="M91" s="439">
        <v>148.05000000000001</v>
      </c>
      <c r="N91" s="439">
        <v>14.421516345930918</v>
      </c>
      <c r="O91" s="439">
        <v>22.555568351952072</v>
      </c>
      <c r="P91" s="438">
        <v>141.68</v>
      </c>
      <c r="Q91" s="439">
        <v>17.938899525514039</v>
      </c>
      <c r="R91" s="440">
        <v>12.76992254953926</v>
      </c>
      <c r="S91" s="439">
        <v>131.21</v>
      </c>
      <c r="T91" s="439">
        <v>18.111441173823039</v>
      </c>
      <c r="U91" s="439">
        <v>41.154328732747778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2">
      <c r="B92" s="57"/>
      <c r="C92" s="58" t="s">
        <v>70</v>
      </c>
      <c r="D92" s="438">
        <v>140.34</v>
      </c>
      <c r="E92" s="439">
        <v>13.433559650824446</v>
      </c>
      <c r="F92" s="440">
        <v>16.78149728119611</v>
      </c>
      <c r="G92" s="439">
        <v>172.74</v>
      </c>
      <c r="H92" s="439">
        <v>19.742132261195078</v>
      </c>
      <c r="I92" s="439">
        <v>12.86328630052278</v>
      </c>
      <c r="J92" s="438">
        <v>136.63</v>
      </c>
      <c r="K92" s="439">
        <v>12.5731235066326</v>
      </c>
      <c r="L92" s="440">
        <v>17.316483831044714</v>
      </c>
      <c r="M92" s="439">
        <v>152.02000000000001</v>
      </c>
      <c r="N92" s="439">
        <v>8.6555642913301423</v>
      </c>
      <c r="O92" s="439">
        <v>21.120889983991486</v>
      </c>
      <c r="P92" s="438">
        <v>175.79</v>
      </c>
      <c r="Q92" s="439">
        <v>13.964343598055095</v>
      </c>
      <c r="R92" s="440">
        <v>12.909073057257036</v>
      </c>
      <c r="S92" s="439">
        <v>123.35</v>
      </c>
      <c r="T92" s="439">
        <v>37.452640962781381</v>
      </c>
      <c r="U92" s="439">
        <v>40.848442435013197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2">
      <c r="B93" s="57"/>
      <c r="C93" s="58" t="s">
        <v>71</v>
      </c>
      <c r="D93" s="438">
        <v>130.22999999999999</v>
      </c>
      <c r="E93" s="439">
        <v>11.823802163833076</v>
      </c>
      <c r="F93" s="440">
        <v>16.346855968503228</v>
      </c>
      <c r="G93" s="439">
        <v>130.58000000000001</v>
      </c>
      <c r="H93" s="439">
        <v>14.293216630196937</v>
      </c>
      <c r="I93" s="439">
        <v>12.969551897070964</v>
      </c>
      <c r="J93" s="438">
        <v>130.19</v>
      </c>
      <c r="K93" s="439">
        <v>11.540438656614116</v>
      </c>
      <c r="L93" s="440">
        <v>16.799668836096849</v>
      </c>
      <c r="M93" s="439">
        <v>126.79</v>
      </c>
      <c r="N93" s="439">
        <v>1.3752298712720989</v>
      </c>
      <c r="O93" s="439">
        <v>19.452924490071588</v>
      </c>
      <c r="P93" s="438">
        <v>145.19999999999999</v>
      </c>
      <c r="Q93" s="439">
        <v>17.248062015503862</v>
      </c>
      <c r="R93" s="440">
        <v>13.280197807814265</v>
      </c>
      <c r="S93" s="439">
        <v>128.81</v>
      </c>
      <c r="T93" s="439">
        <v>22.32668566001901</v>
      </c>
      <c r="U93" s="439">
        <v>39.211275172292218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2">
      <c r="B94" s="255">
        <v>23</v>
      </c>
      <c r="C94" s="256" t="s">
        <v>72</v>
      </c>
      <c r="D94" s="451">
        <v>129.59</v>
      </c>
      <c r="E94" s="452">
        <v>16.130477641365704</v>
      </c>
      <c r="F94" s="550">
        <v>16.130477641365704</v>
      </c>
      <c r="G94" s="452">
        <v>158.18</v>
      </c>
      <c r="H94" s="452">
        <v>28.215935802869407</v>
      </c>
      <c r="I94" s="452">
        <v>28.215935802869407</v>
      </c>
      <c r="J94" s="451">
        <v>126.32</v>
      </c>
      <c r="K94" s="452">
        <v>14.586357039187225</v>
      </c>
      <c r="L94" s="550">
        <v>14.586357039187225</v>
      </c>
      <c r="M94" s="452">
        <v>141.38</v>
      </c>
      <c r="N94" s="452">
        <v>8.887861983980283</v>
      </c>
      <c r="O94" s="452">
        <v>8.887861983980283</v>
      </c>
      <c r="P94" s="451">
        <v>138.06</v>
      </c>
      <c r="Q94" s="452">
        <v>21.030945910405908</v>
      </c>
      <c r="R94" s="550">
        <v>21.030945910405908</v>
      </c>
      <c r="S94" s="452">
        <v>125.71</v>
      </c>
      <c r="T94" s="452">
        <v>9.7520516850008612</v>
      </c>
      <c r="U94" s="452">
        <v>9.7520516850008612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" customHeight="1" x14ac:dyDescent="0.2">
      <c r="B95" s="1692"/>
      <c r="C95" s="1693"/>
      <c r="D95" s="559"/>
      <c r="E95" s="560"/>
      <c r="F95" s="561"/>
      <c r="G95" s="562"/>
      <c r="H95" s="560"/>
      <c r="I95" s="560"/>
      <c r="J95" s="563"/>
      <c r="K95" s="560"/>
      <c r="L95" s="561"/>
      <c r="M95" s="560"/>
      <c r="N95" s="564"/>
      <c r="O95" s="564"/>
      <c r="P95" s="563"/>
      <c r="Q95" s="564"/>
      <c r="R95" s="565"/>
      <c r="S95" s="566"/>
      <c r="T95" s="566"/>
      <c r="U95" s="567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22" customFormat="1" ht="18" customHeight="1" x14ac:dyDescent="0.2">
      <c r="B96" s="321" t="s">
        <v>283</v>
      </c>
      <c r="C96" s="321"/>
    </row>
    <row r="97" spans="2:131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3">
      <c r="B101" s="90" t="str">
        <f>+Capa!G15</f>
        <v>Indicadores de Conjuntura  •  março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50" t="s">
        <v>901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1">
    <mergeCell ref="B7:C9"/>
    <mergeCell ref="D7:F8"/>
    <mergeCell ref="G7:I8"/>
    <mergeCell ref="J7:L8"/>
    <mergeCell ref="M7:O8"/>
    <mergeCell ref="P7:R8"/>
    <mergeCell ref="S71:U71"/>
    <mergeCell ref="B73:C73"/>
    <mergeCell ref="B74:C74"/>
    <mergeCell ref="B95:C95"/>
    <mergeCell ref="B12:C12"/>
    <mergeCell ref="B75:C75"/>
    <mergeCell ref="S7:U8"/>
    <mergeCell ref="B10:C10"/>
    <mergeCell ref="B11:C11"/>
    <mergeCell ref="B71:C72"/>
    <mergeCell ref="D71:F71"/>
    <mergeCell ref="G71:I71"/>
    <mergeCell ref="J71:L71"/>
    <mergeCell ref="M71:O71"/>
    <mergeCell ref="P71:R71"/>
  </mergeCells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AA124"/>
  <sheetViews>
    <sheetView showGridLines="0" view="pageBreakPreview" topLeftCell="A67" zoomScale="65" zoomScaleNormal="75" zoomScaleSheetLayoutView="65" workbookViewId="0">
      <selection activeCell="J88" sqref="J88:K8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3.7109375" style="9" customWidth="1"/>
    <col min="5" max="5" width="12.7109375" style="9" customWidth="1"/>
    <col min="6" max="7" width="13.7109375" style="9" customWidth="1"/>
    <col min="8" max="8" width="12.7109375" style="9" customWidth="1"/>
    <col min="9" max="16" width="13.7109375" style="9" customWidth="1"/>
    <col min="17" max="19" width="12.7109375" style="9" customWidth="1"/>
    <col min="20" max="16384" width="9.140625" style="9"/>
  </cols>
  <sheetData>
    <row r="1" spans="2:27" s="284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27" s="284" customFormat="1" ht="3.95" customHeight="1" x14ac:dyDescent="0.2"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285"/>
      <c r="W2" s="285"/>
      <c r="X2" s="285"/>
      <c r="Y2" s="285"/>
      <c r="Z2" s="285"/>
      <c r="AA2" s="285"/>
    </row>
    <row r="3" spans="2:27" s="284" customFormat="1" ht="18" customHeight="1" x14ac:dyDescent="0.2">
      <c r="B3" s="43"/>
      <c r="C3" s="43"/>
      <c r="D3" s="43"/>
      <c r="E3" s="43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27" ht="18" customHeight="1" x14ac:dyDescent="0.25">
      <c r="B4" s="43"/>
      <c r="C4" s="43"/>
      <c r="D4" s="568"/>
      <c r="E4" s="568"/>
      <c r="F4" s="43"/>
      <c r="G4" s="43"/>
      <c r="H4" s="43"/>
      <c r="I4" s="43"/>
      <c r="J4" s="568"/>
      <c r="K4" s="43"/>
      <c r="L4" s="568"/>
      <c r="M4" s="43"/>
      <c r="N4" s="43"/>
      <c r="O4" s="43"/>
      <c r="P4" s="568"/>
      <c r="R4" s="43"/>
      <c r="S4" s="1139" t="s">
        <v>0</v>
      </c>
      <c r="T4" s="43"/>
    </row>
    <row r="5" spans="2:27" ht="18" customHeight="1" x14ac:dyDescent="0.25">
      <c r="B5" s="39" t="s">
        <v>410</v>
      </c>
      <c r="C5" s="40"/>
    </row>
    <row r="6" spans="2:27" ht="18" customHeight="1" x14ac:dyDescent="0.2">
      <c r="B6" s="127" t="s">
        <v>411</v>
      </c>
      <c r="C6" s="92"/>
    </row>
    <row r="7" spans="2:27" ht="30" customHeight="1" x14ac:dyDescent="0.2">
      <c r="B7" s="569"/>
      <c r="C7" s="570"/>
      <c r="D7" s="1772" t="s">
        <v>58</v>
      </c>
      <c r="E7" s="1773"/>
      <c r="F7" s="1774"/>
      <c r="G7" s="1772" t="s">
        <v>392</v>
      </c>
      <c r="H7" s="1773"/>
      <c r="I7" s="1774"/>
      <c r="J7" s="1772" t="s">
        <v>393</v>
      </c>
      <c r="K7" s="1774"/>
      <c r="L7" s="1772" t="s">
        <v>412</v>
      </c>
      <c r="M7" s="1773"/>
      <c r="N7" s="1774"/>
      <c r="O7" s="1772" t="s">
        <v>413</v>
      </c>
      <c r="P7" s="1773"/>
      <c r="Q7" s="1774"/>
      <c r="R7" s="43"/>
      <c r="S7" s="43"/>
      <c r="T7" s="43"/>
    </row>
    <row r="8" spans="2:27" ht="18" customHeight="1" x14ac:dyDescent="0.2">
      <c r="B8" s="571"/>
      <c r="C8" s="572"/>
      <c r="D8" s="1772" t="s">
        <v>33</v>
      </c>
      <c r="E8" s="1773"/>
      <c r="F8" s="1773"/>
      <c r="G8" s="1773"/>
      <c r="H8" s="1773"/>
      <c r="I8" s="1773"/>
      <c r="J8" s="1773"/>
      <c r="K8" s="1774"/>
      <c r="L8" s="1772" t="s">
        <v>34</v>
      </c>
      <c r="M8" s="1773"/>
      <c r="N8" s="1773"/>
      <c r="O8" s="1773"/>
      <c r="P8" s="1773"/>
      <c r="Q8" s="1774"/>
      <c r="R8" s="43"/>
      <c r="S8" s="43"/>
      <c r="T8" s="43"/>
    </row>
    <row r="9" spans="2:27" ht="24" customHeight="1" x14ac:dyDescent="0.2">
      <c r="B9" s="1775" t="s">
        <v>206</v>
      </c>
      <c r="C9" s="1546"/>
      <c r="D9" s="393">
        <v>86.221400236902184</v>
      </c>
      <c r="E9" s="1776" t="s">
        <v>1060</v>
      </c>
      <c r="F9" s="1777"/>
      <c r="G9" s="393">
        <v>85.440014567499986</v>
      </c>
      <c r="H9" s="1776" t="s">
        <v>1061</v>
      </c>
      <c r="I9" s="1777"/>
      <c r="J9" s="393">
        <v>87.047000781899996</v>
      </c>
      <c r="K9" s="573" t="s">
        <v>1062</v>
      </c>
      <c r="L9" s="393">
        <v>99.39989419874999</v>
      </c>
      <c r="M9" s="1776" t="s">
        <v>1065</v>
      </c>
      <c r="N9" s="1777"/>
      <c r="O9" s="574">
        <v>93.582121071999978</v>
      </c>
      <c r="P9" s="1776" t="s">
        <v>1066</v>
      </c>
      <c r="Q9" s="1778"/>
      <c r="S9" s="43"/>
      <c r="T9" s="43"/>
    </row>
    <row r="10" spans="2:27" ht="24" customHeight="1" x14ac:dyDescent="0.2">
      <c r="B10" s="1756" t="s">
        <v>207</v>
      </c>
      <c r="C10" s="1391"/>
      <c r="D10" s="396">
        <v>69.829969032657729</v>
      </c>
      <c r="E10" s="1757" t="s">
        <v>1059</v>
      </c>
      <c r="F10" s="1758"/>
      <c r="G10" s="396">
        <v>68.930268889999994</v>
      </c>
      <c r="H10" s="1757" t="s">
        <v>1063</v>
      </c>
      <c r="I10" s="1758"/>
      <c r="J10" s="396">
        <v>66.731889526749995</v>
      </c>
      <c r="K10" s="576" t="s">
        <v>1064</v>
      </c>
      <c r="L10" s="396">
        <v>48.625486402749992</v>
      </c>
      <c r="M10" s="1757" t="s">
        <v>1067</v>
      </c>
      <c r="N10" s="1758"/>
      <c r="O10" s="577">
        <v>59.630434752249982</v>
      </c>
      <c r="P10" s="1757" t="s">
        <v>1059</v>
      </c>
      <c r="Q10" s="1759"/>
      <c r="S10" s="43"/>
      <c r="T10" s="43"/>
    </row>
    <row r="11" spans="2:27" ht="24" customHeight="1" x14ac:dyDescent="0.2">
      <c r="B11" s="1760">
        <v>2020</v>
      </c>
      <c r="C11" s="1168"/>
      <c r="D11" s="1761">
        <v>74.5974879814611</v>
      </c>
      <c r="E11" s="1762"/>
      <c r="F11" s="1763"/>
      <c r="G11" s="1764">
        <v>73.503645867249986</v>
      </c>
      <c r="H11" s="1765"/>
      <c r="I11" s="1766"/>
      <c r="J11" s="1767">
        <v>75.244977720999998</v>
      </c>
      <c r="K11" s="1768"/>
      <c r="L11" s="1761">
        <v>86.206510706749995</v>
      </c>
      <c r="M11" s="1762"/>
      <c r="N11" s="1763"/>
      <c r="O11" s="1769">
        <v>72.720744446999987</v>
      </c>
      <c r="P11" s="1770"/>
      <c r="Q11" s="1771"/>
      <c r="R11" s="43"/>
      <c r="S11" s="43"/>
      <c r="T11" s="43"/>
    </row>
    <row r="12" spans="2:27" ht="24" customHeight="1" x14ac:dyDescent="0.2">
      <c r="B12" s="1760">
        <v>2021</v>
      </c>
      <c r="C12" s="1168"/>
      <c r="D12" s="1761">
        <v>79.90945838020626</v>
      </c>
      <c r="E12" s="1762"/>
      <c r="F12" s="1763"/>
      <c r="G12" s="1764">
        <v>77.868021401150003</v>
      </c>
      <c r="H12" s="1765"/>
      <c r="I12" s="1766"/>
      <c r="J12" s="1767">
        <v>81.274615058887505</v>
      </c>
      <c r="K12" s="1768"/>
      <c r="L12" s="1761">
        <v>91.312449058187497</v>
      </c>
      <c r="M12" s="1762"/>
      <c r="N12" s="1763"/>
      <c r="O12" s="1769">
        <v>76.935712987862487</v>
      </c>
      <c r="P12" s="1770"/>
      <c r="Q12" s="1771"/>
      <c r="R12" s="43"/>
      <c r="S12" s="43"/>
      <c r="T12" s="43"/>
    </row>
    <row r="13" spans="2:27" ht="24" customHeight="1" x14ac:dyDescent="0.2">
      <c r="B13" s="1760">
        <v>2022</v>
      </c>
      <c r="C13" s="1168"/>
      <c r="D13" s="1761">
        <v>81.77907480926703</v>
      </c>
      <c r="E13" s="1762"/>
      <c r="F13" s="1763"/>
      <c r="G13" s="1764">
        <v>78.023091839237509</v>
      </c>
      <c r="H13" s="1765"/>
      <c r="I13" s="1766"/>
      <c r="J13" s="1767">
        <v>84.349949112099992</v>
      </c>
      <c r="K13" s="1768"/>
      <c r="L13" s="1761">
        <v>91.308116504375008</v>
      </c>
      <c r="M13" s="1762"/>
      <c r="N13" s="1763"/>
      <c r="O13" s="1769">
        <v>79.314137645775006</v>
      </c>
      <c r="P13" s="1770"/>
      <c r="Q13" s="1771"/>
      <c r="R13" s="43"/>
      <c r="S13" s="43"/>
      <c r="T13" s="43"/>
    </row>
    <row r="14" spans="2:27" ht="24" customHeight="1" x14ac:dyDescent="0.2">
      <c r="B14" s="578"/>
      <c r="C14" s="58"/>
      <c r="D14" s="1713"/>
      <c r="E14" s="1714"/>
      <c r="F14" s="1715"/>
      <c r="G14" s="1779"/>
      <c r="H14" s="1780"/>
      <c r="I14" s="1781"/>
      <c r="J14" s="1782"/>
      <c r="K14" s="1783"/>
      <c r="L14" s="1713"/>
      <c r="M14" s="1714"/>
      <c r="N14" s="1715"/>
      <c r="O14" s="1784"/>
      <c r="P14" s="1780"/>
      <c r="Q14" s="1785"/>
      <c r="R14" s="43"/>
      <c r="S14" s="43"/>
      <c r="T14" s="43"/>
    </row>
    <row r="15" spans="2:27" ht="24" customHeight="1" x14ac:dyDescent="0.2">
      <c r="B15" s="579">
        <v>19</v>
      </c>
      <c r="C15" s="580" t="s">
        <v>175</v>
      </c>
      <c r="D15" s="1786">
        <v>78.785656151316843</v>
      </c>
      <c r="E15" s="1787"/>
      <c r="F15" s="1788"/>
      <c r="G15" s="1789">
        <v>79.085004850499999</v>
      </c>
      <c r="H15" s="1790"/>
      <c r="I15" s="1791"/>
      <c r="J15" s="1792">
        <v>76.548271328750005</v>
      </c>
      <c r="K15" s="1793"/>
      <c r="L15" s="1786">
        <v>95.765645873749989</v>
      </c>
      <c r="M15" s="1787"/>
      <c r="N15" s="1788"/>
      <c r="O15" s="1794">
        <v>82.128555052249979</v>
      </c>
      <c r="P15" s="1790"/>
      <c r="Q15" s="1795"/>
      <c r="R15" s="43"/>
      <c r="S15" s="43"/>
      <c r="T15" s="43"/>
    </row>
    <row r="16" spans="2:27" ht="24" customHeight="1" x14ac:dyDescent="0.2">
      <c r="B16" s="581"/>
      <c r="C16" s="58" t="s">
        <v>176</v>
      </c>
      <c r="D16" s="1713">
        <v>79.978512559059169</v>
      </c>
      <c r="E16" s="1714"/>
      <c r="F16" s="1715"/>
      <c r="G16" s="1746">
        <v>78.769844943500004</v>
      </c>
      <c r="H16" s="1747"/>
      <c r="I16" s="1748"/>
      <c r="J16" s="1749">
        <v>79.824045665750006</v>
      </c>
      <c r="K16" s="1750"/>
      <c r="L16" s="1751">
        <v>94.348743926749989</v>
      </c>
      <c r="M16" s="1752"/>
      <c r="N16" s="1753"/>
      <c r="O16" s="1754">
        <v>85.17585192224999</v>
      </c>
      <c r="P16" s="1747"/>
      <c r="Q16" s="1755"/>
      <c r="R16" s="43"/>
      <c r="S16" s="43"/>
      <c r="T16" s="43"/>
    </row>
    <row r="17" spans="2:20" ht="24" customHeight="1" x14ac:dyDescent="0.2">
      <c r="B17" s="581"/>
      <c r="C17" s="582" t="s">
        <v>177</v>
      </c>
      <c r="D17" s="1713">
        <v>76.426233454848003</v>
      </c>
      <c r="E17" s="1714"/>
      <c r="F17" s="1715"/>
      <c r="G17" s="1746">
        <v>78.247878054499992</v>
      </c>
      <c r="H17" s="1747"/>
      <c r="I17" s="1748"/>
      <c r="J17" s="1749">
        <v>71.716281607750005</v>
      </c>
      <c r="K17" s="1750"/>
      <c r="L17" s="1751">
        <v>93.640292953749992</v>
      </c>
      <c r="M17" s="1752"/>
      <c r="N17" s="1753"/>
      <c r="O17" s="1754">
        <v>84.755795386249986</v>
      </c>
      <c r="P17" s="1747"/>
      <c r="Q17" s="1755"/>
      <c r="R17" s="43"/>
      <c r="S17" s="43"/>
      <c r="T17" s="43"/>
    </row>
    <row r="18" spans="2:20" ht="24" customHeight="1" x14ac:dyDescent="0.2">
      <c r="B18" s="583"/>
      <c r="C18" s="584" t="s">
        <v>174</v>
      </c>
      <c r="D18" s="1713">
        <v>79.929549137434151</v>
      </c>
      <c r="E18" s="1714"/>
      <c r="F18" s="1715"/>
      <c r="G18" s="1726">
        <v>78.216308424999994</v>
      </c>
      <c r="H18" s="1727"/>
      <c r="I18" s="1728"/>
      <c r="J18" s="1729">
        <v>78.516241182750008</v>
      </c>
      <c r="K18" s="1730"/>
      <c r="L18" s="1731">
        <v>94.348743926749989</v>
      </c>
      <c r="M18" s="1732"/>
      <c r="N18" s="1733"/>
      <c r="O18" s="1734">
        <v>83.175775167249981</v>
      </c>
      <c r="P18" s="1727"/>
      <c r="Q18" s="1735"/>
      <c r="R18" s="43"/>
      <c r="S18" s="43"/>
      <c r="T18" s="43"/>
    </row>
    <row r="19" spans="2:20" ht="24" customHeight="1" x14ac:dyDescent="0.2">
      <c r="B19" s="255">
        <v>20</v>
      </c>
      <c r="C19" s="256" t="s">
        <v>175</v>
      </c>
      <c r="D19" s="1736">
        <v>69.829969032657729</v>
      </c>
      <c r="E19" s="1737"/>
      <c r="F19" s="1738"/>
      <c r="G19" s="1739">
        <v>71.678106664499992</v>
      </c>
      <c r="H19" s="1740"/>
      <c r="I19" s="1741"/>
      <c r="J19" s="1742">
        <v>74.98308080775</v>
      </c>
      <c r="K19" s="1743"/>
      <c r="L19" s="1736">
        <v>83.056451496749986</v>
      </c>
      <c r="M19" s="1737"/>
      <c r="N19" s="1738"/>
      <c r="O19" s="1744">
        <v>59.630434752249982</v>
      </c>
      <c r="P19" s="1740"/>
      <c r="Q19" s="1745"/>
      <c r="R19" s="43"/>
      <c r="S19" s="43"/>
      <c r="T19" s="43"/>
    </row>
    <row r="20" spans="2:20" ht="24" customHeight="1" x14ac:dyDescent="0.2">
      <c r="B20" s="585"/>
      <c r="C20" s="582" t="s">
        <v>176</v>
      </c>
      <c r="D20" s="1713">
        <v>71.95232571835983</v>
      </c>
      <c r="E20" s="1714"/>
      <c r="F20" s="1715"/>
      <c r="G20" s="1716">
        <v>68.930268889999994</v>
      </c>
      <c r="H20" s="1717"/>
      <c r="I20" s="1718"/>
      <c r="J20" s="1719">
        <v>71.814247134750005</v>
      </c>
      <c r="K20" s="1720"/>
      <c r="L20" s="1721">
        <v>72.204747663749984</v>
      </c>
      <c r="M20" s="1722"/>
      <c r="N20" s="1723"/>
      <c r="O20" s="1724">
        <v>74.320028584249982</v>
      </c>
      <c r="P20" s="1717"/>
      <c r="Q20" s="1725"/>
      <c r="R20" s="43"/>
      <c r="S20" s="43"/>
      <c r="T20" s="43"/>
    </row>
    <row r="21" spans="2:20" ht="24" customHeight="1" x14ac:dyDescent="0.2">
      <c r="B21" s="585"/>
      <c r="C21" s="582" t="s">
        <v>177</v>
      </c>
      <c r="D21" s="1713">
        <v>77.976364857503967</v>
      </c>
      <c r="E21" s="1714"/>
      <c r="F21" s="1715"/>
      <c r="G21" s="1716">
        <v>75.624468312999994</v>
      </c>
      <c r="H21" s="1717"/>
      <c r="I21" s="1718"/>
      <c r="J21" s="1719">
        <v>76.49509270675</v>
      </c>
      <c r="K21" s="1720"/>
      <c r="L21" s="1721">
        <v>94.40789600574999</v>
      </c>
      <c r="M21" s="1722"/>
      <c r="N21" s="1723"/>
      <c r="O21" s="1724">
        <v>77.624005582249993</v>
      </c>
      <c r="P21" s="1717"/>
      <c r="Q21" s="1725"/>
      <c r="R21" s="43"/>
      <c r="S21" s="43"/>
      <c r="T21" s="43"/>
    </row>
    <row r="22" spans="2:20" ht="24" customHeight="1" x14ac:dyDescent="0.2">
      <c r="B22" s="583"/>
      <c r="C22" s="584" t="s">
        <v>174</v>
      </c>
      <c r="D22" s="1713">
        <v>78.63129231732286</v>
      </c>
      <c r="E22" s="1714"/>
      <c r="F22" s="1715"/>
      <c r="G22" s="1726">
        <v>77.781739601499993</v>
      </c>
      <c r="H22" s="1727"/>
      <c r="I22" s="1728"/>
      <c r="J22" s="1729">
        <v>77.687490234750001</v>
      </c>
      <c r="K22" s="1730"/>
      <c r="L22" s="1731">
        <v>95.156947660749992</v>
      </c>
      <c r="M22" s="1732"/>
      <c r="N22" s="1733"/>
      <c r="O22" s="1734">
        <v>79.308508869249991</v>
      </c>
      <c r="P22" s="1727"/>
      <c r="Q22" s="1735"/>
      <c r="R22" s="43"/>
      <c r="S22" s="43"/>
      <c r="T22" s="43"/>
    </row>
    <row r="23" spans="2:20" ht="24" customHeight="1" x14ac:dyDescent="0.2">
      <c r="B23" s="255">
        <v>21</v>
      </c>
      <c r="C23" s="256" t="s">
        <v>175</v>
      </c>
      <c r="D23" s="1736">
        <v>78.605179980038884</v>
      </c>
      <c r="E23" s="1737"/>
      <c r="F23" s="1738"/>
      <c r="G23" s="1739">
        <v>77.296762026500005</v>
      </c>
      <c r="H23" s="1740"/>
      <c r="I23" s="1741"/>
      <c r="J23" s="1742">
        <v>78.944555283750006</v>
      </c>
      <c r="K23" s="1743"/>
      <c r="L23" s="1736">
        <v>88.428412355749984</v>
      </c>
      <c r="M23" s="1737"/>
      <c r="N23" s="1738"/>
      <c r="O23" s="1744">
        <v>77.309698409249989</v>
      </c>
      <c r="P23" s="1740"/>
      <c r="Q23" s="1745"/>
      <c r="R23" s="43"/>
      <c r="S23" s="43"/>
      <c r="T23" s="43"/>
    </row>
    <row r="24" spans="2:20" ht="24" customHeight="1" x14ac:dyDescent="0.2">
      <c r="B24" s="585"/>
      <c r="C24" s="582" t="s">
        <v>176</v>
      </c>
      <c r="D24" s="1713">
        <v>79.147976945080799</v>
      </c>
      <c r="E24" s="1714"/>
      <c r="F24" s="1715"/>
      <c r="G24" s="1716">
        <v>77.697486504799997</v>
      </c>
      <c r="H24" s="1717"/>
      <c r="I24" s="1718"/>
      <c r="J24" s="1719">
        <v>80.813892442599993</v>
      </c>
      <c r="K24" s="1720"/>
      <c r="L24" s="1721">
        <v>95.093772972899998</v>
      </c>
      <c r="M24" s="1722"/>
      <c r="N24" s="1723"/>
      <c r="O24" s="1724">
        <v>75.668820258699995</v>
      </c>
      <c r="P24" s="1717"/>
      <c r="Q24" s="1725"/>
      <c r="R24" s="43"/>
      <c r="S24" s="43"/>
      <c r="T24" s="43"/>
    </row>
    <row r="25" spans="2:20" ht="24" customHeight="1" x14ac:dyDescent="0.2">
      <c r="B25" s="57"/>
      <c r="C25" s="58" t="s">
        <v>177</v>
      </c>
      <c r="D25" s="1713">
        <v>80.290757737933959</v>
      </c>
      <c r="E25" s="1714"/>
      <c r="F25" s="1715"/>
      <c r="G25" s="1716">
        <v>78.265685006150008</v>
      </c>
      <c r="H25" s="1717"/>
      <c r="I25" s="1718"/>
      <c r="J25" s="1719">
        <v>81.564365774700008</v>
      </c>
      <c r="K25" s="1720"/>
      <c r="L25" s="1721">
        <v>88.168213512299999</v>
      </c>
      <c r="M25" s="1722"/>
      <c r="N25" s="1723"/>
      <c r="O25" s="1724">
        <v>77.189685568200005</v>
      </c>
      <c r="P25" s="1717"/>
      <c r="Q25" s="1725"/>
      <c r="R25" s="43"/>
      <c r="S25" s="43"/>
      <c r="T25" s="43"/>
    </row>
    <row r="26" spans="2:20" ht="24" customHeight="1" x14ac:dyDescent="0.2">
      <c r="B26" s="583"/>
      <c r="C26" s="584" t="s">
        <v>174</v>
      </c>
      <c r="D26" s="1713">
        <v>81.593918857771357</v>
      </c>
      <c r="E26" s="1714"/>
      <c r="F26" s="1715"/>
      <c r="G26" s="1726">
        <v>78.212152067150001</v>
      </c>
      <c r="H26" s="1727"/>
      <c r="I26" s="1728"/>
      <c r="J26" s="1729">
        <v>83.7756467345</v>
      </c>
      <c r="K26" s="1730"/>
      <c r="L26" s="1731">
        <v>93.559397391800005</v>
      </c>
      <c r="M26" s="1732"/>
      <c r="N26" s="1733"/>
      <c r="O26" s="1734">
        <v>77.574647715300003</v>
      </c>
      <c r="P26" s="1727"/>
      <c r="Q26" s="1735"/>
      <c r="R26" s="43"/>
      <c r="S26" s="43"/>
      <c r="T26" s="43"/>
    </row>
    <row r="27" spans="2:20" ht="24" customHeight="1" x14ac:dyDescent="0.2">
      <c r="B27" s="255">
        <v>22</v>
      </c>
      <c r="C27" s="256" t="s">
        <v>175</v>
      </c>
      <c r="D27" s="1736">
        <v>82.329118845168196</v>
      </c>
      <c r="E27" s="1737"/>
      <c r="F27" s="1738"/>
      <c r="G27" s="1739">
        <v>78.199025672450006</v>
      </c>
      <c r="H27" s="1740"/>
      <c r="I27" s="1741"/>
      <c r="J27" s="1742">
        <v>85.191769765200007</v>
      </c>
      <c r="K27" s="1743"/>
      <c r="L27" s="1736">
        <v>88.421843983000002</v>
      </c>
      <c r="M27" s="1737"/>
      <c r="N27" s="1738"/>
      <c r="O27" s="1744">
        <v>79.521654171500003</v>
      </c>
      <c r="P27" s="1740"/>
      <c r="Q27" s="1745"/>
      <c r="R27" s="43"/>
      <c r="S27" s="43"/>
      <c r="T27" s="43"/>
    </row>
    <row r="28" spans="2:20" ht="24" customHeight="1" x14ac:dyDescent="0.2">
      <c r="B28" s="57"/>
      <c r="C28" s="58" t="s">
        <v>176</v>
      </c>
      <c r="D28" s="1713">
        <v>81.971764441305282</v>
      </c>
      <c r="E28" s="1714"/>
      <c r="F28" s="1715"/>
      <c r="G28" s="1716">
        <v>77.925942747050001</v>
      </c>
      <c r="H28" s="1717"/>
      <c r="I28" s="1718"/>
      <c r="J28" s="1719">
        <v>87.047000781899996</v>
      </c>
      <c r="K28" s="1720"/>
      <c r="L28" s="1721">
        <v>92.797626116800004</v>
      </c>
      <c r="M28" s="1722"/>
      <c r="N28" s="1723"/>
      <c r="O28" s="1724">
        <v>77.601123827400002</v>
      </c>
      <c r="P28" s="1717"/>
      <c r="Q28" s="1725"/>
      <c r="R28" s="43"/>
      <c r="S28" s="43"/>
      <c r="T28" s="43"/>
    </row>
    <row r="29" spans="2:20" ht="24" customHeight="1" x14ac:dyDescent="0.2">
      <c r="B29" s="57"/>
      <c r="C29" s="58" t="s">
        <v>177</v>
      </c>
      <c r="D29" s="1713">
        <v>81.631750907306809</v>
      </c>
      <c r="E29" s="1714"/>
      <c r="F29" s="1715"/>
      <c r="G29" s="1716">
        <v>77.682747601949998</v>
      </c>
      <c r="H29" s="1717"/>
      <c r="I29" s="1718"/>
      <c r="J29" s="1719">
        <v>83.416139724199994</v>
      </c>
      <c r="K29" s="1720"/>
      <c r="L29" s="1721">
        <v>92.712262925800005</v>
      </c>
      <c r="M29" s="1722"/>
      <c r="N29" s="1723"/>
      <c r="O29" s="1724">
        <v>79.863038892000006</v>
      </c>
      <c r="P29" s="1717"/>
      <c r="Q29" s="1725"/>
      <c r="R29" s="43"/>
      <c r="S29" s="43"/>
      <c r="T29" s="43"/>
    </row>
    <row r="30" spans="2:20" ht="24" customHeight="1" x14ac:dyDescent="0.2">
      <c r="B30" s="57"/>
      <c r="C30" s="58" t="s">
        <v>174</v>
      </c>
      <c r="D30" s="1713">
        <v>81.183665043287789</v>
      </c>
      <c r="E30" s="1714"/>
      <c r="F30" s="1715"/>
      <c r="G30" s="1716">
        <v>78.284651335500001</v>
      </c>
      <c r="H30" s="1717"/>
      <c r="I30" s="1718"/>
      <c r="J30" s="1719">
        <v>81.7448861771</v>
      </c>
      <c r="K30" s="1720"/>
      <c r="L30" s="1721">
        <v>91.300732991900006</v>
      </c>
      <c r="M30" s="1722"/>
      <c r="N30" s="1723"/>
      <c r="O30" s="1724">
        <v>80.270733692199997</v>
      </c>
      <c r="P30" s="1717"/>
      <c r="Q30" s="1725"/>
      <c r="R30" s="43"/>
      <c r="S30" s="43"/>
      <c r="T30" s="43"/>
    </row>
    <row r="31" spans="2:20" ht="2.1" customHeight="1" x14ac:dyDescent="0.2">
      <c r="B31" s="586"/>
      <c r="C31" s="567"/>
      <c r="D31" s="1710"/>
      <c r="E31" s="1710"/>
      <c r="F31" s="1710"/>
      <c r="G31" s="1711"/>
      <c r="H31" s="1711"/>
      <c r="I31" s="1711"/>
      <c r="J31" s="1711"/>
      <c r="K31" s="1711"/>
      <c r="L31" s="1711"/>
      <c r="M31" s="1711"/>
      <c r="N31" s="1711"/>
      <c r="O31" s="1712"/>
      <c r="P31" s="1712"/>
      <c r="Q31" s="1712"/>
      <c r="R31" s="43"/>
      <c r="S31" s="43"/>
      <c r="T31" s="43"/>
    </row>
    <row r="32" spans="2:20" s="322" customFormat="1" ht="18" customHeight="1" x14ac:dyDescent="0.2">
      <c r="B32" s="321" t="s">
        <v>414</v>
      </c>
      <c r="C32" s="321"/>
    </row>
    <row r="33" spans="2:20" ht="18" customHeight="1" x14ac:dyDescent="0.2">
      <c r="B33" s="390"/>
      <c r="C33" s="390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0.95" customHeight="1" x14ac:dyDescent="0.2">
      <c r="B34" s="390"/>
      <c r="C34" s="390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0.95" customHeight="1" x14ac:dyDescent="0.2">
      <c r="B35" s="390"/>
      <c r="C35" s="390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0.95" customHeight="1" x14ac:dyDescent="0.2">
      <c r="B36" s="390"/>
      <c r="C36" s="39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0.95" customHeight="1" x14ac:dyDescent="0.2">
      <c r="B37" s="390"/>
      <c r="C37" s="390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2">
      <c r="B38" s="390"/>
      <c r="C38" s="390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2">
      <c r="B39" s="390"/>
      <c r="C39" s="390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0.95" customHeight="1" x14ac:dyDescent="0.2">
      <c r="B40" s="390"/>
      <c r="C40" s="390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0.95" customHeight="1" x14ac:dyDescent="0.2">
      <c r="B41" s="390"/>
      <c r="C41" s="390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2">
      <c r="B42" s="390"/>
      <c r="C42" s="390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0.95" customHeight="1" x14ac:dyDescent="0.2">
      <c r="B43" s="390"/>
      <c r="C43" s="390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2">
      <c r="B44" s="390"/>
      <c r="C44" s="390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0.95" customHeight="1" x14ac:dyDescent="0.2">
      <c r="B45" s="390"/>
      <c r="C45" s="39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0.95" customHeight="1" x14ac:dyDescent="0.2">
      <c r="B46" s="390"/>
      <c r="C46" s="390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0.95" customHeight="1" x14ac:dyDescent="0.2">
      <c r="B47" s="390"/>
      <c r="C47" s="390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0.95" customHeight="1" x14ac:dyDescent="0.2">
      <c r="B48" s="390"/>
      <c r="C48" s="390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0.95" customHeight="1" x14ac:dyDescent="0.2">
      <c r="B49" s="390"/>
      <c r="C49" s="390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0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0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0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0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0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6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25">
      <c r="B66" s="39" t="s">
        <v>415</v>
      </c>
      <c r="C66" s="40"/>
    </row>
    <row r="67" spans="2:20" ht="18" customHeight="1" x14ac:dyDescent="0.2">
      <c r="B67" s="127" t="s">
        <v>416</v>
      </c>
      <c r="C67" s="92"/>
    </row>
    <row r="68" spans="2:20" ht="26.1" customHeight="1" x14ac:dyDescent="0.2">
      <c r="B68" s="1708"/>
      <c r="C68" s="1708"/>
      <c r="D68" s="1709" t="s">
        <v>417</v>
      </c>
      <c r="E68" s="1709"/>
      <c r="F68" s="1709"/>
      <c r="G68" s="1709"/>
      <c r="H68" s="1709"/>
      <c r="I68" s="1709"/>
      <c r="J68" s="1709"/>
      <c r="K68" s="1709"/>
      <c r="L68" s="1709" t="s">
        <v>418</v>
      </c>
      <c r="M68" s="1709"/>
      <c r="N68" s="1709"/>
      <c r="O68" s="1709"/>
      <c r="P68" s="1709"/>
      <c r="Q68" s="1709"/>
      <c r="S68" s="43"/>
      <c r="T68" s="43"/>
    </row>
    <row r="69" spans="2:20" ht="26.1" customHeight="1" x14ac:dyDescent="0.2">
      <c r="B69" s="1708"/>
      <c r="C69" s="1708"/>
      <c r="D69" s="1215" t="s">
        <v>419</v>
      </c>
      <c r="E69" s="1215"/>
      <c r="F69" s="1215" t="s">
        <v>420</v>
      </c>
      <c r="G69" s="1215"/>
      <c r="H69" s="1215" t="s">
        <v>421</v>
      </c>
      <c r="I69" s="1215"/>
      <c r="J69" s="1215" t="s">
        <v>422</v>
      </c>
      <c r="K69" s="1215"/>
      <c r="L69" s="1215" t="s">
        <v>423</v>
      </c>
      <c r="M69" s="1215"/>
      <c r="N69" s="1215" t="s">
        <v>424</v>
      </c>
      <c r="O69" s="1215"/>
      <c r="P69" s="1215" t="s">
        <v>425</v>
      </c>
      <c r="Q69" s="1215"/>
      <c r="S69" s="43"/>
      <c r="T69" s="43"/>
    </row>
    <row r="70" spans="2:20" ht="18" customHeight="1" x14ac:dyDescent="0.2">
      <c r="B70" s="1708"/>
      <c r="C70" s="1708"/>
      <c r="D70" s="1525" t="s">
        <v>34</v>
      </c>
      <c r="E70" s="1526"/>
      <c r="F70" s="1526"/>
      <c r="G70" s="1526"/>
      <c r="H70" s="1526"/>
      <c r="I70" s="1526"/>
      <c r="J70" s="1526"/>
      <c r="K70" s="1527"/>
      <c r="L70" s="1525" t="s">
        <v>33</v>
      </c>
      <c r="M70" s="1526"/>
      <c r="N70" s="1526"/>
      <c r="O70" s="1527"/>
      <c r="P70" s="1706" t="s">
        <v>34</v>
      </c>
      <c r="Q70" s="1706"/>
      <c r="S70" s="43"/>
      <c r="T70" s="43"/>
    </row>
    <row r="71" spans="2:20" ht="24" customHeight="1" x14ac:dyDescent="0.2">
      <c r="B71" s="1707" t="s">
        <v>206</v>
      </c>
      <c r="C71" s="1707"/>
      <c r="D71" s="588">
        <v>24.037808294316669</v>
      </c>
      <c r="E71" s="589">
        <v>41852</v>
      </c>
      <c r="F71" s="588">
        <v>14.569288192108345</v>
      </c>
      <c r="G71" s="589">
        <v>35855</v>
      </c>
      <c r="H71" s="588">
        <v>17.344914545283981</v>
      </c>
      <c r="I71" s="589">
        <v>34639</v>
      </c>
      <c r="J71" s="588">
        <v>18.48955625935</v>
      </c>
      <c r="K71" s="589">
        <v>43952</v>
      </c>
      <c r="L71" s="588">
        <v>30.525604732307052</v>
      </c>
      <c r="M71" s="589">
        <v>35431</v>
      </c>
      <c r="N71" s="588">
        <v>42.521408378000004</v>
      </c>
      <c r="O71" s="589">
        <v>44652</v>
      </c>
      <c r="P71" s="588">
        <v>12.968149957741666</v>
      </c>
      <c r="Q71" s="590">
        <v>42979</v>
      </c>
      <c r="S71" s="43"/>
      <c r="T71" s="43"/>
    </row>
    <row r="72" spans="2:20" ht="24" customHeight="1" x14ac:dyDescent="0.2">
      <c r="B72" s="1391" t="s">
        <v>207</v>
      </c>
      <c r="C72" s="1391"/>
      <c r="D72" s="591">
        <v>-57.632409276833329</v>
      </c>
      <c r="E72" s="576">
        <v>43952</v>
      </c>
      <c r="F72" s="591">
        <v>-70.207230044283335</v>
      </c>
      <c r="G72" s="576">
        <v>43952</v>
      </c>
      <c r="H72" s="591">
        <v>-71.962777762408336</v>
      </c>
      <c r="I72" s="576">
        <v>39904</v>
      </c>
      <c r="J72" s="591">
        <v>-17.644596812949995</v>
      </c>
      <c r="K72" s="576">
        <v>39448</v>
      </c>
      <c r="L72" s="591">
        <v>-52.321149658275004</v>
      </c>
      <c r="M72" s="576">
        <v>43922</v>
      </c>
      <c r="N72" s="591">
        <v>-25.402869274024997</v>
      </c>
      <c r="O72" s="576">
        <v>43922</v>
      </c>
      <c r="P72" s="591">
        <v>-28.363756280758334</v>
      </c>
      <c r="Q72" s="575">
        <v>43922</v>
      </c>
      <c r="S72" s="43"/>
      <c r="T72" s="43"/>
    </row>
    <row r="73" spans="2:20" ht="24" customHeight="1" x14ac:dyDescent="0.2">
      <c r="B73" s="1181">
        <v>2020</v>
      </c>
      <c r="C73" s="1181"/>
      <c r="D73" s="1704">
        <v>-13.640458405233332</v>
      </c>
      <c r="E73" s="1705"/>
      <c r="F73" s="1704">
        <v>-40.509437493583334</v>
      </c>
      <c r="G73" s="1705"/>
      <c r="H73" s="1704">
        <v>-39.428174443458325</v>
      </c>
      <c r="I73" s="1705"/>
      <c r="J73" s="1382">
        <v>4.738600824741666</v>
      </c>
      <c r="K73" s="1382"/>
      <c r="L73" s="1382">
        <v>-3.1509967704750004</v>
      </c>
      <c r="M73" s="1382"/>
      <c r="N73" s="1382">
        <v>-0.15667857931666607</v>
      </c>
      <c r="O73" s="1382"/>
      <c r="P73" s="1382">
        <v>-0.2802288653833338</v>
      </c>
      <c r="Q73" s="1253"/>
      <c r="S73" s="43"/>
      <c r="T73" s="43"/>
    </row>
    <row r="74" spans="2:20" ht="24" customHeight="1" x14ac:dyDescent="0.2">
      <c r="B74" s="1181">
        <v>2021</v>
      </c>
      <c r="C74" s="1181"/>
      <c r="D74" s="1704">
        <v>-3.1092459502361112</v>
      </c>
      <c r="E74" s="1705"/>
      <c r="F74" s="1704">
        <v>-18.933712902677772</v>
      </c>
      <c r="G74" s="1705"/>
      <c r="H74" s="1704">
        <v>-17.968103785688886</v>
      </c>
      <c r="I74" s="1705"/>
      <c r="J74" s="1382">
        <v>0.62300428225833338</v>
      </c>
      <c r="K74" s="1382"/>
      <c r="L74" s="1382">
        <v>7.0216940643166668</v>
      </c>
      <c r="M74" s="1382"/>
      <c r="N74" s="1382">
        <v>19.753871337116667</v>
      </c>
      <c r="O74" s="1382"/>
      <c r="P74" s="1382">
        <v>5.8527370954305562</v>
      </c>
      <c r="Q74" s="1253"/>
      <c r="S74" s="43"/>
      <c r="T74" s="43"/>
    </row>
    <row r="75" spans="2:20" ht="24" customHeight="1" x14ac:dyDescent="0.2">
      <c r="B75" s="1181">
        <v>2022</v>
      </c>
      <c r="C75" s="1181"/>
      <c r="D75" s="1704">
        <v>2.421844979566667</v>
      </c>
      <c r="E75" s="1705"/>
      <c r="F75" s="1704">
        <v>-12.623788938558334</v>
      </c>
      <c r="G75" s="1705"/>
      <c r="H75" s="1704">
        <v>-11.807468941008333</v>
      </c>
      <c r="I75" s="1705"/>
      <c r="J75" s="1382">
        <v>1.8893553327333332</v>
      </c>
      <c r="K75" s="1382"/>
      <c r="L75" s="1382">
        <v>2.5836771778416665</v>
      </c>
      <c r="M75" s="1382"/>
      <c r="N75" s="1382">
        <v>29.56391473488333</v>
      </c>
      <c r="O75" s="1382"/>
      <c r="P75" s="1382">
        <v>6.8776902929583317</v>
      </c>
      <c r="Q75" s="1253"/>
      <c r="S75" s="43"/>
      <c r="T75" s="43"/>
    </row>
    <row r="76" spans="2:20" ht="24" customHeight="1" x14ac:dyDescent="0.2">
      <c r="B76" s="1380"/>
      <c r="C76" s="1380"/>
      <c r="D76" s="1702"/>
      <c r="E76" s="1703"/>
      <c r="F76" s="1702"/>
      <c r="G76" s="1703"/>
      <c r="H76" s="1702"/>
      <c r="I76" s="1703"/>
      <c r="J76" s="1368"/>
      <c r="K76" s="1368"/>
      <c r="L76" s="1368"/>
      <c r="M76" s="1368"/>
      <c r="N76" s="1368"/>
      <c r="O76" s="1368"/>
      <c r="P76" s="1368"/>
      <c r="Q76" s="1247"/>
      <c r="S76" s="43"/>
      <c r="T76" s="43"/>
    </row>
    <row r="77" spans="2:20" ht="24" customHeight="1" x14ac:dyDescent="0.2">
      <c r="B77" s="57">
        <v>21</v>
      </c>
      <c r="C77" s="58" t="s">
        <v>69</v>
      </c>
      <c r="D77" s="1696">
        <v>1.0504120031999999</v>
      </c>
      <c r="E77" s="1697"/>
      <c r="F77" s="1696">
        <v>-12.0961664215</v>
      </c>
      <c r="G77" s="1697"/>
      <c r="H77" s="1696">
        <v>-9.4051815978000004</v>
      </c>
      <c r="I77" s="1697"/>
      <c r="J77" s="1360">
        <v>3.0166372413999998</v>
      </c>
      <c r="K77" s="1360"/>
      <c r="L77" s="1360">
        <v>8.1360790316999996</v>
      </c>
      <c r="M77" s="1360"/>
      <c r="N77" s="1360">
        <v>25.868459479599998</v>
      </c>
      <c r="O77" s="1360"/>
      <c r="P77" s="1360">
        <v>6.5514948050999999</v>
      </c>
      <c r="Q77" s="1251"/>
      <c r="S77" s="43"/>
      <c r="T77" s="43"/>
    </row>
    <row r="78" spans="2:20" ht="24" customHeight="1" x14ac:dyDescent="0.2">
      <c r="B78" s="57"/>
      <c r="C78" s="58" t="s">
        <v>70</v>
      </c>
      <c r="D78" s="1696">
        <v>-8.0982000501000009</v>
      </c>
      <c r="E78" s="1697"/>
      <c r="F78" s="1696">
        <v>-11.8686384012</v>
      </c>
      <c r="G78" s="1697"/>
      <c r="H78" s="1696">
        <v>-13.1923395525</v>
      </c>
      <c r="I78" s="1697"/>
      <c r="J78" s="1360">
        <v>-1.3445682069</v>
      </c>
      <c r="K78" s="1360"/>
      <c r="L78" s="1360">
        <v>9.8887403856000002</v>
      </c>
      <c r="M78" s="1360"/>
      <c r="N78" s="1360">
        <v>29.002638431299999</v>
      </c>
      <c r="O78" s="1360"/>
      <c r="P78" s="1360">
        <v>8.0752944581000001</v>
      </c>
      <c r="Q78" s="1251"/>
      <c r="S78" s="43"/>
      <c r="T78" s="43"/>
    </row>
    <row r="79" spans="2:20" ht="24" customHeight="1" x14ac:dyDescent="0.2">
      <c r="B79" s="110"/>
      <c r="C79" s="51" t="s">
        <v>71</v>
      </c>
      <c r="D79" s="1702">
        <v>-6.0637304556</v>
      </c>
      <c r="E79" s="1703"/>
      <c r="F79" s="1702">
        <v>-9.2826483746000008</v>
      </c>
      <c r="G79" s="1703"/>
      <c r="H79" s="1702">
        <v>-10.5999895319</v>
      </c>
      <c r="I79" s="1703"/>
      <c r="J79" s="1368">
        <v>1.5838528403000001</v>
      </c>
      <c r="K79" s="1368"/>
      <c r="L79" s="1368">
        <v>11.102434494199999</v>
      </c>
      <c r="M79" s="1368"/>
      <c r="N79" s="1368">
        <v>32.235674727199999</v>
      </c>
      <c r="O79" s="1368"/>
      <c r="P79" s="1368">
        <v>8.1556240167999992</v>
      </c>
      <c r="Q79" s="1247"/>
      <c r="S79" s="43"/>
      <c r="T79" s="43"/>
    </row>
    <row r="80" spans="2:20" ht="24" customHeight="1" x14ac:dyDescent="0.2">
      <c r="B80" s="57">
        <v>22</v>
      </c>
      <c r="C80" s="58" t="s">
        <v>72</v>
      </c>
      <c r="D80" s="1696">
        <v>-0.83786589720000004</v>
      </c>
      <c r="E80" s="1697"/>
      <c r="F80" s="1696">
        <v>-9.7076110057000005</v>
      </c>
      <c r="G80" s="1697"/>
      <c r="H80" s="1696">
        <v>-9.2656988400000007</v>
      </c>
      <c r="I80" s="1697"/>
      <c r="J80" s="1360">
        <v>1.3926448669</v>
      </c>
      <c r="K80" s="1360"/>
      <c r="L80" s="1360">
        <v>9.3355930277000017</v>
      </c>
      <c r="M80" s="1360"/>
      <c r="N80" s="1360">
        <v>31.1929795699</v>
      </c>
      <c r="O80" s="1360"/>
      <c r="P80" s="1360">
        <v>8.7778528857999998</v>
      </c>
      <c r="Q80" s="1251"/>
      <c r="S80" s="43"/>
      <c r="T80" s="43"/>
    </row>
    <row r="81" spans="2:20" ht="24" customHeight="1" x14ac:dyDescent="0.2">
      <c r="B81" s="57"/>
      <c r="C81" s="58" t="s">
        <v>73</v>
      </c>
      <c r="D81" s="1696">
        <v>10.833122359800001</v>
      </c>
      <c r="E81" s="1697"/>
      <c r="F81" s="1696">
        <v>-7.9089283970000004</v>
      </c>
      <c r="G81" s="1697"/>
      <c r="H81" s="1696">
        <v>-6.2042949648999999</v>
      </c>
      <c r="I81" s="1697"/>
      <c r="J81" s="1360">
        <v>-1.8307031067999999</v>
      </c>
      <c r="K81" s="1360"/>
      <c r="L81" s="1360">
        <v>13.4904392719</v>
      </c>
      <c r="M81" s="1360"/>
      <c r="N81" s="1360">
        <v>26.405479120100001</v>
      </c>
      <c r="O81" s="1360"/>
      <c r="P81" s="1360">
        <v>8.8387719649999994</v>
      </c>
      <c r="Q81" s="1251"/>
      <c r="S81" s="43"/>
      <c r="T81" s="43"/>
    </row>
    <row r="82" spans="2:20" ht="24" customHeight="1" x14ac:dyDescent="0.2">
      <c r="B82" s="57"/>
      <c r="C82" s="58" t="s">
        <v>74</v>
      </c>
      <c r="D82" s="1696">
        <v>2.1640020999999999E-2</v>
      </c>
      <c r="E82" s="1697"/>
      <c r="F82" s="1696">
        <v>-9.6021150402999993</v>
      </c>
      <c r="G82" s="1697"/>
      <c r="H82" s="1696">
        <v>-10.801826115600001</v>
      </c>
      <c r="I82" s="1697"/>
      <c r="J82" s="1360">
        <v>0.70879157069999998</v>
      </c>
      <c r="K82" s="1360"/>
      <c r="L82" s="1360">
        <v>-1.527781791</v>
      </c>
      <c r="M82" s="1360"/>
      <c r="N82" s="1360">
        <v>39.484418086000005</v>
      </c>
      <c r="O82" s="1360"/>
      <c r="P82" s="1360">
        <v>6.7005702803</v>
      </c>
      <c r="Q82" s="1251"/>
      <c r="S82" s="43"/>
      <c r="T82" s="43"/>
    </row>
    <row r="83" spans="2:20" ht="24" customHeight="1" x14ac:dyDescent="0.2">
      <c r="B83" s="57"/>
      <c r="C83" s="58" t="s">
        <v>75</v>
      </c>
      <c r="D83" s="1696">
        <v>3.8757824167999999</v>
      </c>
      <c r="E83" s="1697"/>
      <c r="F83" s="1696">
        <v>-9.6206353031000003</v>
      </c>
      <c r="G83" s="1697"/>
      <c r="H83" s="1696">
        <v>-11.1554773756</v>
      </c>
      <c r="I83" s="1697"/>
      <c r="J83" s="1360">
        <v>-4.92094093E-2</v>
      </c>
      <c r="K83" s="1360"/>
      <c r="L83" s="1360">
        <v>6.2953375563999998</v>
      </c>
      <c r="M83" s="1360"/>
      <c r="N83" s="1360">
        <v>42.521408378000004</v>
      </c>
      <c r="O83" s="1360"/>
      <c r="P83" s="1360">
        <v>6.1655441409999998</v>
      </c>
      <c r="Q83" s="1251"/>
      <c r="S83" s="43"/>
      <c r="T83" s="43"/>
    </row>
    <row r="84" spans="2:20" ht="24" customHeight="1" x14ac:dyDescent="0.2">
      <c r="B84" s="57"/>
      <c r="C84" s="58" t="s">
        <v>76</v>
      </c>
      <c r="D84" s="1696">
        <v>0.72226079440000002</v>
      </c>
      <c r="E84" s="1697"/>
      <c r="F84" s="1696">
        <v>-13.401775301300001</v>
      </c>
      <c r="G84" s="1697"/>
      <c r="H84" s="1696">
        <v>-11.570435807999999</v>
      </c>
      <c r="I84" s="1697"/>
      <c r="J84" s="1360">
        <v>-0.62809722440000004</v>
      </c>
      <c r="K84" s="1360"/>
      <c r="L84" s="1360">
        <v>0.56873042470000001</v>
      </c>
      <c r="M84" s="1360"/>
      <c r="N84" s="1360">
        <v>34.226073785499999</v>
      </c>
      <c r="O84" s="1360"/>
      <c r="P84" s="1360">
        <v>6.8164348833000004</v>
      </c>
      <c r="Q84" s="1251"/>
      <c r="S84" s="43"/>
      <c r="T84" s="43"/>
    </row>
    <row r="85" spans="2:20" ht="24" customHeight="1" x14ac:dyDescent="0.2">
      <c r="B85" s="57"/>
      <c r="C85" s="58" t="s">
        <v>77</v>
      </c>
      <c r="D85" s="1696">
        <v>7.0988210926999997</v>
      </c>
      <c r="E85" s="1697"/>
      <c r="F85" s="1696">
        <v>-13.435665478800001</v>
      </c>
      <c r="G85" s="1697"/>
      <c r="H85" s="1696">
        <v>-11.6153262566</v>
      </c>
      <c r="I85" s="1697"/>
      <c r="J85" s="1360">
        <v>0.55220330750000002</v>
      </c>
      <c r="K85" s="1360"/>
      <c r="L85" s="1360">
        <v>3.3184114269000005</v>
      </c>
      <c r="M85" s="1360"/>
      <c r="N85" s="1360">
        <v>29.669818646700001</v>
      </c>
      <c r="O85" s="1360"/>
      <c r="P85" s="1360">
        <v>4.8468300332999998</v>
      </c>
      <c r="Q85" s="1251"/>
      <c r="S85" s="43"/>
      <c r="T85" s="43"/>
    </row>
    <row r="86" spans="2:20" ht="24" customHeight="1" x14ac:dyDescent="0.2">
      <c r="B86" s="57"/>
      <c r="C86" s="58" t="s">
        <v>66</v>
      </c>
      <c r="D86" s="1696">
        <v>5.8584992581000002</v>
      </c>
      <c r="E86" s="1697"/>
      <c r="F86" s="1696">
        <v>-13.4496787884</v>
      </c>
      <c r="G86" s="1697"/>
      <c r="H86" s="1696">
        <v>-11.275970255000001</v>
      </c>
      <c r="I86" s="1697"/>
      <c r="J86" s="1360">
        <v>3.4891710305000001</v>
      </c>
      <c r="K86" s="1360"/>
      <c r="L86" s="1360">
        <v>3.5416085059000002</v>
      </c>
      <c r="M86" s="1360"/>
      <c r="N86" s="1360">
        <v>24.112706737</v>
      </c>
      <c r="O86" s="1360"/>
      <c r="P86" s="1360">
        <v>5.8838768847000003</v>
      </c>
      <c r="Q86" s="1251"/>
      <c r="S86" s="43"/>
      <c r="T86" s="43"/>
    </row>
    <row r="87" spans="2:20" ht="24" customHeight="1" x14ac:dyDescent="0.2">
      <c r="B87" s="57"/>
      <c r="C87" s="58" t="s">
        <v>67</v>
      </c>
      <c r="D87" s="1696">
        <v>5.1909697559000003</v>
      </c>
      <c r="E87" s="1697"/>
      <c r="F87" s="1696">
        <v>-14.825512032700001</v>
      </c>
      <c r="G87" s="1697"/>
      <c r="H87" s="1696">
        <v>-10.928429613500001</v>
      </c>
      <c r="I87" s="1697"/>
      <c r="J87" s="1360">
        <v>3.8830410869</v>
      </c>
      <c r="K87" s="1360"/>
      <c r="L87" s="1360">
        <v>0.44680940790000001</v>
      </c>
      <c r="M87" s="1360"/>
      <c r="N87" s="1360">
        <v>22.835329530599999</v>
      </c>
      <c r="O87" s="1360"/>
      <c r="P87" s="1360">
        <v>6.3563857325999997</v>
      </c>
      <c r="Q87" s="1251"/>
      <c r="S87" s="43"/>
      <c r="T87" s="43"/>
    </row>
    <row r="88" spans="2:20" ht="24" customHeight="1" x14ac:dyDescent="0.2">
      <c r="B88" s="57"/>
      <c r="C88" s="58" t="s">
        <v>68</v>
      </c>
      <c r="D88" s="1696">
        <v>-1.6036777822999999</v>
      </c>
      <c r="E88" s="1697"/>
      <c r="F88" s="1696">
        <v>-13.3351862825</v>
      </c>
      <c r="G88" s="1697"/>
      <c r="H88" s="1696">
        <v>-11.238832421</v>
      </c>
      <c r="I88" s="1697"/>
      <c r="J88" s="1360">
        <v>2.3824168675999999</v>
      </c>
      <c r="K88" s="1360"/>
      <c r="L88" s="1360">
        <v>-1.0962771524999999</v>
      </c>
      <c r="M88" s="1360"/>
      <c r="N88" s="1360">
        <v>27.967193755</v>
      </c>
      <c r="O88" s="1360"/>
      <c r="P88" s="1360">
        <v>3.2893992947999999</v>
      </c>
      <c r="Q88" s="1251"/>
      <c r="S88" s="43"/>
      <c r="T88" s="43"/>
    </row>
    <row r="89" spans="2:20" ht="24" customHeight="1" x14ac:dyDescent="0.2">
      <c r="B89" s="57"/>
      <c r="C89" s="58" t="s">
        <v>69</v>
      </c>
      <c r="D89" s="1696">
        <v>1.7281814286999999</v>
      </c>
      <c r="E89" s="1697"/>
      <c r="F89" s="1696">
        <v>-15.4561976664</v>
      </c>
      <c r="G89" s="1697"/>
      <c r="H89" s="1696">
        <v>-16.7994488203</v>
      </c>
      <c r="I89" s="1697"/>
      <c r="J89" s="1360">
        <v>3.4145401854999999</v>
      </c>
      <c r="K89" s="1360"/>
      <c r="L89" s="1360">
        <v>-3.0304147272999997</v>
      </c>
      <c r="M89" s="1360"/>
      <c r="N89" s="1360">
        <v>30.570552021400001</v>
      </c>
      <c r="O89" s="1360"/>
      <c r="P89" s="1360">
        <v>2.0883574053</v>
      </c>
      <c r="Q89" s="1251"/>
      <c r="S89" s="43"/>
      <c r="T89" s="43"/>
    </row>
    <row r="90" spans="2:20" ht="24" customHeight="1" x14ac:dyDescent="0.2">
      <c r="B90" s="57"/>
      <c r="C90" s="58" t="s">
        <v>70</v>
      </c>
      <c r="D90" s="1696">
        <v>-2.8174476747999999</v>
      </c>
      <c r="E90" s="1697"/>
      <c r="F90" s="1696">
        <v>-15.982358662899999</v>
      </c>
      <c r="G90" s="1697"/>
      <c r="H90" s="1696">
        <v>-15.048801187700001</v>
      </c>
      <c r="I90" s="1697"/>
      <c r="J90" s="1360">
        <v>4.3587154959000003</v>
      </c>
      <c r="K90" s="1360"/>
      <c r="L90" s="1360">
        <v>-0.26527959550000002</v>
      </c>
      <c r="M90" s="1360"/>
      <c r="N90" s="1360">
        <v>25.050521463100001</v>
      </c>
      <c r="O90" s="1360"/>
      <c r="P90" s="1360">
        <v>11.5910740141</v>
      </c>
      <c r="Q90" s="1251"/>
      <c r="S90" s="43"/>
      <c r="T90" s="43"/>
    </row>
    <row r="91" spans="2:20" ht="24" customHeight="1" x14ac:dyDescent="0.2">
      <c r="B91" s="110"/>
      <c r="C91" s="51" t="s">
        <v>71</v>
      </c>
      <c r="D91" s="1702">
        <v>-1.0081460182999999</v>
      </c>
      <c r="E91" s="1703"/>
      <c r="F91" s="1702">
        <v>-14.7598033036</v>
      </c>
      <c r="G91" s="1703"/>
      <c r="H91" s="1702">
        <v>-15.7850856339</v>
      </c>
      <c r="I91" s="1703"/>
      <c r="J91" s="1368">
        <v>4.9987493218000001</v>
      </c>
      <c r="K91" s="1368"/>
      <c r="L91" s="1368">
        <v>-7.3050220999999915E-2</v>
      </c>
      <c r="M91" s="1368"/>
      <c r="N91" s="1368">
        <v>20.730495725299999</v>
      </c>
      <c r="O91" s="1368"/>
      <c r="P91" s="1368">
        <v>11.1771859953</v>
      </c>
      <c r="Q91" s="1247"/>
      <c r="S91" s="43"/>
      <c r="T91" s="43"/>
    </row>
    <row r="92" spans="2:20" ht="24" customHeight="1" x14ac:dyDescent="0.2">
      <c r="B92" s="57">
        <v>23</v>
      </c>
      <c r="C92" s="58" t="s">
        <v>72</v>
      </c>
      <c r="D92" s="1696">
        <v>-7.3156581318000002</v>
      </c>
      <c r="E92" s="1697"/>
      <c r="F92" s="1696">
        <v>-14.950209603399999</v>
      </c>
      <c r="G92" s="1697"/>
      <c r="H92" s="1696">
        <v>-15.162555963899999</v>
      </c>
      <c r="I92" s="1697"/>
      <c r="J92" s="1360">
        <v>4.1050814106000004</v>
      </c>
      <c r="K92" s="1360"/>
      <c r="L92" s="1360">
        <v>2.5229317096999999</v>
      </c>
      <c r="M92" s="1360"/>
      <c r="N92" s="1360">
        <v>16.015000228199998</v>
      </c>
      <c r="O92" s="1360"/>
      <c r="P92" s="1360">
        <v>4.8563338230999999</v>
      </c>
      <c r="Q92" s="1251"/>
      <c r="S92" s="43"/>
      <c r="T92" s="43"/>
    </row>
    <row r="93" spans="2:20" ht="24" customHeight="1" x14ac:dyDescent="0.2">
      <c r="B93" s="57"/>
      <c r="C93" s="58" t="s">
        <v>73</v>
      </c>
      <c r="D93" s="1696">
        <v>1.0428903197999999</v>
      </c>
      <c r="E93" s="1697"/>
      <c r="F93" s="1696">
        <v>-12.317260982400001</v>
      </c>
      <c r="G93" s="1697"/>
      <c r="H93" s="1696">
        <v>-14.1499643147</v>
      </c>
      <c r="I93" s="1697"/>
      <c r="J93" s="1360">
        <v>1.5271279844000001</v>
      </c>
      <c r="K93" s="1360"/>
      <c r="L93" s="1360">
        <v>4.9351030402999996</v>
      </c>
      <c r="M93" s="1360"/>
      <c r="N93" s="1360">
        <v>9.5707475647999996</v>
      </c>
      <c r="O93" s="1360"/>
      <c r="P93" s="1360">
        <v>5.0880344061000002</v>
      </c>
      <c r="Q93" s="1251"/>
      <c r="S93" s="43"/>
      <c r="T93" s="43"/>
    </row>
    <row r="94" spans="2:20" ht="24" customHeight="1" x14ac:dyDescent="0.2">
      <c r="B94" s="57"/>
      <c r="C94" s="58" t="s">
        <v>74</v>
      </c>
      <c r="D94" s="1696">
        <v>-7.2462130727999998</v>
      </c>
      <c r="E94" s="1697"/>
      <c r="F94" s="1696">
        <v>-14.712480595100001</v>
      </c>
      <c r="G94" s="1697"/>
      <c r="H94" s="1696">
        <v>-14.894034023</v>
      </c>
      <c r="I94" s="1697"/>
      <c r="J94" s="1360">
        <v>4.8369264246999997</v>
      </c>
      <c r="K94" s="1360"/>
      <c r="L94" s="1360">
        <v>13.8874069354</v>
      </c>
      <c r="M94" s="1360"/>
      <c r="N94" s="1360">
        <v>3.9018401935000004</v>
      </c>
      <c r="O94" s="1360"/>
      <c r="P94" s="1360">
        <v>6.2578624344999998</v>
      </c>
      <c r="Q94" s="1251"/>
      <c r="S94" s="43"/>
      <c r="T94" s="43"/>
    </row>
    <row r="95" spans="2:20" ht="2.1" customHeight="1" x14ac:dyDescent="0.2">
      <c r="B95" s="558"/>
      <c r="C95" s="558"/>
      <c r="D95" s="1698"/>
      <c r="E95" s="1698"/>
      <c r="F95" s="1698"/>
      <c r="G95" s="1698"/>
      <c r="H95" s="1699"/>
      <c r="I95" s="1699"/>
      <c r="J95" s="1700"/>
      <c r="K95" s="1700"/>
      <c r="L95" s="1701"/>
      <c r="M95" s="1701"/>
      <c r="N95" s="1701"/>
      <c r="O95" s="1701"/>
      <c r="P95" s="1701"/>
      <c r="Q95" s="1701"/>
      <c r="S95" s="43"/>
      <c r="T95" s="43"/>
    </row>
    <row r="96" spans="2:20" s="322" customFormat="1" ht="18" customHeight="1" x14ac:dyDescent="0.2">
      <c r="B96" s="321" t="s">
        <v>414</v>
      </c>
      <c r="C96" s="321"/>
    </row>
    <row r="97" spans="2:20" ht="18" customHeight="1" x14ac:dyDescent="0.2">
      <c r="B97" s="470"/>
      <c r="C97" s="470"/>
      <c r="D97" s="470"/>
      <c r="E97" s="470"/>
      <c r="F97" s="470"/>
      <c r="G97" s="470"/>
      <c r="H97" s="470"/>
      <c r="I97" s="470"/>
      <c r="J97" s="470"/>
      <c r="K97" s="470"/>
      <c r="L97" s="470"/>
      <c r="M97" s="470"/>
      <c r="N97" s="470"/>
      <c r="O97" s="470"/>
      <c r="P97" s="470"/>
      <c r="Q97" s="470"/>
      <c r="R97" s="407"/>
      <c r="S97" s="43"/>
      <c r="T97" s="43"/>
    </row>
    <row r="98" spans="2:20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43"/>
      <c r="S100" s="43"/>
      <c r="T100" s="43"/>
    </row>
    <row r="101" spans="2:20" ht="18" customHeight="1" x14ac:dyDescent="0.3">
      <c r="B101" s="123" t="s">
        <v>500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N101" s="141"/>
      <c r="Q101" s="126" t="str">
        <f>+Capa!G15</f>
        <v>Indicadores de Conjuntura  •  março | 2023</v>
      </c>
    </row>
    <row r="102" spans="2:20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5">
    <mergeCell ref="B13:C13"/>
    <mergeCell ref="D13:F13"/>
    <mergeCell ref="G13:I13"/>
    <mergeCell ref="J13:K13"/>
    <mergeCell ref="L13:N13"/>
    <mergeCell ref="O13:Q13"/>
    <mergeCell ref="D92:E92"/>
    <mergeCell ref="F92:G92"/>
    <mergeCell ref="H92:I92"/>
    <mergeCell ref="J92:K92"/>
    <mergeCell ref="L92:M92"/>
    <mergeCell ref="N92:O92"/>
    <mergeCell ref="P92:Q92"/>
    <mergeCell ref="D14:F14"/>
    <mergeCell ref="G14:I14"/>
    <mergeCell ref="J14:K14"/>
    <mergeCell ref="L14:N14"/>
    <mergeCell ref="O14:Q14"/>
    <mergeCell ref="D15:F15"/>
    <mergeCell ref="G15:I15"/>
    <mergeCell ref="J15:K15"/>
    <mergeCell ref="L15:N15"/>
    <mergeCell ref="O15:Q15"/>
    <mergeCell ref="D16:F16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2:C12"/>
    <mergeCell ref="D12:F12"/>
    <mergeCell ref="G12:I12"/>
    <mergeCell ref="J12:K12"/>
    <mergeCell ref="L12:N12"/>
    <mergeCell ref="O12:Q12"/>
    <mergeCell ref="B11:C11"/>
    <mergeCell ref="D11:F11"/>
    <mergeCell ref="G11:I11"/>
    <mergeCell ref="J11:K11"/>
    <mergeCell ref="L11:N11"/>
    <mergeCell ref="O11:Q11"/>
    <mergeCell ref="G16:I16"/>
    <mergeCell ref="J16:K16"/>
    <mergeCell ref="L16:N16"/>
    <mergeCell ref="O16:Q16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O28:Q28"/>
    <mergeCell ref="D29:F29"/>
    <mergeCell ref="G29:I29"/>
    <mergeCell ref="J29:K29"/>
    <mergeCell ref="L29:N29"/>
    <mergeCell ref="O29:Q29"/>
    <mergeCell ref="D31:F31"/>
    <mergeCell ref="G31:I31"/>
    <mergeCell ref="J31:K31"/>
    <mergeCell ref="L31:N31"/>
    <mergeCell ref="O31:Q31"/>
    <mergeCell ref="D30:F30"/>
    <mergeCell ref="G30:I30"/>
    <mergeCell ref="J30:K30"/>
    <mergeCell ref="L30:N30"/>
    <mergeCell ref="O30:Q30"/>
    <mergeCell ref="N76:O76"/>
    <mergeCell ref="D70:K70"/>
    <mergeCell ref="L70:O70"/>
    <mergeCell ref="P70:Q70"/>
    <mergeCell ref="B71:C71"/>
    <mergeCell ref="B72:C72"/>
    <mergeCell ref="B73:C73"/>
    <mergeCell ref="D73:E73"/>
    <mergeCell ref="F73:G73"/>
    <mergeCell ref="H73:I73"/>
    <mergeCell ref="J73:K73"/>
    <mergeCell ref="B68:C70"/>
    <mergeCell ref="D68:K68"/>
    <mergeCell ref="L68:Q68"/>
    <mergeCell ref="D69:E69"/>
    <mergeCell ref="F69:G69"/>
    <mergeCell ref="H69:I69"/>
    <mergeCell ref="J69:K69"/>
    <mergeCell ref="L69:M69"/>
    <mergeCell ref="N69:O69"/>
    <mergeCell ref="P69:Q69"/>
    <mergeCell ref="L73:M73"/>
    <mergeCell ref="N73:O73"/>
    <mergeCell ref="P73:Q73"/>
    <mergeCell ref="P76:Q76"/>
    <mergeCell ref="P77:Q77"/>
    <mergeCell ref="P74:Q74"/>
    <mergeCell ref="B75:C75"/>
    <mergeCell ref="D75:E75"/>
    <mergeCell ref="F75:G75"/>
    <mergeCell ref="H75:I75"/>
    <mergeCell ref="J75:K75"/>
    <mergeCell ref="L75:M75"/>
    <mergeCell ref="N75:O75"/>
    <mergeCell ref="P75:Q75"/>
    <mergeCell ref="B74:C74"/>
    <mergeCell ref="D74:E74"/>
    <mergeCell ref="F74:G74"/>
    <mergeCell ref="H74:I74"/>
    <mergeCell ref="J74:K74"/>
    <mergeCell ref="L74:M74"/>
    <mergeCell ref="N74:O74"/>
    <mergeCell ref="B76:C76"/>
    <mergeCell ref="D76:E76"/>
    <mergeCell ref="F76:G76"/>
    <mergeCell ref="H76:I76"/>
    <mergeCell ref="J76:K76"/>
    <mergeCell ref="L76:M76"/>
    <mergeCell ref="D78:E78"/>
    <mergeCell ref="F78:G78"/>
    <mergeCell ref="H78:I78"/>
    <mergeCell ref="J78:K78"/>
    <mergeCell ref="L78:M78"/>
    <mergeCell ref="N78:O78"/>
    <mergeCell ref="P78:Q78"/>
    <mergeCell ref="D77:E77"/>
    <mergeCell ref="F77:G77"/>
    <mergeCell ref="H77:I77"/>
    <mergeCell ref="J77:K77"/>
    <mergeCell ref="L77:M77"/>
    <mergeCell ref="N77:O77"/>
    <mergeCell ref="P79:Q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81:Q81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P83:Q83"/>
    <mergeCell ref="D84:E84"/>
    <mergeCell ref="F84:G84"/>
    <mergeCell ref="H84:I84"/>
    <mergeCell ref="J84:K84"/>
    <mergeCell ref="L84:M84"/>
    <mergeCell ref="N84:O84"/>
    <mergeCell ref="P84:Q84"/>
    <mergeCell ref="D83:E83"/>
    <mergeCell ref="F83:G83"/>
    <mergeCell ref="H83:I83"/>
    <mergeCell ref="J83:K83"/>
    <mergeCell ref="L83:M83"/>
    <mergeCell ref="N83:O83"/>
    <mergeCell ref="P85:Q85"/>
    <mergeCell ref="D86:E86"/>
    <mergeCell ref="F86:G86"/>
    <mergeCell ref="H86:I86"/>
    <mergeCell ref="J86:K86"/>
    <mergeCell ref="L86:M86"/>
    <mergeCell ref="N86:O86"/>
    <mergeCell ref="P86:Q86"/>
    <mergeCell ref="D85:E85"/>
    <mergeCell ref="F85:G85"/>
    <mergeCell ref="H85:I85"/>
    <mergeCell ref="J85:K85"/>
    <mergeCell ref="L85:M85"/>
    <mergeCell ref="N85:O85"/>
    <mergeCell ref="P94:Q94"/>
    <mergeCell ref="P91:Q91"/>
    <mergeCell ref="P93:Q93"/>
    <mergeCell ref="J88:K88"/>
    <mergeCell ref="L88:M88"/>
    <mergeCell ref="N88:O88"/>
    <mergeCell ref="P88:Q88"/>
    <mergeCell ref="D87:E87"/>
    <mergeCell ref="F87:G87"/>
    <mergeCell ref="H87:I87"/>
    <mergeCell ref="J87:K87"/>
    <mergeCell ref="L87:M87"/>
    <mergeCell ref="N87:O87"/>
    <mergeCell ref="P89:Q89"/>
    <mergeCell ref="D90:E90"/>
    <mergeCell ref="F90:G90"/>
    <mergeCell ref="H90:I90"/>
    <mergeCell ref="J90:K90"/>
    <mergeCell ref="L90:M90"/>
    <mergeCell ref="P87:Q87"/>
    <mergeCell ref="D88:E88"/>
    <mergeCell ref="F88:G88"/>
    <mergeCell ref="H88:I88"/>
    <mergeCell ref="H91:I91"/>
    <mergeCell ref="J91:K91"/>
    <mergeCell ref="L91:M91"/>
    <mergeCell ref="N91:O91"/>
    <mergeCell ref="D93:E93"/>
    <mergeCell ref="F93:G93"/>
    <mergeCell ref="H93:I93"/>
    <mergeCell ref="L94:M94"/>
    <mergeCell ref="N94:O94"/>
    <mergeCell ref="P90:Q90"/>
    <mergeCell ref="D89:E89"/>
    <mergeCell ref="F89:G89"/>
    <mergeCell ref="H89:I89"/>
    <mergeCell ref="J89:K89"/>
    <mergeCell ref="L89:M89"/>
    <mergeCell ref="N89:O89"/>
    <mergeCell ref="D95:E95"/>
    <mergeCell ref="F95:G95"/>
    <mergeCell ref="H95:I95"/>
    <mergeCell ref="J95:K95"/>
    <mergeCell ref="L95:M95"/>
    <mergeCell ref="N95:O95"/>
    <mergeCell ref="J93:K93"/>
    <mergeCell ref="L93:M93"/>
    <mergeCell ref="N93:O93"/>
    <mergeCell ref="D94:E94"/>
    <mergeCell ref="F94:G94"/>
    <mergeCell ref="H94:I94"/>
    <mergeCell ref="J94:K94"/>
    <mergeCell ref="N90:O90"/>
    <mergeCell ref="P95:Q95"/>
    <mergeCell ref="D91:E91"/>
    <mergeCell ref="F91:G91"/>
  </mergeCells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S142"/>
  <sheetViews>
    <sheetView showGridLines="0" view="pageBreakPreview" topLeftCell="A76" zoomScale="70" zoomScaleNormal="75" zoomScaleSheetLayoutView="70" workbookViewId="0">
      <selection activeCell="J89" sqref="J89:K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4" width="13.7109375" style="9" customWidth="1"/>
    <col min="15" max="19" width="12.7109375" style="9" customWidth="1"/>
    <col min="20" max="16384" width="9.140625" style="9"/>
  </cols>
  <sheetData>
    <row r="1" spans="2:19" ht="26.25" customHeight="1" x14ac:dyDescent="0.35">
      <c r="Q1" s="484" t="s">
        <v>8</v>
      </c>
    </row>
    <row r="2" spans="2:19" ht="3.95" customHeight="1" x14ac:dyDescent="0.2">
      <c r="Q2" s="485"/>
    </row>
    <row r="3" spans="2:19" ht="18" customHeight="1" x14ac:dyDescent="0.2">
      <c r="P3" s="43"/>
      <c r="Q3" s="43"/>
    </row>
    <row r="4" spans="2:19" ht="18" customHeight="1" x14ac:dyDescent="0.25">
      <c r="B4" s="593"/>
      <c r="C4" s="59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39" t="s">
        <v>0</v>
      </c>
    </row>
    <row r="5" spans="2:19" ht="18" customHeight="1" x14ac:dyDescent="0.25">
      <c r="B5" s="39" t="s">
        <v>426</v>
      </c>
      <c r="C5" s="40"/>
    </row>
    <row r="6" spans="2:19" ht="18" customHeight="1" x14ac:dyDescent="0.2">
      <c r="B6" s="127" t="s">
        <v>427</v>
      </c>
      <c r="C6" s="92"/>
    </row>
    <row r="7" spans="2:19" ht="30" customHeight="1" x14ac:dyDescent="0.2">
      <c r="B7" s="1798"/>
      <c r="C7" s="1798"/>
      <c r="D7" s="1799" t="s">
        <v>417</v>
      </c>
      <c r="E7" s="1799"/>
      <c r="F7" s="1799"/>
      <c r="G7" s="1799"/>
      <c r="H7" s="1799"/>
      <c r="I7" s="1799"/>
      <c r="J7" s="1799"/>
      <c r="K7" s="1799"/>
      <c r="L7" s="1799" t="s">
        <v>418</v>
      </c>
      <c r="M7" s="1799"/>
      <c r="N7" s="1799"/>
      <c r="O7" s="1799"/>
      <c r="P7" s="1799"/>
      <c r="Q7" s="1799"/>
    </row>
    <row r="8" spans="2:19" ht="30" customHeight="1" x14ac:dyDescent="0.2">
      <c r="B8" s="1798"/>
      <c r="C8" s="1798"/>
      <c r="D8" s="1213" t="s">
        <v>419</v>
      </c>
      <c r="E8" s="1213"/>
      <c r="F8" s="1213" t="s">
        <v>420</v>
      </c>
      <c r="G8" s="1213"/>
      <c r="H8" s="1213" t="s">
        <v>421</v>
      </c>
      <c r="I8" s="1213"/>
      <c r="J8" s="1510" t="s">
        <v>422</v>
      </c>
      <c r="K8" s="1284"/>
      <c r="L8" s="1213" t="s">
        <v>423</v>
      </c>
      <c r="M8" s="1213"/>
      <c r="N8" s="1213" t="s">
        <v>424</v>
      </c>
      <c r="O8" s="1213"/>
      <c r="P8" s="1213" t="s">
        <v>425</v>
      </c>
      <c r="Q8" s="1213"/>
    </row>
    <row r="9" spans="2:19" ht="20.100000000000001" customHeight="1" x14ac:dyDescent="0.2">
      <c r="B9" s="1707" t="s">
        <v>206</v>
      </c>
      <c r="C9" s="1707"/>
      <c r="D9" s="588">
        <v>30.516081446475003</v>
      </c>
      <c r="E9" s="589">
        <v>35886</v>
      </c>
      <c r="F9" s="588">
        <v>6.1045948998583341</v>
      </c>
      <c r="G9" s="589">
        <v>43070</v>
      </c>
      <c r="H9" s="588">
        <v>31.167309367258973</v>
      </c>
      <c r="I9" s="589">
        <v>34608</v>
      </c>
      <c r="J9" s="588">
        <v>22.343914915625</v>
      </c>
      <c r="K9" s="589">
        <v>39295</v>
      </c>
      <c r="L9" s="588">
        <v>38.890255964972432</v>
      </c>
      <c r="M9" s="589">
        <v>35431</v>
      </c>
      <c r="N9" s="588">
        <v>50.729919076900003</v>
      </c>
      <c r="O9" s="589">
        <v>44652</v>
      </c>
      <c r="P9" s="588">
        <v>12.484789145649998</v>
      </c>
      <c r="Q9" s="590">
        <v>42583</v>
      </c>
    </row>
    <row r="10" spans="2:19" ht="20.100000000000001" customHeight="1" x14ac:dyDescent="0.2">
      <c r="B10" s="1391" t="s">
        <v>207</v>
      </c>
      <c r="C10" s="1391"/>
      <c r="D10" s="591">
        <v>-49.234240833791667</v>
      </c>
      <c r="E10" s="576">
        <v>43952</v>
      </c>
      <c r="F10" s="591">
        <v>-60.924512483841667</v>
      </c>
      <c r="G10" s="576">
        <v>43952</v>
      </c>
      <c r="H10" s="591">
        <v>-57.681471406183334</v>
      </c>
      <c r="I10" s="576">
        <v>43952</v>
      </c>
      <c r="J10" s="591">
        <v>-11.515092230758333</v>
      </c>
      <c r="K10" s="576">
        <v>40179</v>
      </c>
      <c r="L10" s="591">
        <v>-47.935787196283336</v>
      </c>
      <c r="M10" s="576">
        <v>43922</v>
      </c>
      <c r="N10" s="591">
        <v>-16.663004475766673</v>
      </c>
      <c r="O10" s="576">
        <v>43922</v>
      </c>
      <c r="P10" s="591">
        <v>-26.054639469750001</v>
      </c>
      <c r="Q10" s="575">
        <v>43922</v>
      </c>
    </row>
    <row r="11" spans="2:19" ht="24" customHeight="1" x14ac:dyDescent="0.2">
      <c r="B11" s="1181">
        <v>2020</v>
      </c>
      <c r="C11" s="1181"/>
      <c r="D11" s="1704">
        <v>-16.057075234058331</v>
      </c>
      <c r="E11" s="1705"/>
      <c r="F11" s="1704">
        <v>-34.803762515441669</v>
      </c>
      <c r="G11" s="1705"/>
      <c r="H11" s="1704">
        <v>-32.203042351699999</v>
      </c>
      <c r="I11" s="1705"/>
      <c r="J11" s="1704">
        <v>-1.5574336713166659</v>
      </c>
      <c r="K11" s="1705"/>
      <c r="L11" s="1704">
        <v>-7.2886655351583345</v>
      </c>
      <c r="M11" s="1705"/>
      <c r="N11" s="1704">
        <v>-4.7054239273250049</v>
      </c>
      <c r="O11" s="1705" t="e">
        <v>#REF!</v>
      </c>
      <c r="P11" s="1704">
        <v>-1.6367658155000007</v>
      </c>
      <c r="Q11" s="1805"/>
    </row>
    <row r="12" spans="2:19" ht="24" customHeight="1" x14ac:dyDescent="0.2">
      <c r="B12" s="1181">
        <v>2021</v>
      </c>
      <c r="C12" s="1181"/>
      <c r="D12" s="1704">
        <v>-3.6068624890888885</v>
      </c>
      <c r="E12" s="1705"/>
      <c r="F12" s="1704">
        <v>-21.864274943047221</v>
      </c>
      <c r="G12" s="1705"/>
      <c r="H12" s="1704">
        <v>-17.449412888244442</v>
      </c>
      <c r="I12" s="1705"/>
      <c r="J12" s="1704">
        <v>1.9764498271305559</v>
      </c>
      <c r="K12" s="1705"/>
      <c r="L12" s="1704">
        <v>3.9275098997055555</v>
      </c>
      <c r="M12" s="1705"/>
      <c r="N12" s="1704">
        <v>17.984165933127773</v>
      </c>
      <c r="O12" s="1705" t="e">
        <v>#REF!</v>
      </c>
      <c r="P12" s="1704">
        <v>5.504216111241667</v>
      </c>
      <c r="Q12" s="1805"/>
    </row>
    <row r="13" spans="2:19" ht="24" customHeight="1" x14ac:dyDescent="0.2">
      <c r="B13" s="1181">
        <v>2022</v>
      </c>
      <c r="C13" s="1181"/>
      <c r="D13" s="1704">
        <v>5.0497489809833338</v>
      </c>
      <c r="E13" s="1705"/>
      <c r="F13" s="1704">
        <v>-9.6473534280916677</v>
      </c>
      <c r="G13" s="1705"/>
      <c r="H13" s="1704">
        <v>-8.7098186516999991</v>
      </c>
      <c r="I13" s="1705"/>
      <c r="J13" s="1704">
        <v>1.6981992445499998</v>
      </c>
      <c r="K13" s="1705"/>
      <c r="L13" s="1704">
        <v>3.5102205423166666</v>
      </c>
      <c r="M13" s="1705"/>
      <c r="N13" s="1704">
        <v>41.313844778875001</v>
      </c>
      <c r="O13" s="1705" t="e">
        <v>#REF!</v>
      </c>
      <c r="P13" s="1704">
        <v>5.0982520700333334</v>
      </c>
      <c r="Q13" s="1805"/>
    </row>
    <row r="14" spans="2:19" ht="24" customHeight="1" x14ac:dyDescent="0.2">
      <c r="B14" s="51"/>
      <c r="C14" s="51"/>
      <c r="D14" s="1702"/>
      <c r="E14" s="1703"/>
      <c r="F14" s="1702"/>
      <c r="G14" s="1703"/>
      <c r="H14" s="1702"/>
      <c r="I14" s="1703"/>
      <c r="J14" s="1702"/>
      <c r="K14" s="1703"/>
      <c r="L14" s="1702"/>
      <c r="M14" s="1703"/>
      <c r="N14" s="1702"/>
      <c r="O14" s="1703"/>
      <c r="P14" s="1702"/>
      <c r="Q14" s="1803"/>
    </row>
    <row r="15" spans="2:19" ht="24" customHeight="1" x14ac:dyDescent="0.2">
      <c r="B15" s="57">
        <v>21</v>
      </c>
      <c r="C15" s="58" t="s">
        <v>69</v>
      </c>
      <c r="D15" s="1696">
        <v>4.6506007919999997</v>
      </c>
      <c r="E15" s="1697"/>
      <c r="F15" s="1696">
        <v>-15.0120119354</v>
      </c>
      <c r="G15" s="1697"/>
      <c r="H15" s="1696">
        <v>-7.4622739995999998</v>
      </c>
      <c r="I15" s="1697"/>
      <c r="J15" s="1696">
        <v>9.1193170126999998</v>
      </c>
      <c r="K15" s="1697"/>
      <c r="L15" s="1696">
        <v>4.3349308758999996</v>
      </c>
      <c r="M15" s="1697"/>
      <c r="N15" s="1696">
        <v>27.699637639999999</v>
      </c>
      <c r="O15" s="1697" t="e">
        <v>#REF!</v>
      </c>
      <c r="P15" s="1696">
        <v>4.099756266</v>
      </c>
      <c r="Q15" s="1796"/>
    </row>
    <row r="16" spans="2:19" ht="24" customHeight="1" x14ac:dyDescent="0.2">
      <c r="B16" s="57"/>
      <c r="C16" s="58" t="s">
        <v>70</v>
      </c>
      <c r="D16" s="1696">
        <v>3.4877428872</v>
      </c>
      <c r="E16" s="1697"/>
      <c r="F16" s="1696">
        <v>-10.6510398868</v>
      </c>
      <c r="G16" s="1697"/>
      <c r="H16" s="1696">
        <v>-7.9123863659999998</v>
      </c>
      <c r="I16" s="1697"/>
      <c r="J16" s="1696">
        <v>0.86410243279999999</v>
      </c>
      <c r="K16" s="1697"/>
      <c r="L16" s="1696">
        <v>5.1231049131999997</v>
      </c>
      <c r="M16" s="1697"/>
      <c r="N16" s="1696">
        <v>37.957560987500003</v>
      </c>
      <c r="O16" s="1697" t="e">
        <v>#REF!</v>
      </c>
      <c r="P16" s="1696">
        <v>11.3896781267</v>
      </c>
      <c r="Q16" s="1796"/>
    </row>
    <row r="17" spans="2:17" ht="24" customHeight="1" x14ac:dyDescent="0.2">
      <c r="B17" s="110"/>
      <c r="C17" s="51" t="s">
        <v>71</v>
      </c>
      <c r="D17" s="1702">
        <v>2.0092010748</v>
      </c>
      <c r="E17" s="1703"/>
      <c r="F17" s="1702">
        <v>-8.1459171902000005</v>
      </c>
      <c r="G17" s="1703"/>
      <c r="H17" s="1702">
        <v>-5.0777735912999997</v>
      </c>
      <c r="I17" s="1703"/>
      <c r="J17" s="1702">
        <v>0.29701650260000001</v>
      </c>
      <c r="K17" s="1703"/>
      <c r="L17" s="1702">
        <v>7.5300488578999998</v>
      </c>
      <c r="M17" s="1703"/>
      <c r="N17" s="1702">
        <v>44.965064130199998</v>
      </c>
      <c r="O17" s="1703" t="e">
        <v>#REF!</v>
      </c>
      <c r="P17" s="1702">
        <v>9.1137934886000007</v>
      </c>
      <c r="Q17" s="1803"/>
    </row>
    <row r="18" spans="2:17" ht="24" customHeight="1" x14ac:dyDescent="0.2">
      <c r="B18" s="57">
        <v>22</v>
      </c>
      <c r="C18" s="58" t="s">
        <v>72</v>
      </c>
      <c r="D18" s="1696">
        <v>-1.9237047689</v>
      </c>
      <c r="E18" s="1697"/>
      <c r="F18" s="1696">
        <v>-11.369266419800001</v>
      </c>
      <c r="G18" s="1697"/>
      <c r="H18" s="1696">
        <v>-8.7286496073999995</v>
      </c>
      <c r="I18" s="1697"/>
      <c r="J18" s="1696">
        <v>0.96934930470000003</v>
      </c>
      <c r="K18" s="1697"/>
      <c r="L18" s="1696">
        <v>2.6059933002000002</v>
      </c>
      <c r="M18" s="1697"/>
      <c r="N18" s="1696">
        <v>46.205031289399997</v>
      </c>
      <c r="O18" s="1697" t="e">
        <v>#REF!</v>
      </c>
      <c r="P18" s="1696">
        <v>7.6494338818000003</v>
      </c>
      <c r="Q18" s="1796"/>
    </row>
    <row r="19" spans="2:17" ht="24" customHeight="1" x14ac:dyDescent="0.2">
      <c r="B19" s="57"/>
      <c r="C19" s="58" t="s">
        <v>73</v>
      </c>
      <c r="D19" s="1696">
        <v>0.30212570529999999</v>
      </c>
      <c r="E19" s="1697"/>
      <c r="F19" s="1696">
        <v>-8.3567677090999997</v>
      </c>
      <c r="G19" s="1697"/>
      <c r="H19" s="1696">
        <v>-6.1483646439999999</v>
      </c>
      <c r="I19" s="1697"/>
      <c r="J19" s="1696">
        <v>-0.35380944110000001</v>
      </c>
      <c r="K19" s="1697"/>
      <c r="L19" s="1696">
        <v>17.285619221899999</v>
      </c>
      <c r="M19" s="1697"/>
      <c r="N19" s="1696">
        <v>36.034820140400001</v>
      </c>
      <c r="O19" s="1697" t="e">
        <v>#REF!</v>
      </c>
      <c r="P19" s="1696">
        <v>5.3898809833000003</v>
      </c>
      <c r="Q19" s="1796"/>
    </row>
    <row r="20" spans="2:17" ht="24" customHeight="1" x14ac:dyDescent="0.2">
      <c r="B20" s="57"/>
      <c r="C20" s="58" t="s">
        <v>74</v>
      </c>
      <c r="D20" s="1696">
        <v>-3.1636033739</v>
      </c>
      <c r="E20" s="1697"/>
      <c r="F20" s="1696">
        <v>-8.8023450740999998</v>
      </c>
      <c r="G20" s="1697"/>
      <c r="H20" s="1696">
        <v>-10.2644877261</v>
      </c>
      <c r="I20" s="1697"/>
      <c r="J20" s="1696">
        <v>0.91481462039999994</v>
      </c>
      <c r="K20" s="1697"/>
      <c r="L20" s="1696">
        <v>1.4759097132000001</v>
      </c>
      <c r="M20" s="1697"/>
      <c r="N20" s="1696">
        <v>45.39875387</v>
      </c>
      <c r="O20" s="1697" t="e">
        <v>#REF!</v>
      </c>
      <c r="P20" s="1696">
        <v>5.9985596944999999</v>
      </c>
      <c r="Q20" s="1796"/>
    </row>
    <row r="21" spans="2:17" ht="24" customHeight="1" x14ac:dyDescent="0.2">
      <c r="B21" s="57"/>
      <c r="C21" s="58" t="s">
        <v>75</v>
      </c>
      <c r="D21" s="1696">
        <v>5.7627002624000001</v>
      </c>
      <c r="E21" s="1697"/>
      <c r="F21" s="1696">
        <v>-10.850590437299999</v>
      </c>
      <c r="G21" s="1697"/>
      <c r="H21" s="1696">
        <v>-11.2242463945</v>
      </c>
      <c r="I21" s="1697"/>
      <c r="J21" s="1696">
        <v>0.67517136960000002</v>
      </c>
      <c r="K21" s="1697"/>
      <c r="L21" s="1696">
        <v>8.7763418478999995</v>
      </c>
      <c r="M21" s="1697"/>
      <c r="N21" s="1696">
        <v>50.729919076900003</v>
      </c>
      <c r="O21" s="1697" t="e">
        <v>#REF!</v>
      </c>
      <c r="P21" s="1696">
        <v>4.6326734983</v>
      </c>
      <c r="Q21" s="1796"/>
    </row>
    <row r="22" spans="2:17" ht="24" customHeight="1" x14ac:dyDescent="0.2">
      <c r="B22" s="57"/>
      <c r="C22" s="58" t="s">
        <v>76</v>
      </c>
      <c r="D22" s="1696">
        <v>0.5633476113</v>
      </c>
      <c r="E22" s="1697"/>
      <c r="F22" s="1696">
        <v>-10.2788993315</v>
      </c>
      <c r="G22" s="1697"/>
      <c r="H22" s="1696">
        <v>-7.8703609742999996</v>
      </c>
      <c r="I22" s="1697"/>
      <c r="J22" s="1696">
        <v>1.8593573475</v>
      </c>
      <c r="K22" s="1697"/>
      <c r="L22" s="1696">
        <v>11.075138732899999</v>
      </c>
      <c r="M22" s="1697"/>
      <c r="N22" s="1696">
        <v>47.7314856331</v>
      </c>
      <c r="O22" s="1697" t="e">
        <v>#REF!</v>
      </c>
      <c r="P22" s="1696">
        <v>8.6107087969999991</v>
      </c>
      <c r="Q22" s="1796"/>
    </row>
    <row r="23" spans="2:17" ht="24" customHeight="1" x14ac:dyDescent="0.2">
      <c r="B23" s="57"/>
      <c r="C23" s="58" t="s">
        <v>77</v>
      </c>
      <c r="D23" s="1696">
        <v>14.454501603400001</v>
      </c>
      <c r="E23" s="1697"/>
      <c r="F23" s="1696">
        <v>-9.4053728889000006</v>
      </c>
      <c r="G23" s="1697"/>
      <c r="H23" s="1696">
        <v>-2.6529951756000001</v>
      </c>
      <c r="I23" s="1697"/>
      <c r="J23" s="1696">
        <v>0.56377732329999997</v>
      </c>
      <c r="K23" s="1697"/>
      <c r="L23" s="1696">
        <v>9.1400036636999999</v>
      </c>
      <c r="M23" s="1697"/>
      <c r="N23" s="1696">
        <v>42.860747524799997</v>
      </c>
      <c r="O23" s="1697" t="e">
        <v>#REF!</v>
      </c>
      <c r="P23" s="1696">
        <v>5.4446577337999997</v>
      </c>
      <c r="Q23" s="1796"/>
    </row>
    <row r="24" spans="2:17" ht="24" customHeight="1" x14ac:dyDescent="0.2">
      <c r="B24" s="57"/>
      <c r="C24" s="58" t="s">
        <v>66</v>
      </c>
      <c r="D24" s="1696">
        <v>7.1117733131999996</v>
      </c>
      <c r="E24" s="1697"/>
      <c r="F24" s="1696">
        <v>-8.7281062891999994</v>
      </c>
      <c r="G24" s="1697"/>
      <c r="H24" s="1696">
        <v>-10.2998590684</v>
      </c>
      <c r="I24" s="1697"/>
      <c r="J24" s="1696">
        <v>2.2941833263999998</v>
      </c>
      <c r="K24" s="1697"/>
      <c r="L24" s="1696">
        <v>7.1136357846999996</v>
      </c>
      <c r="M24" s="1697"/>
      <c r="N24" s="1696">
        <v>35.922798036400003</v>
      </c>
      <c r="O24" s="1697" t="e">
        <v>#REF!</v>
      </c>
      <c r="P24" s="1696">
        <v>7.6692207543000004</v>
      </c>
      <c r="Q24" s="1796"/>
    </row>
    <row r="25" spans="2:17" ht="24" customHeight="1" x14ac:dyDescent="0.2">
      <c r="B25" s="57"/>
      <c r="C25" s="58" t="s">
        <v>67</v>
      </c>
      <c r="D25" s="1696">
        <v>9.6217492616999998</v>
      </c>
      <c r="E25" s="1697"/>
      <c r="F25" s="1696">
        <v>-11.4131617898</v>
      </c>
      <c r="G25" s="1697"/>
      <c r="H25" s="1696">
        <v>-6.9398864794000001</v>
      </c>
      <c r="I25" s="1697"/>
      <c r="J25" s="1696">
        <v>4.6911484608</v>
      </c>
      <c r="K25" s="1697"/>
      <c r="L25" s="1696">
        <v>0.69521095600000005</v>
      </c>
      <c r="M25" s="1697"/>
      <c r="N25" s="1696">
        <v>32.502420201699998</v>
      </c>
      <c r="O25" s="1697" t="e">
        <v>#REF!</v>
      </c>
      <c r="P25" s="1696">
        <v>8.7378596997999995</v>
      </c>
      <c r="Q25" s="1796"/>
    </row>
    <row r="26" spans="2:17" ht="24" customHeight="1" x14ac:dyDescent="0.2">
      <c r="B26" s="57"/>
      <c r="C26" s="58" t="s">
        <v>68</v>
      </c>
      <c r="D26" s="1696">
        <v>3.3667967478</v>
      </c>
      <c r="E26" s="1697"/>
      <c r="F26" s="1696">
        <v>-8.3061657531000002</v>
      </c>
      <c r="G26" s="1697"/>
      <c r="H26" s="1696">
        <v>-6.9445043419000001</v>
      </c>
      <c r="I26" s="1697"/>
      <c r="J26" s="1696">
        <v>-0.34494774410000001</v>
      </c>
      <c r="K26" s="1697"/>
      <c r="L26" s="1696">
        <v>-5.1157352299000003</v>
      </c>
      <c r="M26" s="1697"/>
      <c r="N26" s="1696">
        <v>37.959496633000001</v>
      </c>
      <c r="O26" s="1697" t="e">
        <v>#REF!</v>
      </c>
      <c r="P26" s="1696">
        <v>3.3855224772999999</v>
      </c>
      <c r="Q26" s="1796"/>
    </row>
    <row r="27" spans="2:17" ht="24" customHeight="1" x14ac:dyDescent="0.2">
      <c r="B27" s="57"/>
      <c r="C27" s="58" t="s">
        <v>69</v>
      </c>
      <c r="D27" s="1696">
        <v>11.5730136685</v>
      </c>
      <c r="E27" s="1697"/>
      <c r="F27" s="1696">
        <v>-9.6747567591999992</v>
      </c>
      <c r="G27" s="1697"/>
      <c r="H27" s="1696">
        <v>-12.8811140624</v>
      </c>
      <c r="I27" s="1697"/>
      <c r="J27" s="1696">
        <v>0.1305887275</v>
      </c>
      <c r="K27" s="1697"/>
      <c r="L27" s="1696">
        <v>0.24968936659999999</v>
      </c>
      <c r="M27" s="1697"/>
      <c r="N27" s="1696">
        <v>40.189939864300001</v>
      </c>
      <c r="O27" s="1697" t="e">
        <v>#REF!</v>
      </c>
      <c r="P27" s="1696">
        <v>1.6319225952</v>
      </c>
      <c r="Q27" s="1796"/>
    </row>
    <row r="28" spans="2:17" ht="24" customHeight="1" x14ac:dyDescent="0.2">
      <c r="B28" s="57"/>
      <c r="C28" s="58" t="s">
        <v>70</v>
      </c>
      <c r="D28" s="1696">
        <v>4.8676133018999996</v>
      </c>
      <c r="E28" s="1697"/>
      <c r="F28" s="1696">
        <v>-10.847506616</v>
      </c>
      <c r="G28" s="1697"/>
      <c r="H28" s="1696">
        <v>-7.4163118335</v>
      </c>
      <c r="I28" s="1697"/>
      <c r="J28" s="1696">
        <v>3.2224004563999999</v>
      </c>
      <c r="K28" s="1697"/>
      <c r="L28" s="1696">
        <v>-3.8448921569999999</v>
      </c>
      <c r="M28" s="1697"/>
      <c r="N28" s="1696">
        <v>42.045407531000002</v>
      </c>
      <c r="O28" s="1697" t="e">
        <v>#REF!</v>
      </c>
      <c r="P28" s="1696">
        <v>3.0555540469000002</v>
      </c>
      <c r="Q28" s="1796"/>
    </row>
    <row r="29" spans="2:17" ht="24" customHeight="1" x14ac:dyDescent="0.2">
      <c r="B29" s="110"/>
      <c r="C29" s="51" t="s">
        <v>71</v>
      </c>
      <c r="D29" s="1702">
        <v>8.0606744390999996</v>
      </c>
      <c r="E29" s="1703"/>
      <c r="F29" s="1702">
        <v>-7.7353020691000003</v>
      </c>
      <c r="G29" s="1703"/>
      <c r="H29" s="1702">
        <v>-13.1470435129</v>
      </c>
      <c r="I29" s="1703"/>
      <c r="J29" s="1702">
        <v>5.7563571831999996</v>
      </c>
      <c r="K29" s="1703"/>
      <c r="L29" s="1702">
        <v>-7.3342686924000002</v>
      </c>
      <c r="M29" s="1703"/>
      <c r="N29" s="1702">
        <v>38.185317545499998</v>
      </c>
      <c r="O29" s="1703" t="e">
        <v>#REF!</v>
      </c>
      <c r="P29" s="1702">
        <v>-1.0269693218</v>
      </c>
      <c r="Q29" s="1803"/>
    </row>
    <row r="30" spans="2:17" ht="24" customHeight="1" x14ac:dyDescent="0.2">
      <c r="B30" s="57">
        <v>23</v>
      </c>
      <c r="C30" s="58" t="s">
        <v>72</v>
      </c>
      <c r="D30" s="1696">
        <v>-11.053851314599999</v>
      </c>
      <c r="E30" s="1697"/>
      <c r="F30" s="1696">
        <v>-15.3444593553</v>
      </c>
      <c r="G30" s="1697"/>
      <c r="H30" s="1696">
        <v>-14.8674554933</v>
      </c>
      <c r="I30" s="1697"/>
      <c r="J30" s="1696">
        <v>3.5212958910999999</v>
      </c>
      <c r="K30" s="1697"/>
      <c r="L30" s="1696">
        <v>0.39563007960000002</v>
      </c>
      <c r="M30" s="1697"/>
      <c r="N30" s="1696">
        <v>31.698824828199999</v>
      </c>
      <c r="O30" s="1697" t="e">
        <v>#REF!</v>
      </c>
      <c r="P30" s="1696">
        <v>3.0509931132000001</v>
      </c>
      <c r="Q30" s="1796"/>
    </row>
    <row r="31" spans="2:17" ht="24" customHeight="1" x14ac:dyDescent="0.2">
      <c r="B31" s="57"/>
      <c r="C31" s="58" t="s">
        <v>73</v>
      </c>
      <c r="D31" s="1696">
        <v>-1.478240089</v>
      </c>
      <c r="E31" s="1697"/>
      <c r="F31" s="1696">
        <v>-11.7972362134</v>
      </c>
      <c r="G31" s="1697"/>
      <c r="H31" s="1696">
        <v>-17.537387384599999</v>
      </c>
      <c r="I31" s="1697"/>
      <c r="J31" s="1696">
        <v>-0.58363407</v>
      </c>
      <c r="K31" s="1697"/>
      <c r="L31" s="1696">
        <v>3.5413527996999998</v>
      </c>
      <c r="M31" s="1697"/>
      <c r="N31" s="1696">
        <v>22.017922506800002</v>
      </c>
      <c r="O31" s="1697" t="e">
        <v>#REF!</v>
      </c>
      <c r="P31" s="1696">
        <v>6.1888066486</v>
      </c>
      <c r="Q31" s="1796"/>
    </row>
    <row r="32" spans="2:17" ht="24" customHeight="1" x14ac:dyDescent="0.2">
      <c r="B32" s="57"/>
      <c r="C32" s="58" t="s">
        <v>74</v>
      </c>
      <c r="D32" s="1696">
        <v>-8.07500721E-2</v>
      </c>
      <c r="E32" s="1697"/>
      <c r="F32" s="1696">
        <v>-12.8785017979</v>
      </c>
      <c r="G32" s="1697"/>
      <c r="H32" s="1696">
        <v>-14.0934908005</v>
      </c>
      <c r="I32" s="1697"/>
      <c r="J32" s="1696">
        <v>6.5790739157999996</v>
      </c>
      <c r="K32" s="1697"/>
      <c r="L32" s="1696">
        <v>9.3519868323999997</v>
      </c>
      <c r="M32" s="1697"/>
      <c r="N32" s="1696">
        <v>15.6697380525</v>
      </c>
      <c r="O32" s="1697" t="e">
        <v>#REF!</v>
      </c>
      <c r="P32" s="1696">
        <v>4.7957536510000001</v>
      </c>
      <c r="Q32" s="1796"/>
    </row>
    <row r="33" spans="2:17" ht="2.1" customHeight="1" x14ac:dyDescent="0.2">
      <c r="B33" s="594"/>
      <c r="C33" s="594"/>
      <c r="D33" s="1804"/>
      <c r="E33" s="1804"/>
      <c r="F33" s="1804"/>
      <c r="G33" s="1804"/>
      <c r="H33" s="1804"/>
      <c r="I33" s="1804"/>
      <c r="J33" s="1804"/>
      <c r="K33" s="1804"/>
      <c r="L33" s="1804"/>
      <c r="M33" s="1804"/>
      <c r="N33" s="1804"/>
      <c r="O33" s="1804"/>
      <c r="P33" s="1804"/>
      <c r="Q33" s="1804"/>
    </row>
    <row r="34" spans="2:17" s="322" customFormat="1" ht="18" customHeight="1" x14ac:dyDescent="0.2">
      <c r="B34" s="321" t="s">
        <v>414</v>
      </c>
      <c r="C34" s="321"/>
    </row>
    <row r="35" spans="2:17" ht="3.95" customHeight="1" x14ac:dyDescent="0.2">
      <c r="B35" s="470"/>
      <c r="C35" s="470"/>
      <c r="D35" s="470"/>
      <c r="E35" s="470"/>
      <c r="F35" s="470"/>
      <c r="G35" s="470"/>
      <c r="H35" s="470"/>
      <c r="I35" s="470"/>
      <c r="J35" s="470"/>
      <c r="K35" s="470"/>
      <c r="L35" s="470"/>
      <c r="M35" s="470"/>
      <c r="N35" s="470"/>
      <c r="O35" s="470"/>
      <c r="P35" s="470"/>
      <c r="Q35" s="470"/>
    </row>
    <row r="36" spans="2:17" ht="8.1" customHeight="1" x14ac:dyDescent="0.2">
      <c r="B36" s="470"/>
      <c r="C36" s="470"/>
      <c r="D36" s="470"/>
      <c r="E36" s="470"/>
      <c r="F36" s="470"/>
      <c r="G36" s="470"/>
      <c r="H36" s="470"/>
      <c r="I36" s="470"/>
      <c r="J36" s="470"/>
      <c r="K36" s="470"/>
      <c r="L36" s="470"/>
      <c r="M36" s="470"/>
      <c r="N36" s="470"/>
      <c r="O36" s="470"/>
      <c r="P36" s="470"/>
      <c r="Q36" s="470"/>
    </row>
    <row r="37" spans="2:17" ht="24" customHeight="1" x14ac:dyDescent="0.2">
      <c r="B37" s="470"/>
      <c r="C37" s="470"/>
      <c r="D37" s="470"/>
      <c r="E37" s="470"/>
      <c r="F37" s="470"/>
      <c r="G37" s="470"/>
      <c r="H37" s="470"/>
      <c r="I37" s="470"/>
      <c r="J37" s="470"/>
      <c r="K37" s="470"/>
      <c r="L37" s="470"/>
      <c r="M37" s="470"/>
      <c r="N37" s="470"/>
      <c r="O37" s="470"/>
      <c r="P37" s="470"/>
      <c r="Q37" s="470"/>
    </row>
    <row r="38" spans="2:17" ht="24" customHeight="1" x14ac:dyDescent="0.2">
      <c r="B38" s="470"/>
      <c r="C38" s="470"/>
      <c r="D38" s="470"/>
      <c r="E38" s="470"/>
      <c r="F38" s="470"/>
      <c r="G38" s="470"/>
      <c r="H38" s="470"/>
      <c r="I38" s="470"/>
      <c r="J38" s="470"/>
      <c r="K38" s="470"/>
      <c r="L38" s="470"/>
      <c r="M38" s="470"/>
      <c r="N38" s="470"/>
      <c r="O38" s="470"/>
      <c r="P38" s="470"/>
      <c r="Q38" s="470"/>
    </row>
    <row r="39" spans="2:17" ht="24" customHeight="1" x14ac:dyDescent="0.2">
      <c r="B39" s="470"/>
      <c r="C39" s="470"/>
      <c r="D39" s="470"/>
      <c r="E39" s="470"/>
      <c r="F39" s="470"/>
      <c r="G39" s="470"/>
      <c r="H39" s="470"/>
      <c r="I39" s="470"/>
      <c r="J39" s="470"/>
      <c r="K39" s="470"/>
      <c r="L39" s="470"/>
      <c r="M39" s="470"/>
      <c r="N39" s="470"/>
      <c r="O39" s="470"/>
      <c r="P39" s="470"/>
      <c r="Q39" s="470"/>
    </row>
    <row r="40" spans="2:17" ht="24" customHeight="1" x14ac:dyDescent="0.2">
      <c r="B40" s="470"/>
      <c r="C40" s="470"/>
      <c r="D40" s="470"/>
      <c r="E40" s="470"/>
      <c r="F40" s="470"/>
      <c r="G40" s="470"/>
      <c r="H40" s="470"/>
      <c r="I40" s="470"/>
      <c r="J40" s="470"/>
      <c r="K40" s="470"/>
      <c r="L40" s="470"/>
      <c r="M40" s="470"/>
      <c r="N40" s="470"/>
      <c r="O40" s="470"/>
      <c r="P40" s="470"/>
      <c r="Q40" s="470"/>
    </row>
    <row r="41" spans="2:17" ht="18" customHeight="1" x14ac:dyDescent="0.2">
      <c r="B41" s="470"/>
      <c r="C41" s="470"/>
      <c r="D41" s="470"/>
      <c r="E41" s="470"/>
      <c r="F41" s="470"/>
      <c r="G41" s="470"/>
      <c r="H41" s="470"/>
      <c r="I41" s="470"/>
      <c r="J41" s="470"/>
      <c r="K41" s="470"/>
      <c r="L41" s="470"/>
      <c r="M41" s="470"/>
      <c r="N41" s="470"/>
      <c r="O41" s="470"/>
      <c r="P41" s="470"/>
      <c r="Q41" s="470"/>
    </row>
    <row r="42" spans="2:17" ht="18" customHeight="1" x14ac:dyDescent="0.2">
      <c r="B42" s="470"/>
      <c r="C42" s="470"/>
      <c r="D42" s="470"/>
      <c r="E42" s="470"/>
      <c r="F42" s="470"/>
      <c r="G42" s="470"/>
      <c r="H42" s="470"/>
      <c r="I42" s="470"/>
      <c r="J42" s="470"/>
      <c r="K42" s="470"/>
      <c r="L42" s="470"/>
      <c r="M42" s="470"/>
      <c r="N42" s="470"/>
      <c r="O42" s="470"/>
      <c r="P42" s="470"/>
      <c r="Q42" s="470"/>
    </row>
    <row r="43" spans="2:17" ht="18" customHeight="1" x14ac:dyDescent="0.2">
      <c r="B43" s="470"/>
      <c r="C43" s="470"/>
      <c r="D43" s="470"/>
      <c r="E43" s="470"/>
      <c r="F43" s="470"/>
      <c r="G43" s="470"/>
      <c r="H43" s="470"/>
      <c r="I43" s="470"/>
      <c r="J43" s="470"/>
      <c r="K43" s="470"/>
      <c r="L43" s="470"/>
      <c r="M43" s="470"/>
      <c r="N43" s="470"/>
      <c r="O43" s="470"/>
      <c r="P43" s="470"/>
      <c r="Q43" s="470"/>
    </row>
    <row r="44" spans="2:17" ht="18" customHeight="1" x14ac:dyDescent="0.2">
      <c r="B44" s="470"/>
      <c r="C44" s="470"/>
      <c r="D44" s="470"/>
      <c r="E44" s="470"/>
      <c r="F44" s="470"/>
      <c r="G44" s="470"/>
      <c r="H44" s="470"/>
      <c r="I44" s="470"/>
      <c r="J44" s="470"/>
      <c r="K44" s="470"/>
      <c r="L44" s="470"/>
      <c r="M44" s="470"/>
      <c r="N44" s="470"/>
      <c r="O44" s="470"/>
      <c r="P44" s="470"/>
      <c r="Q44" s="470"/>
    </row>
    <row r="45" spans="2:17" ht="14.1" customHeight="1" x14ac:dyDescent="0.2">
      <c r="B45" s="429"/>
      <c r="C45" s="429"/>
      <c r="D45" s="429"/>
      <c r="E45" s="429"/>
      <c r="F45" s="429"/>
      <c r="G45" s="429"/>
      <c r="H45" s="429"/>
      <c r="I45" s="429"/>
      <c r="J45" s="429"/>
      <c r="K45" s="429"/>
      <c r="L45" s="429"/>
      <c r="M45" s="429"/>
      <c r="N45" s="429"/>
      <c r="O45" s="429"/>
      <c r="P45" s="429"/>
      <c r="Q45" s="429"/>
    </row>
    <row r="46" spans="2:17" ht="3" customHeight="1" x14ac:dyDescent="0.2">
      <c r="B46" s="429"/>
      <c r="C46" s="429"/>
      <c r="D46" s="429"/>
      <c r="E46" s="429"/>
      <c r="F46" s="429"/>
      <c r="G46" s="429"/>
      <c r="H46" s="429"/>
      <c r="I46" s="429"/>
      <c r="J46" s="429"/>
      <c r="K46" s="429"/>
      <c r="L46" s="429"/>
      <c r="M46" s="429"/>
      <c r="N46" s="429"/>
      <c r="O46" s="429"/>
      <c r="P46" s="429"/>
      <c r="Q46" s="429"/>
    </row>
    <row r="47" spans="2:17" ht="3" customHeight="1" x14ac:dyDescent="0.2">
      <c r="B47" s="429"/>
      <c r="C47" s="429"/>
      <c r="D47" s="429"/>
      <c r="E47" s="429"/>
      <c r="F47" s="429"/>
      <c r="G47" s="429"/>
      <c r="H47" s="429"/>
      <c r="I47" s="429"/>
      <c r="J47" s="429"/>
      <c r="K47" s="429"/>
      <c r="L47" s="429"/>
      <c r="M47" s="429"/>
      <c r="N47" s="429"/>
      <c r="O47" s="429"/>
      <c r="P47" s="429"/>
      <c r="Q47" s="429"/>
    </row>
    <row r="48" spans="2:17" ht="0.95" customHeight="1" x14ac:dyDescent="0.2">
      <c r="B48" s="429"/>
      <c r="C48" s="429"/>
      <c r="D48" s="429"/>
      <c r="E48" s="429"/>
      <c r="F48" s="429"/>
      <c r="G48" s="429"/>
      <c r="H48" s="429"/>
      <c r="I48" s="429"/>
      <c r="J48" s="429"/>
      <c r="K48" s="429"/>
      <c r="L48" s="429"/>
      <c r="M48" s="429"/>
      <c r="N48" s="429"/>
      <c r="O48" s="429"/>
      <c r="P48" s="429"/>
      <c r="Q48" s="429"/>
    </row>
    <row r="49" spans="2:17" ht="0.95" customHeight="1" x14ac:dyDescent="0.2">
      <c r="B49" s="429"/>
      <c r="C49" s="429"/>
      <c r="D49" s="429"/>
      <c r="E49" s="429"/>
      <c r="F49" s="429"/>
      <c r="G49" s="429"/>
      <c r="H49" s="429"/>
      <c r="I49" s="429"/>
      <c r="J49" s="429"/>
      <c r="K49" s="429"/>
      <c r="L49" s="429"/>
      <c r="M49" s="429"/>
      <c r="N49" s="429"/>
      <c r="O49" s="429"/>
      <c r="P49" s="429"/>
      <c r="Q49" s="429"/>
    </row>
    <row r="50" spans="2:17" ht="0.95" customHeight="1" x14ac:dyDescent="0.2">
      <c r="B50" s="429"/>
      <c r="C50" s="429"/>
      <c r="D50" s="429"/>
      <c r="E50" s="429"/>
      <c r="F50" s="429"/>
      <c r="G50" s="429"/>
      <c r="H50" s="429"/>
      <c r="I50" s="429"/>
      <c r="J50" s="429"/>
      <c r="K50" s="429"/>
      <c r="L50" s="429"/>
      <c r="M50" s="429"/>
      <c r="N50" s="429"/>
      <c r="O50" s="429"/>
      <c r="P50" s="429"/>
      <c r="Q50" s="429"/>
    </row>
    <row r="51" spans="2:17" ht="0.95" customHeight="1" x14ac:dyDescent="0.2">
      <c r="B51" s="429"/>
      <c r="C51" s="429"/>
      <c r="D51" s="429"/>
      <c r="E51" s="429"/>
      <c r="F51" s="429"/>
      <c r="G51" s="429"/>
      <c r="H51" s="429"/>
      <c r="I51" s="429"/>
      <c r="J51" s="429"/>
      <c r="K51" s="429"/>
      <c r="L51" s="429"/>
      <c r="M51" s="429"/>
      <c r="N51" s="429"/>
      <c r="O51" s="429"/>
      <c r="P51" s="429"/>
      <c r="Q51" s="429"/>
    </row>
    <row r="52" spans="2:17" ht="0.95" customHeight="1" x14ac:dyDescent="0.2">
      <c r="B52" s="429"/>
      <c r="C52" s="429"/>
      <c r="D52" s="429"/>
      <c r="E52" s="429"/>
      <c r="F52" s="429"/>
      <c r="G52" s="429"/>
      <c r="H52" s="429"/>
      <c r="I52" s="429"/>
      <c r="J52" s="429"/>
      <c r="K52" s="429"/>
      <c r="L52" s="429"/>
      <c r="M52" s="429"/>
      <c r="N52" s="429"/>
      <c r="O52" s="429"/>
      <c r="P52" s="429"/>
      <c r="Q52" s="429"/>
    </row>
    <row r="53" spans="2:17" ht="0.95" customHeight="1" x14ac:dyDescent="0.2">
      <c r="B53" s="429"/>
      <c r="C53" s="429"/>
      <c r="D53" s="429"/>
      <c r="E53" s="429"/>
      <c r="F53" s="429"/>
      <c r="G53" s="429"/>
      <c r="H53" s="429"/>
      <c r="I53" s="429"/>
      <c r="J53" s="429"/>
      <c r="K53" s="429"/>
      <c r="L53" s="429"/>
      <c r="M53" s="429"/>
      <c r="N53" s="429"/>
      <c r="O53" s="429"/>
      <c r="P53" s="429"/>
      <c r="Q53" s="429"/>
    </row>
    <row r="54" spans="2:17" ht="0.95" customHeight="1" x14ac:dyDescent="0.2">
      <c r="B54" s="429"/>
      <c r="C54" s="429"/>
      <c r="D54" s="429"/>
      <c r="E54" s="429"/>
      <c r="F54" s="429"/>
      <c r="G54" s="429"/>
      <c r="H54" s="429"/>
      <c r="I54" s="429"/>
      <c r="J54" s="429"/>
      <c r="K54" s="429"/>
      <c r="L54" s="429"/>
      <c r="M54" s="429"/>
      <c r="N54" s="429"/>
      <c r="O54" s="429"/>
      <c r="P54" s="429"/>
      <c r="Q54" s="429"/>
    </row>
    <row r="55" spans="2:17" ht="0.95" customHeight="1" x14ac:dyDescent="0.2">
      <c r="B55" s="429"/>
      <c r="C55" s="429"/>
      <c r="D55" s="429"/>
      <c r="E55" s="429"/>
      <c r="F55" s="429"/>
      <c r="G55" s="429"/>
      <c r="H55" s="429"/>
      <c r="I55" s="429"/>
      <c r="J55" s="429"/>
      <c r="K55" s="429"/>
      <c r="L55" s="429"/>
      <c r="M55" s="429"/>
      <c r="N55" s="429"/>
      <c r="O55" s="429"/>
      <c r="P55" s="429"/>
      <c r="Q55" s="429"/>
    </row>
    <row r="56" spans="2:17" ht="0.95" customHeight="1" x14ac:dyDescent="0.2">
      <c r="B56" s="429"/>
      <c r="C56" s="429"/>
      <c r="D56" s="429"/>
      <c r="E56" s="429"/>
      <c r="F56" s="429"/>
      <c r="G56" s="429"/>
      <c r="H56" s="429"/>
      <c r="I56" s="429"/>
      <c r="J56" s="429"/>
      <c r="K56" s="429"/>
      <c r="L56" s="429"/>
      <c r="M56" s="429"/>
      <c r="N56" s="429"/>
      <c r="O56" s="429"/>
      <c r="P56" s="429"/>
      <c r="Q56" s="429"/>
    </row>
    <row r="57" spans="2:17" ht="0.95" customHeight="1" x14ac:dyDescent="0.2">
      <c r="B57" s="429"/>
      <c r="C57" s="429"/>
      <c r="D57" s="429"/>
      <c r="E57" s="429"/>
      <c r="F57" s="429"/>
      <c r="G57" s="429"/>
      <c r="H57" s="429"/>
      <c r="I57" s="429"/>
      <c r="J57" s="429"/>
      <c r="K57" s="429"/>
      <c r="L57" s="429"/>
      <c r="M57" s="429"/>
      <c r="N57" s="429"/>
      <c r="O57" s="429"/>
      <c r="P57" s="429"/>
      <c r="Q57" s="429"/>
    </row>
    <row r="58" spans="2:17" ht="0.95" customHeight="1" x14ac:dyDescent="0.2">
      <c r="B58" s="429"/>
      <c r="C58" s="429"/>
      <c r="D58" s="429"/>
      <c r="E58" s="429"/>
      <c r="F58" s="429"/>
      <c r="G58" s="429"/>
      <c r="H58" s="429"/>
      <c r="I58" s="429"/>
      <c r="J58" s="429"/>
      <c r="K58" s="429"/>
      <c r="L58" s="429"/>
      <c r="M58" s="429"/>
      <c r="N58" s="429"/>
      <c r="O58" s="429"/>
      <c r="P58" s="429"/>
      <c r="Q58" s="429"/>
    </row>
    <row r="59" spans="2:17" ht="0.95" customHeight="1" x14ac:dyDescent="0.2">
      <c r="B59" s="429"/>
      <c r="C59" s="429"/>
      <c r="D59" s="429"/>
      <c r="E59" s="429"/>
      <c r="F59" s="429"/>
      <c r="G59" s="429"/>
      <c r="H59" s="429"/>
      <c r="I59" s="429"/>
      <c r="J59" s="429"/>
      <c r="K59" s="429"/>
      <c r="L59" s="429"/>
      <c r="M59" s="429"/>
      <c r="N59" s="429"/>
      <c r="O59" s="429"/>
      <c r="P59" s="429"/>
      <c r="Q59" s="429"/>
    </row>
    <row r="60" spans="2:17" ht="0.95" customHeight="1" x14ac:dyDescent="0.2">
      <c r="B60" s="429"/>
      <c r="C60" s="429"/>
      <c r="D60" s="429"/>
      <c r="E60" s="429"/>
      <c r="F60" s="429"/>
      <c r="G60" s="429"/>
      <c r="H60" s="429"/>
      <c r="I60" s="429"/>
      <c r="J60" s="429"/>
      <c r="K60" s="429"/>
      <c r="L60" s="429"/>
      <c r="M60" s="429"/>
      <c r="N60" s="429"/>
      <c r="O60" s="429"/>
      <c r="P60" s="429"/>
      <c r="Q60" s="429"/>
    </row>
    <row r="61" spans="2:17" ht="0.95" customHeight="1" x14ac:dyDescent="0.2">
      <c r="B61" s="429"/>
      <c r="C61" s="429"/>
      <c r="D61" s="429"/>
      <c r="E61" s="429"/>
      <c r="F61" s="429"/>
      <c r="G61" s="429"/>
      <c r="H61" s="429"/>
      <c r="I61" s="429"/>
      <c r="J61" s="429"/>
      <c r="K61" s="429"/>
      <c r="L61" s="429"/>
      <c r="M61" s="429"/>
      <c r="N61" s="429"/>
      <c r="O61" s="429"/>
      <c r="P61" s="429"/>
      <c r="Q61" s="429"/>
    </row>
    <row r="62" spans="2:17" ht="0.95" customHeight="1" x14ac:dyDescent="0.2">
      <c r="B62" s="429"/>
      <c r="C62" s="429"/>
      <c r="D62" s="429"/>
      <c r="E62" s="429"/>
      <c r="F62" s="429"/>
      <c r="G62" s="429"/>
      <c r="H62" s="429"/>
      <c r="I62" s="429"/>
      <c r="J62" s="429"/>
      <c r="K62" s="429"/>
      <c r="L62" s="429"/>
      <c r="M62" s="429"/>
      <c r="N62" s="429"/>
      <c r="O62" s="429"/>
      <c r="P62" s="429"/>
      <c r="Q62" s="429"/>
    </row>
    <row r="63" spans="2:17" ht="0.95" customHeight="1" x14ac:dyDescent="0.2">
      <c r="B63" s="429"/>
      <c r="C63" s="429"/>
      <c r="D63" s="429"/>
      <c r="E63" s="429"/>
      <c r="F63" s="429"/>
      <c r="G63" s="429"/>
      <c r="H63" s="429"/>
      <c r="I63" s="429"/>
      <c r="J63" s="429"/>
      <c r="K63" s="429"/>
      <c r="L63" s="429"/>
      <c r="M63" s="429"/>
      <c r="N63" s="429"/>
      <c r="O63" s="429"/>
      <c r="P63" s="429"/>
      <c r="Q63" s="429"/>
    </row>
    <row r="64" spans="2:17" ht="0.95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25">
      <c r="B67" s="39" t="s">
        <v>428</v>
      </c>
      <c r="C67" s="40"/>
    </row>
    <row r="68" spans="2:17" ht="18" customHeight="1" x14ac:dyDescent="0.2">
      <c r="B68" s="127" t="s">
        <v>429</v>
      </c>
      <c r="C68" s="92"/>
    </row>
    <row r="69" spans="2:17" ht="30" customHeight="1" x14ac:dyDescent="0.2">
      <c r="B69" s="1798"/>
      <c r="C69" s="1798"/>
      <c r="D69" s="1799" t="s">
        <v>417</v>
      </c>
      <c r="E69" s="1799"/>
      <c r="F69" s="1799"/>
      <c r="G69" s="1799"/>
      <c r="H69" s="1799"/>
      <c r="I69" s="1799"/>
      <c r="J69" s="1799"/>
      <c r="K69" s="1799"/>
      <c r="L69" s="1799" t="s">
        <v>418</v>
      </c>
      <c r="M69" s="1799"/>
      <c r="N69" s="1799"/>
      <c r="O69" s="1799"/>
      <c r="P69" s="1799"/>
      <c r="Q69" s="1800"/>
    </row>
    <row r="70" spans="2:17" ht="30" customHeight="1" x14ac:dyDescent="0.2">
      <c r="B70" s="1798"/>
      <c r="C70" s="1798"/>
      <c r="D70" s="1801" t="s">
        <v>419</v>
      </c>
      <c r="E70" s="1801"/>
      <c r="F70" s="1801" t="s">
        <v>420</v>
      </c>
      <c r="G70" s="1801"/>
      <c r="H70" s="1801" t="s">
        <v>421</v>
      </c>
      <c r="I70" s="1801"/>
      <c r="J70" s="1801" t="s">
        <v>422</v>
      </c>
      <c r="K70" s="1801"/>
      <c r="L70" s="1801" t="s">
        <v>423</v>
      </c>
      <c r="M70" s="1801"/>
      <c r="N70" s="1801" t="s">
        <v>424</v>
      </c>
      <c r="O70" s="1801"/>
      <c r="P70" s="1801" t="s">
        <v>425</v>
      </c>
      <c r="Q70" s="1802"/>
    </row>
    <row r="71" spans="2:17" ht="20.100000000000001" customHeight="1" x14ac:dyDescent="0.2">
      <c r="B71" s="1707" t="s">
        <v>206</v>
      </c>
      <c r="C71" s="1707"/>
      <c r="D71" s="588">
        <v>40.512941524475004</v>
      </c>
      <c r="E71" s="589">
        <v>44287</v>
      </c>
      <c r="F71" s="588">
        <v>33.775453635353216</v>
      </c>
      <c r="G71" s="589">
        <v>35855</v>
      </c>
      <c r="H71" s="588">
        <v>32.829207675701284</v>
      </c>
      <c r="I71" s="589">
        <v>34669</v>
      </c>
      <c r="J71" s="588">
        <v>36.467418774533328</v>
      </c>
      <c r="K71" s="589">
        <v>43952</v>
      </c>
      <c r="L71" s="588">
        <v>36.664640803332048</v>
      </c>
      <c r="M71" s="589">
        <v>35462</v>
      </c>
      <c r="N71" s="591">
        <v>46.621304378599994</v>
      </c>
      <c r="O71" s="576">
        <v>39600</v>
      </c>
      <c r="P71" s="588">
        <v>23.151742923699999</v>
      </c>
      <c r="Q71" s="589">
        <v>44896</v>
      </c>
    </row>
    <row r="72" spans="2:17" ht="20.100000000000001" customHeight="1" x14ac:dyDescent="0.2">
      <c r="B72" s="1391" t="s">
        <v>207</v>
      </c>
      <c r="C72" s="1391"/>
      <c r="D72" s="591">
        <v>-60.143236335024994</v>
      </c>
      <c r="E72" s="576">
        <v>43983</v>
      </c>
      <c r="F72" s="591">
        <v>-72.383506836858331</v>
      </c>
      <c r="G72" s="576">
        <v>43983</v>
      </c>
      <c r="H72" s="591">
        <v>-78.78617693968333</v>
      </c>
      <c r="I72" s="576">
        <v>39873</v>
      </c>
      <c r="J72" s="591">
        <v>-30.837436947199997</v>
      </c>
      <c r="K72" s="576">
        <v>39448</v>
      </c>
      <c r="L72" s="591">
        <v>-56.590872628</v>
      </c>
      <c r="M72" s="576">
        <v>43922</v>
      </c>
      <c r="N72" s="591">
        <v>-46.378695621400006</v>
      </c>
      <c r="O72" s="576">
        <v>39783</v>
      </c>
      <c r="P72" s="591">
        <v>-32.493055077633336</v>
      </c>
      <c r="Q72" s="576">
        <v>43922</v>
      </c>
    </row>
    <row r="73" spans="2:17" ht="24" customHeight="1" x14ac:dyDescent="0.2">
      <c r="B73" s="1181">
        <v>2020</v>
      </c>
      <c r="C73" s="1181"/>
      <c r="D73" s="1382">
        <v>-10.146026928733333</v>
      </c>
      <c r="E73" s="1382"/>
      <c r="F73" s="1382">
        <v>-43.707077184558329</v>
      </c>
      <c r="G73" s="1382"/>
      <c r="H73" s="1382">
        <v>-44.474792091250002</v>
      </c>
      <c r="I73" s="1382"/>
      <c r="J73" s="1382">
        <v>9.3515661611833334</v>
      </c>
      <c r="K73" s="1382"/>
      <c r="L73" s="1382">
        <v>0.25002693787500146</v>
      </c>
      <c r="M73" s="1382"/>
      <c r="N73" s="1382">
        <v>4.190487214574997</v>
      </c>
      <c r="O73" s="1382"/>
      <c r="P73" s="1382">
        <v>2.3112143213666663</v>
      </c>
      <c r="Q73" s="1253"/>
    </row>
    <row r="74" spans="2:17" ht="24" customHeight="1" x14ac:dyDescent="0.2">
      <c r="B74" s="1181">
        <v>2021</v>
      </c>
      <c r="C74" s="1181"/>
      <c r="D74" s="1382">
        <v>-0.69657282102499873</v>
      </c>
      <c r="E74" s="1382"/>
      <c r="F74" s="1382">
        <v>-14.893737851219447</v>
      </c>
      <c r="G74" s="1382"/>
      <c r="H74" s="1382">
        <v>-17.263341850969447</v>
      </c>
      <c r="I74" s="1382"/>
      <c r="J74" s="1382">
        <v>-1.1094518367222226</v>
      </c>
      <c r="K74" s="1382"/>
      <c r="L74" s="1382">
        <v>11.2602750052</v>
      </c>
      <c r="M74" s="1382"/>
      <c r="N74" s="1382">
        <v>23.931930066794447</v>
      </c>
      <c r="O74" s="1382"/>
      <c r="P74" s="1382">
        <v>8.3551909088722223</v>
      </c>
      <c r="Q74" s="1253"/>
    </row>
    <row r="75" spans="2:17" ht="24" customHeight="1" x14ac:dyDescent="0.2">
      <c r="B75" s="1181">
        <v>2022</v>
      </c>
      <c r="C75" s="1181"/>
      <c r="D75" s="1382">
        <v>0.44629632250833362</v>
      </c>
      <c r="E75" s="1382"/>
      <c r="F75" s="1382">
        <v>-13.607683906591665</v>
      </c>
      <c r="G75" s="1382"/>
      <c r="H75" s="1382">
        <v>-13.787062226958334</v>
      </c>
      <c r="I75" s="1382"/>
      <c r="J75" s="1382">
        <v>2.0391920386416666</v>
      </c>
      <c r="K75" s="1382"/>
      <c r="L75" s="1382">
        <v>0.45326252536666628</v>
      </c>
      <c r="M75" s="1382"/>
      <c r="N75" s="1382">
        <v>23.294510305475004</v>
      </c>
      <c r="O75" s="1382"/>
      <c r="P75" s="1382">
        <v>9.3891553792583338</v>
      </c>
      <c r="Q75" s="1253"/>
    </row>
    <row r="76" spans="2:17" ht="24" customHeight="1" x14ac:dyDescent="0.2">
      <c r="B76" s="1380"/>
      <c r="C76" s="1380"/>
      <c r="D76" s="1368"/>
      <c r="E76" s="1368"/>
      <c r="F76" s="1368"/>
      <c r="G76" s="1368"/>
      <c r="H76" s="1368"/>
      <c r="I76" s="1368"/>
      <c r="J76" s="1368"/>
      <c r="K76" s="1368"/>
      <c r="L76" s="1368"/>
      <c r="M76" s="1368"/>
      <c r="N76" s="1368"/>
      <c r="O76" s="1368"/>
      <c r="P76" s="1368"/>
      <c r="Q76" s="1247"/>
    </row>
    <row r="77" spans="2:17" ht="24" customHeight="1" x14ac:dyDescent="0.2">
      <c r="B77" s="57">
        <v>21</v>
      </c>
      <c r="C77" s="58" t="s">
        <v>69</v>
      </c>
      <c r="D77" s="1360">
        <v>4.0369000823999999</v>
      </c>
      <c r="E77" s="1360"/>
      <c r="F77" s="1360">
        <v>-6.2858065337999998</v>
      </c>
      <c r="G77" s="1360"/>
      <c r="H77" s="1360">
        <v>-7.2530954239999996</v>
      </c>
      <c r="I77" s="1360"/>
      <c r="J77" s="1360">
        <v>1.0186144971</v>
      </c>
      <c r="K77" s="1360"/>
      <c r="L77" s="1360">
        <v>6.5544127551000004</v>
      </c>
      <c r="M77" s="1360"/>
      <c r="N77" s="1360">
        <v>18.997627726099999</v>
      </c>
      <c r="O77" s="1360"/>
      <c r="P77" s="1360">
        <v>8.8905031560999994</v>
      </c>
      <c r="Q77" s="1251"/>
    </row>
    <row r="78" spans="2:17" ht="24" customHeight="1" x14ac:dyDescent="0.2">
      <c r="B78" s="57"/>
      <c r="C78" s="58" t="s">
        <v>70</v>
      </c>
      <c r="D78" s="1360">
        <v>-15.8497458132</v>
      </c>
      <c r="E78" s="1360"/>
      <c r="F78" s="1360">
        <v>-7.1112476972999996</v>
      </c>
      <c r="G78" s="1360"/>
      <c r="H78" s="1360">
        <v>-13.9907848886</v>
      </c>
      <c r="I78" s="1360"/>
      <c r="J78" s="1360">
        <v>-1.8163074806999999</v>
      </c>
      <c r="K78" s="1360"/>
      <c r="L78" s="1360">
        <v>5.9573498634000002</v>
      </c>
      <c r="M78" s="1360"/>
      <c r="N78" s="1360">
        <v>26.2723473902</v>
      </c>
      <c r="O78" s="1360"/>
      <c r="P78" s="1360">
        <v>9.9405361356000004</v>
      </c>
      <c r="Q78" s="1251"/>
    </row>
    <row r="79" spans="2:17" ht="24" customHeight="1" x14ac:dyDescent="0.2">
      <c r="B79" s="110"/>
      <c r="C79" s="51" t="s">
        <v>71</v>
      </c>
      <c r="D79" s="1368">
        <v>-16.545480786599999</v>
      </c>
      <c r="E79" s="1368"/>
      <c r="F79" s="1368">
        <v>-5.1954082679000004</v>
      </c>
      <c r="G79" s="1368"/>
      <c r="H79" s="1368">
        <v>-11.363577060300001</v>
      </c>
      <c r="I79" s="1368"/>
      <c r="J79" s="1368">
        <v>-7.4480463100000005E-2</v>
      </c>
      <c r="K79" s="1368"/>
      <c r="L79" s="1368">
        <v>8.0447794863999995</v>
      </c>
      <c r="M79" s="1368"/>
      <c r="N79" s="1368">
        <v>30.373372649299998</v>
      </c>
      <c r="O79" s="1368"/>
      <c r="P79" s="1368">
        <v>9.7135098048999993</v>
      </c>
      <c r="Q79" s="1247"/>
    </row>
    <row r="80" spans="2:17" ht="24" customHeight="1" x14ac:dyDescent="0.2">
      <c r="B80" s="57">
        <v>22</v>
      </c>
      <c r="C80" s="58" t="s">
        <v>72</v>
      </c>
      <c r="D80" s="1360">
        <v>1.2890430743000001</v>
      </c>
      <c r="E80" s="1360"/>
      <c r="F80" s="1360">
        <v>-5.7553813816000003</v>
      </c>
      <c r="G80" s="1360"/>
      <c r="H80" s="1360">
        <v>-7.0073756642999996</v>
      </c>
      <c r="I80" s="1360"/>
      <c r="J80" s="1360">
        <v>1.1179261135</v>
      </c>
      <c r="K80" s="1360"/>
      <c r="L80" s="1360">
        <v>10.580947376699999</v>
      </c>
      <c r="M80" s="1360"/>
      <c r="N80" s="1360">
        <v>29.780741421999998</v>
      </c>
      <c r="O80" s="1360"/>
      <c r="P80" s="1360">
        <v>10.459612158900001</v>
      </c>
      <c r="Q80" s="1251"/>
    </row>
    <row r="81" spans="2:17" ht="24" customHeight="1" x14ac:dyDescent="0.2">
      <c r="B81" s="57"/>
      <c r="C81" s="58" t="s">
        <v>73</v>
      </c>
      <c r="D81" s="1360">
        <v>20.7836722196</v>
      </c>
      <c r="E81" s="1360"/>
      <c r="F81" s="1360">
        <v>-4.9338495748</v>
      </c>
      <c r="G81" s="1360"/>
      <c r="H81" s="1360">
        <v>-5.4096014020999998</v>
      </c>
      <c r="I81" s="1360"/>
      <c r="J81" s="1360">
        <v>-3.3777437630999998</v>
      </c>
      <c r="K81" s="1360"/>
      <c r="L81" s="1360">
        <v>11.306132851199999</v>
      </c>
      <c r="M81" s="1360"/>
      <c r="N81" s="1360">
        <v>26.709791853700001</v>
      </c>
      <c r="O81" s="1360"/>
      <c r="P81" s="1360">
        <v>10.9749288343</v>
      </c>
      <c r="Q81" s="1251"/>
    </row>
    <row r="82" spans="2:17" ht="24" customHeight="1" x14ac:dyDescent="0.2">
      <c r="B82" s="57"/>
      <c r="C82" s="58" t="s">
        <v>74</v>
      </c>
      <c r="D82" s="1360">
        <v>2.4758873124999998</v>
      </c>
      <c r="E82" s="1360"/>
      <c r="F82" s="1360">
        <v>-7.4831890921999999</v>
      </c>
      <c r="G82" s="1360"/>
      <c r="H82" s="1360">
        <v>-9.8905004084999995</v>
      </c>
      <c r="I82" s="1360"/>
      <c r="J82" s="1360">
        <v>-0.4530628901</v>
      </c>
      <c r="K82" s="1360"/>
      <c r="L82" s="1360">
        <v>2.3271856341000001</v>
      </c>
      <c r="M82" s="1360"/>
      <c r="N82" s="1360">
        <v>45.265323471499997</v>
      </c>
      <c r="O82" s="1360"/>
      <c r="P82" s="1360">
        <v>10.244860166500001</v>
      </c>
      <c r="Q82" s="1251"/>
    </row>
    <row r="83" spans="2:17" ht="24" customHeight="1" x14ac:dyDescent="0.2">
      <c r="B83" s="57"/>
      <c r="C83" s="58" t="s">
        <v>75</v>
      </c>
      <c r="D83" s="1360">
        <v>4.9162920563999997</v>
      </c>
      <c r="E83" s="1360"/>
      <c r="F83" s="1360">
        <v>-4.6953235600000003</v>
      </c>
      <c r="G83" s="1360"/>
      <c r="H83" s="1360">
        <v>-9.3811702895</v>
      </c>
      <c r="I83" s="1360"/>
      <c r="J83" s="1360">
        <v>-2.2753882136999999</v>
      </c>
      <c r="K83" s="1360"/>
      <c r="L83" s="1360">
        <v>10.4349953305</v>
      </c>
      <c r="M83" s="1360"/>
      <c r="N83" s="1360">
        <v>43.475843936099999</v>
      </c>
      <c r="O83" s="1360"/>
      <c r="P83" s="1360">
        <v>8.6818274929000001</v>
      </c>
      <c r="Q83" s="1251"/>
    </row>
    <row r="84" spans="2:17" ht="24" customHeight="1" x14ac:dyDescent="0.2">
      <c r="B84" s="57"/>
      <c r="C84" s="58" t="s">
        <v>76</v>
      </c>
      <c r="D84" s="1360">
        <v>6.7123891142999996</v>
      </c>
      <c r="E84" s="1360"/>
      <c r="F84" s="1360">
        <v>-10.0730101878</v>
      </c>
      <c r="G84" s="1360"/>
      <c r="H84" s="1360">
        <v>-10.362181787600001</v>
      </c>
      <c r="I84" s="1360"/>
      <c r="J84" s="1360">
        <v>-2.3239800036</v>
      </c>
      <c r="K84" s="1360"/>
      <c r="L84" s="1360">
        <v>5.8157643776999999</v>
      </c>
      <c r="M84" s="1360"/>
      <c r="N84" s="1360">
        <v>30.046289113899999</v>
      </c>
      <c r="O84" s="1360"/>
      <c r="P84" s="1360">
        <v>7.2298097763999998</v>
      </c>
      <c r="Q84" s="1251"/>
    </row>
    <row r="85" spans="2:17" ht="24" customHeight="1" x14ac:dyDescent="0.2">
      <c r="B85" s="57"/>
      <c r="C85" s="58" t="s">
        <v>77</v>
      </c>
      <c r="D85" s="1360">
        <v>6.6529357230999997</v>
      </c>
      <c r="E85" s="1360"/>
      <c r="F85" s="1360">
        <v>-13.3759854052</v>
      </c>
      <c r="G85" s="1360"/>
      <c r="H85" s="1360">
        <v>-14.4820635583</v>
      </c>
      <c r="I85" s="1360"/>
      <c r="J85" s="1360">
        <v>-0.11688028559999999</v>
      </c>
      <c r="K85" s="1360"/>
      <c r="L85" s="1360">
        <v>3.2515565854999999</v>
      </c>
      <c r="M85" s="1360"/>
      <c r="N85" s="1360">
        <v>22.5618362387</v>
      </c>
      <c r="O85" s="1360"/>
      <c r="P85" s="1360">
        <v>4.5119916921999996</v>
      </c>
      <c r="Q85" s="1251"/>
    </row>
    <row r="86" spans="2:17" ht="24" customHeight="1" x14ac:dyDescent="0.2">
      <c r="B86" s="57"/>
      <c r="C86" s="58" t="s">
        <v>66</v>
      </c>
      <c r="D86" s="1360">
        <v>3.1123408128999999</v>
      </c>
      <c r="E86" s="1360"/>
      <c r="F86" s="1360">
        <v>-12.700242107299999</v>
      </c>
      <c r="G86" s="1360"/>
      <c r="H86" s="1360">
        <v>-12.0500670135</v>
      </c>
      <c r="I86" s="1360"/>
      <c r="J86" s="1360">
        <v>4.6525579608000003</v>
      </c>
      <c r="K86" s="1360"/>
      <c r="L86" s="1360">
        <v>-1.1671983692000001</v>
      </c>
      <c r="M86" s="1360"/>
      <c r="N86" s="1360">
        <v>15.368105098299999</v>
      </c>
      <c r="O86" s="1360"/>
      <c r="P86" s="1360">
        <v>6.7248843026999996</v>
      </c>
      <c r="Q86" s="1251"/>
    </row>
    <row r="87" spans="2:17" ht="24" customHeight="1" x14ac:dyDescent="0.2">
      <c r="B87" s="57"/>
      <c r="C87" s="58" t="s">
        <v>67</v>
      </c>
      <c r="D87" s="1360">
        <v>-0.86711596940000002</v>
      </c>
      <c r="E87" s="1360"/>
      <c r="F87" s="1360">
        <v>-19.8345382724</v>
      </c>
      <c r="G87" s="1360"/>
      <c r="H87" s="1360">
        <v>-14.6446138613</v>
      </c>
      <c r="I87" s="1360"/>
      <c r="J87" s="1360">
        <v>4.6866258136000001</v>
      </c>
      <c r="K87" s="1360"/>
      <c r="L87" s="1360">
        <v>-0.31590650599999998</v>
      </c>
      <c r="M87" s="1360"/>
      <c r="N87" s="1360">
        <v>12.7482335056</v>
      </c>
      <c r="O87" s="1360"/>
      <c r="P87" s="1360">
        <v>4.2436954120000001</v>
      </c>
      <c r="Q87" s="1251"/>
    </row>
    <row r="88" spans="2:17" ht="24" customHeight="1" x14ac:dyDescent="0.2">
      <c r="B88" s="57"/>
      <c r="C88" s="58" t="s">
        <v>68</v>
      </c>
      <c r="D88" s="1360">
        <v>-4.9084312899000002</v>
      </c>
      <c r="E88" s="1360"/>
      <c r="F88" s="1360">
        <v>-16.512585756299998</v>
      </c>
      <c r="G88" s="1360"/>
      <c r="H88" s="1360">
        <v>-14.872185315299999</v>
      </c>
      <c r="I88" s="1360"/>
      <c r="J88" s="1360">
        <v>4.1752093080000003</v>
      </c>
      <c r="K88" s="1360"/>
      <c r="L88" s="1360">
        <v>-5.3751906197999997</v>
      </c>
      <c r="M88" s="1360"/>
      <c r="N88" s="1360">
        <v>14.9339387095</v>
      </c>
      <c r="O88" s="1360"/>
      <c r="P88" s="1360">
        <v>4.8512156662999999</v>
      </c>
      <c r="Q88" s="1251"/>
    </row>
    <row r="89" spans="2:17" ht="24" customHeight="1" x14ac:dyDescent="0.2">
      <c r="B89" s="57"/>
      <c r="C89" s="58" t="s">
        <v>69</v>
      </c>
      <c r="D89" s="1360">
        <v>-12.0389574972</v>
      </c>
      <c r="E89" s="1360"/>
      <c r="F89" s="1360">
        <v>-21.461856586900002</v>
      </c>
      <c r="G89" s="1360"/>
      <c r="H89" s="1360">
        <v>-22.4782978906</v>
      </c>
      <c r="I89" s="1360"/>
      <c r="J89" s="1360">
        <v>6.3982483795</v>
      </c>
      <c r="K89" s="1360"/>
      <c r="L89" s="1360">
        <v>-15.042720947599999</v>
      </c>
      <c r="M89" s="1360"/>
      <c r="N89" s="1360">
        <v>15.609139607199999</v>
      </c>
      <c r="O89" s="1360"/>
      <c r="P89" s="1360">
        <v>-0.60324057009999998</v>
      </c>
      <c r="Q89" s="1251"/>
    </row>
    <row r="90" spans="2:17" ht="24" customHeight="1" x14ac:dyDescent="0.2">
      <c r="B90" s="57"/>
      <c r="C90" s="58" t="s">
        <v>70</v>
      </c>
      <c r="D90" s="1360">
        <v>-10.7519952629</v>
      </c>
      <c r="E90" s="1360"/>
      <c r="F90" s="1360">
        <v>-23.399166889300002</v>
      </c>
      <c r="G90" s="1360"/>
      <c r="H90" s="1360">
        <v>-23.637915895900001</v>
      </c>
      <c r="I90" s="1360"/>
      <c r="J90" s="1360">
        <v>6.5656188959000001</v>
      </c>
      <c r="K90" s="1360"/>
      <c r="L90" s="1360">
        <v>-12.593691979700001</v>
      </c>
      <c r="M90" s="1360"/>
      <c r="N90" s="1360">
        <v>12.857270269200001</v>
      </c>
      <c r="O90" s="1360"/>
      <c r="P90" s="1360">
        <v>22.1985366953</v>
      </c>
      <c r="Q90" s="1251"/>
    </row>
    <row r="91" spans="2:17" ht="24" customHeight="1" x14ac:dyDescent="0.2">
      <c r="B91" s="110"/>
      <c r="C91" s="51" t="s">
        <v>71</v>
      </c>
      <c r="D91" s="1368">
        <v>-12.0205044236</v>
      </c>
      <c r="E91" s="1368"/>
      <c r="F91" s="1368">
        <v>-23.067078065299999</v>
      </c>
      <c r="G91" s="1368"/>
      <c r="H91" s="1368">
        <v>-21.2287736366</v>
      </c>
      <c r="I91" s="1368"/>
      <c r="J91" s="1368">
        <v>5.4211731485000003</v>
      </c>
      <c r="K91" s="1368"/>
      <c r="L91" s="1368">
        <v>-3.7827234289999998</v>
      </c>
      <c r="M91" s="1368"/>
      <c r="N91" s="1368">
        <v>10.17761044</v>
      </c>
      <c r="O91" s="1368"/>
      <c r="P91" s="1368">
        <v>23.151742923699999</v>
      </c>
      <c r="Q91" s="1247"/>
    </row>
    <row r="92" spans="2:17" ht="24" customHeight="1" x14ac:dyDescent="0.2">
      <c r="B92" s="57">
        <v>23</v>
      </c>
      <c r="C92" s="58" t="s">
        <v>72</v>
      </c>
      <c r="D92" s="1360">
        <v>-9.3862327327999999</v>
      </c>
      <c r="E92" s="1360"/>
      <c r="F92" s="1360">
        <v>-17.010597199399999</v>
      </c>
      <c r="G92" s="1360"/>
      <c r="H92" s="1360">
        <v>-17.706892588599999</v>
      </c>
      <c r="I92" s="1360"/>
      <c r="J92" s="1360">
        <v>5.1324978105000003</v>
      </c>
      <c r="K92" s="1360"/>
      <c r="L92" s="1360">
        <v>1.9622468375</v>
      </c>
      <c r="M92" s="1360"/>
      <c r="N92" s="1360">
        <v>7.0888768409000003</v>
      </c>
      <c r="O92" s="1360"/>
      <c r="P92" s="1360">
        <v>5.7977661203000004</v>
      </c>
      <c r="Q92" s="1251"/>
    </row>
    <row r="93" spans="2:17" ht="24" customHeight="1" x14ac:dyDescent="0.2">
      <c r="B93" s="57"/>
      <c r="C93" s="58" t="s">
        <v>73</v>
      </c>
      <c r="D93" s="1360">
        <v>-1.3254440352000001</v>
      </c>
      <c r="E93" s="1360"/>
      <c r="F93" s="1360">
        <v>-15.043354474199999</v>
      </c>
      <c r="G93" s="1360"/>
      <c r="H93" s="1360">
        <v>-16.894447016899999</v>
      </c>
      <c r="I93" s="1360"/>
      <c r="J93" s="1360">
        <v>5.3648219260000003</v>
      </c>
      <c r="K93" s="1360"/>
      <c r="L93" s="1360">
        <v>6.9113907355000004</v>
      </c>
      <c r="M93" s="1360"/>
      <c r="N93" s="1360">
        <v>2.9729090808</v>
      </c>
      <c r="O93" s="1360"/>
      <c r="P93" s="1360">
        <v>4.4401366786000001</v>
      </c>
      <c r="Q93" s="1251"/>
    </row>
    <row r="94" spans="2:17" ht="24" customHeight="1" x14ac:dyDescent="0.2">
      <c r="B94" s="57"/>
      <c r="C94" s="58" t="s">
        <v>74</v>
      </c>
      <c r="D94" s="1360">
        <v>-18.1276149137</v>
      </c>
      <c r="E94" s="1360"/>
      <c r="F94" s="1360">
        <v>-16.970101120399999</v>
      </c>
      <c r="G94" s="1360"/>
      <c r="H94" s="1360">
        <v>-17.698588448399999</v>
      </c>
      <c r="I94" s="1360"/>
      <c r="J94" s="1360">
        <v>7.0408719696000004</v>
      </c>
      <c r="K94" s="1360"/>
      <c r="L94" s="1360">
        <v>24.217806078199999</v>
      </c>
      <c r="M94" s="1360"/>
      <c r="N94" s="1360">
        <v>-4.7878712526999996</v>
      </c>
      <c r="O94" s="1360"/>
      <c r="P94" s="1360">
        <v>7.8344654937999998</v>
      </c>
      <c r="Q94" s="1251"/>
    </row>
    <row r="95" spans="2:17" ht="2.1" customHeight="1" x14ac:dyDescent="0.2">
      <c r="B95" s="551"/>
      <c r="C95" s="552"/>
      <c r="D95" s="1797"/>
      <c r="E95" s="1797"/>
      <c r="F95" s="1797"/>
      <c r="G95" s="1797"/>
      <c r="H95" s="1797"/>
      <c r="I95" s="1797"/>
      <c r="J95" s="1797"/>
      <c r="K95" s="1797"/>
      <c r="L95" s="1797"/>
      <c r="M95" s="1797"/>
      <c r="N95" s="1797"/>
      <c r="O95" s="1797"/>
      <c r="P95" s="1797"/>
      <c r="Q95" s="1797"/>
    </row>
    <row r="96" spans="2:17" s="322" customFormat="1" ht="18" customHeight="1" x14ac:dyDescent="0.2">
      <c r="B96" s="321" t="s">
        <v>414</v>
      </c>
      <c r="C96" s="321"/>
    </row>
    <row r="97" spans="2:17" ht="18" customHeight="1" x14ac:dyDescent="0.2">
      <c r="B97" s="470"/>
      <c r="C97" s="470"/>
      <c r="D97" s="470"/>
      <c r="E97" s="470"/>
      <c r="F97" s="470"/>
      <c r="G97" s="470"/>
      <c r="H97" s="470"/>
      <c r="I97" s="470"/>
      <c r="J97" s="470"/>
      <c r="K97" s="470"/>
      <c r="L97" s="470"/>
      <c r="M97" s="470"/>
      <c r="N97" s="470"/>
      <c r="O97" s="470"/>
      <c r="P97" s="470"/>
      <c r="Q97" s="470"/>
    </row>
    <row r="98" spans="2:17" ht="18" customHeight="1" x14ac:dyDescent="0.2">
      <c r="B98" s="429"/>
      <c r="C98" s="429"/>
      <c r="D98" s="429"/>
      <c r="E98" s="429"/>
      <c r="F98" s="429"/>
      <c r="G98" s="429"/>
      <c r="H98" s="429"/>
      <c r="I98" s="429"/>
      <c r="J98" s="429"/>
      <c r="K98" s="429"/>
      <c r="L98" s="429"/>
      <c r="M98" s="429"/>
      <c r="N98" s="429"/>
      <c r="O98" s="429"/>
      <c r="P98" s="429"/>
      <c r="Q98" s="429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3">
      <c r="B101" s="90" t="str">
        <f>+Capa!G15</f>
        <v>Indicadores de Conjuntura  •  março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902</v>
      </c>
    </row>
    <row r="102" spans="2:17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3">
    <mergeCell ref="J31:K31"/>
    <mergeCell ref="L31:M31"/>
    <mergeCell ref="N31:O31"/>
    <mergeCell ref="P31:Q31"/>
    <mergeCell ref="D92:E92"/>
    <mergeCell ref="F92:G92"/>
    <mergeCell ref="H92:I92"/>
    <mergeCell ref="J92:K92"/>
    <mergeCell ref="L92:M92"/>
    <mergeCell ref="N92:O92"/>
    <mergeCell ref="P92:Q92"/>
    <mergeCell ref="N73:O73"/>
    <mergeCell ref="P73:Q73"/>
    <mergeCell ref="N74:O74"/>
    <mergeCell ref="P74:Q74"/>
    <mergeCell ref="N75:O75"/>
    <mergeCell ref="P75:Q75"/>
    <mergeCell ref="J74:K74"/>
    <mergeCell ref="L74:M74"/>
    <mergeCell ref="N76:O76"/>
    <mergeCell ref="P76:Q76"/>
    <mergeCell ref="P77:Q77"/>
    <mergeCell ref="D78:E78"/>
    <mergeCell ref="F78:G78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P23:Q23"/>
    <mergeCell ref="D24:E24"/>
    <mergeCell ref="F24:G24"/>
    <mergeCell ref="H24:I24"/>
    <mergeCell ref="J24:K24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5:Q25"/>
    <mergeCell ref="D26:E26"/>
    <mergeCell ref="F26:G26"/>
    <mergeCell ref="H26:I26"/>
    <mergeCell ref="J26:K26"/>
    <mergeCell ref="L26:M26"/>
    <mergeCell ref="N26:O26"/>
    <mergeCell ref="P26:Q26"/>
    <mergeCell ref="D25:E25"/>
    <mergeCell ref="F25:G25"/>
    <mergeCell ref="H25:I25"/>
    <mergeCell ref="J25:K25"/>
    <mergeCell ref="L25:M25"/>
    <mergeCell ref="N25:O25"/>
    <mergeCell ref="P27:Q27"/>
    <mergeCell ref="D28:E28"/>
    <mergeCell ref="F28:G28"/>
    <mergeCell ref="H28:I28"/>
    <mergeCell ref="J28:K28"/>
    <mergeCell ref="L28:M28"/>
    <mergeCell ref="N28:O28"/>
    <mergeCell ref="P28:Q28"/>
    <mergeCell ref="D27:E27"/>
    <mergeCell ref="F27:G27"/>
    <mergeCell ref="H27:I27"/>
    <mergeCell ref="J27:K27"/>
    <mergeCell ref="L27:M27"/>
    <mergeCell ref="N27:O27"/>
    <mergeCell ref="P29:Q29"/>
    <mergeCell ref="D33:E33"/>
    <mergeCell ref="F33:G33"/>
    <mergeCell ref="H33:I33"/>
    <mergeCell ref="J33:K33"/>
    <mergeCell ref="L33:M33"/>
    <mergeCell ref="N33:O33"/>
    <mergeCell ref="P33:Q33"/>
    <mergeCell ref="D29:E29"/>
    <mergeCell ref="F29:G29"/>
    <mergeCell ref="H29:I29"/>
    <mergeCell ref="J29:K29"/>
    <mergeCell ref="L29:M29"/>
    <mergeCell ref="N29:O29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6:C76"/>
    <mergeCell ref="D76:E76"/>
    <mergeCell ref="F76:G76"/>
    <mergeCell ref="H76:I76"/>
    <mergeCell ref="J76:K76"/>
    <mergeCell ref="L76:M76"/>
    <mergeCell ref="B71:C71"/>
    <mergeCell ref="B72:C72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L75:M75"/>
    <mergeCell ref="B74:C74"/>
    <mergeCell ref="D74:E74"/>
    <mergeCell ref="F74:G74"/>
    <mergeCell ref="H74:I74"/>
    <mergeCell ref="H78:I78"/>
    <mergeCell ref="J78:K78"/>
    <mergeCell ref="L78:M78"/>
    <mergeCell ref="N78:O78"/>
    <mergeCell ref="P78:Q78"/>
    <mergeCell ref="D77:E77"/>
    <mergeCell ref="F77:G77"/>
    <mergeCell ref="H77:I77"/>
    <mergeCell ref="J77:K77"/>
    <mergeCell ref="L77:M77"/>
    <mergeCell ref="N77:O77"/>
    <mergeCell ref="P79:Q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81:Q81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P83:Q83"/>
    <mergeCell ref="D84:E84"/>
    <mergeCell ref="F84:G84"/>
    <mergeCell ref="H84:I84"/>
    <mergeCell ref="J84:K84"/>
    <mergeCell ref="L84:M84"/>
    <mergeCell ref="N84:O84"/>
    <mergeCell ref="P84:Q84"/>
    <mergeCell ref="D83:E83"/>
    <mergeCell ref="F83:G83"/>
    <mergeCell ref="H83:I83"/>
    <mergeCell ref="J83:K83"/>
    <mergeCell ref="L83:M83"/>
    <mergeCell ref="N83:O83"/>
    <mergeCell ref="P85:Q85"/>
    <mergeCell ref="D86:E86"/>
    <mergeCell ref="F86:G86"/>
    <mergeCell ref="H86:I86"/>
    <mergeCell ref="J86:K86"/>
    <mergeCell ref="L86:M86"/>
    <mergeCell ref="N86:O86"/>
    <mergeCell ref="P86:Q86"/>
    <mergeCell ref="D85:E85"/>
    <mergeCell ref="F85:G85"/>
    <mergeCell ref="H85:I85"/>
    <mergeCell ref="J85:K85"/>
    <mergeCell ref="L85:M85"/>
    <mergeCell ref="N85:O85"/>
    <mergeCell ref="F89:G89"/>
    <mergeCell ref="H89:I89"/>
    <mergeCell ref="J89:K89"/>
    <mergeCell ref="L89:M89"/>
    <mergeCell ref="N89:O89"/>
    <mergeCell ref="P87:Q87"/>
    <mergeCell ref="D88:E88"/>
    <mergeCell ref="F88:G88"/>
    <mergeCell ref="H88:I88"/>
    <mergeCell ref="J88:K88"/>
    <mergeCell ref="L88:M88"/>
    <mergeCell ref="N88:O88"/>
    <mergeCell ref="P88:Q88"/>
    <mergeCell ref="D87:E87"/>
    <mergeCell ref="F87:G87"/>
    <mergeCell ref="H87:I87"/>
    <mergeCell ref="J87:K87"/>
    <mergeCell ref="L87:M87"/>
    <mergeCell ref="N87:O87"/>
    <mergeCell ref="D95:E95"/>
    <mergeCell ref="F95:G95"/>
    <mergeCell ref="H95:I95"/>
    <mergeCell ref="J95:K95"/>
    <mergeCell ref="L95:M95"/>
    <mergeCell ref="N95:O95"/>
    <mergeCell ref="P95:Q95"/>
    <mergeCell ref="D91:E91"/>
    <mergeCell ref="F91:G91"/>
    <mergeCell ref="H91:I91"/>
    <mergeCell ref="J91:K91"/>
    <mergeCell ref="L91:M91"/>
    <mergeCell ref="N91:O91"/>
    <mergeCell ref="D93:E93"/>
    <mergeCell ref="F93:G93"/>
    <mergeCell ref="H93:I93"/>
    <mergeCell ref="J93:K93"/>
    <mergeCell ref="L93:M93"/>
    <mergeCell ref="N93:O93"/>
    <mergeCell ref="P93:Q93"/>
    <mergeCell ref="D32:E32"/>
    <mergeCell ref="F32:G32"/>
    <mergeCell ref="H32:I32"/>
    <mergeCell ref="J32:K32"/>
    <mergeCell ref="L32:M32"/>
    <mergeCell ref="N32:O32"/>
    <mergeCell ref="P32:Q32"/>
    <mergeCell ref="D94:E94"/>
    <mergeCell ref="F94:G94"/>
    <mergeCell ref="H94:I94"/>
    <mergeCell ref="J94:K94"/>
    <mergeCell ref="L94:M94"/>
    <mergeCell ref="N94:O94"/>
    <mergeCell ref="P94:Q94"/>
    <mergeCell ref="P91:Q91"/>
    <mergeCell ref="P89:Q89"/>
    <mergeCell ref="D90:E90"/>
    <mergeCell ref="F90:G90"/>
    <mergeCell ref="H90:I90"/>
    <mergeCell ref="J90:K90"/>
    <mergeCell ref="L90:M90"/>
    <mergeCell ref="N90:O90"/>
    <mergeCell ref="P90:Q90"/>
    <mergeCell ref="D89:E89"/>
  </mergeCells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AA2092"/>
  <sheetViews>
    <sheetView showGridLines="0" view="pageBreakPreview" topLeftCell="A76" zoomScale="65" zoomScaleNormal="75" zoomScaleSheetLayoutView="65" workbookViewId="0">
      <selection activeCell="J87" sqref="J87:K87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4" width="13.7109375" style="9" customWidth="1"/>
    <col min="15" max="17" width="12.7109375" style="9" customWidth="1"/>
    <col min="18" max="16384" width="9.140625" style="9"/>
  </cols>
  <sheetData>
    <row r="1" spans="2:27" s="284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27" s="284" customFormat="1" ht="3.95" customHeight="1" x14ac:dyDescent="0.2"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285"/>
      <c r="W2" s="285"/>
      <c r="X2" s="285"/>
      <c r="Y2" s="285"/>
      <c r="Z2" s="285"/>
      <c r="AA2" s="285"/>
    </row>
    <row r="3" spans="2:27" s="284" customFormat="1" ht="18" customHeight="1" x14ac:dyDescent="0.2">
      <c r="B3" s="43"/>
      <c r="C3" s="43"/>
      <c r="D3" s="43"/>
      <c r="E3" s="43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2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39" t="s">
        <v>0</v>
      </c>
    </row>
    <row r="5" spans="2:27" ht="18" customHeight="1" x14ac:dyDescent="0.25">
      <c r="B5" s="39" t="s">
        <v>430</v>
      </c>
      <c r="C5" s="40"/>
    </row>
    <row r="6" spans="2:27" ht="18" customHeight="1" x14ac:dyDescent="0.2">
      <c r="B6" s="127" t="s">
        <v>431</v>
      </c>
      <c r="C6" s="92"/>
    </row>
    <row r="7" spans="2:27" ht="21.95" customHeight="1" x14ac:dyDescent="0.2">
      <c r="B7" s="1694"/>
      <c r="C7" s="1694"/>
      <c r="D7" s="1283" t="s">
        <v>417</v>
      </c>
      <c r="E7" s="1283"/>
      <c r="F7" s="1283"/>
      <c r="G7" s="1283"/>
      <c r="H7" s="1283"/>
      <c r="I7" s="1283"/>
      <c r="J7" s="1283"/>
      <c r="K7" s="1283"/>
      <c r="L7" s="1283" t="s">
        <v>418</v>
      </c>
      <c r="M7" s="1283"/>
      <c r="N7" s="1283"/>
      <c r="O7" s="1283"/>
      <c r="P7" s="1283"/>
      <c r="Q7" s="1610"/>
    </row>
    <row r="8" spans="2:27" ht="26.1" customHeight="1" x14ac:dyDescent="0.2">
      <c r="B8" s="1694"/>
      <c r="C8" s="1694"/>
      <c r="D8" s="1595" t="s">
        <v>419</v>
      </c>
      <c r="E8" s="1595"/>
      <c r="F8" s="1595" t="s">
        <v>420</v>
      </c>
      <c r="G8" s="1595"/>
      <c r="H8" s="1595" t="s">
        <v>421</v>
      </c>
      <c r="I8" s="1595"/>
      <c r="J8" s="1595" t="s">
        <v>422</v>
      </c>
      <c r="K8" s="1595"/>
      <c r="L8" s="1595" t="s">
        <v>423</v>
      </c>
      <c r="M8" s="1595"/>
      <c r="N8" s="1595" t="s">
        <v>424</v>
      </c>
      <c r="O8" s="1595"/>
      <c r="P8" s="1595" t="s">
        <v>425</v>
      </c>
      <c r="Q8" s="1595"/>
    </row>
    <row r="9" spans="2:27" ht="20.100000000000001" customHeight="1" x14ac:dyDescent="0.2">
      <c r="B9" s="1815" t="s">
        <v>206</v>
      </c>
      <c r="C9" s="1816"/>
      <c r="D9" s="596">
        <v>99.155852707816678</v>
      </c>
      <c r="E9" s="597">
        <v>40575</v>
      </c>
      <c r="F9" s="596">
        <v>86.427382382883337</v>
      </c>
      <c r="G9" s="597">
        <v>40422</v>
      </c>
      <c r="H9" s="596">
        <v>80.78806266221666</v>
      </c>
      <c r="I9" s="597">
        <v>40575</v>
      </c>
      <c r="J9" s="596">
        <v>96.135639892783345</v>
      </c>
      <c r="K9" s="597">
        <v>40817</v>
      </c>
      <c r="L9" s="596">
        <v>88.487609517899998</v>
      </c>
      <c r="M9" s="597">
        <v>40238</v>
      </c>
      <c r="N9" s="596">
        <v>86.133788473916667</v>
      </c>
      <c r="O9" s="597">
        <v>40544</v>
      </c>
      <c r="P9" s="596">
        <v>84.498697379891652</v>
      </c>
      <c r="Q9" s="598">
        <v>40664</v>
      </c>
    </row>
    <row r="10" spans="2:27" ht="20.100000000000001" customHeight="1" x14ac:dyDescent="0.2">
      <c r="B10" s="1391" t="s">
        <v>207</v>
      </c>
      <c r="C10" s="1392"/>
      <c r="D10" s="591">
        <v>-99.510950082383332</v>
      </c>
      <c r="E10" s="576">
        <v>39845</v>
      </c>
      <c r="F10" s="591">
        <v>-100</v>
      </c>
      <c r="G10" s="576">
        <v>43952</v>
      </c>
      <c r="H10" s="591">
        <v>-100</v>
      </c>
      <c r="I10" s="576">
        <v>43983</v>
      </c>
      <c r="J10" s="591">
        <v>-79.133496956641665</v>
      </c>
      <c r="K10" s="576">
        <v>39814</v>
      </c>
      <c r="L10" s="591">
        <v>-100</v>
      </c>
      <c r="M10" s="576">
        <v>41183</v>
      </c>
      <c r="N10" s="591">
        <v>-65.911532316683335</v>
      </c>
      <c r="O10" s="576">
        <v>40179</v>
      </c>
      <c r="P10" s="591">
        <v>-70.989761187708339</v>
      </c>
      <c r="Q10" s="575">
        <v>39995</v>
      </c>
    </row>
    <row r="11" spans="2:27" ht="24" customHeight="1" x14ac:dyDescent="0.2">
      <c r="B11" s="1181">
        <v>2020</v>
      </c>
      <c r="C11" s="1168"/>
      <c r="D11" s="1382">
        <v>-31.864028557624994</v>
      </c>
      <c r="E11" s="1382"/>
      <c r="F11" s="1382">
        <v>-40.747694269068745</v>
      </c>
      <c r="G11" s="1382"/>
      <c r="H11" s="1382">
        <v>-40.652262640621515</v>
      </c>
      <c r="I11" s="1382"/>
      <c r="J11" s="1382">
        <v>0.7480681921500022</v>
      </c>
      <c r="K11" s="1382"/>
      <c r="L11" s="1382">
        <v>12.160603099649999</v>
      </c>
      <c r="M11" s="1382"/>
      <c r="N11" s="1382">
        <v>-2.4186301874999667E-2</v>
      </c>
      <c r="O11" s="1382"/>
      <c r="P11" s="1382">
        <v>-2.375800938591667</v>
      </c>
      <c r="Q11" s="1253"/>
    </row>
    <row r="12" spans="2:27" ht="24" customHeight="1" x14ac:dyDescent="0.2">
      <c r="B12" s="1181">
        <v>2021</v>
      </c>
      <c r="C12" s="1168"/>
      <c r="D12" s="1382">
        <v>-1.4554428478694454</v>
      </c>
      <c r="E12" s="1382"/>
      <c r="F12" s="1382">
        <v>-3.3563117725055562</v>
      </c>
      <c r="G12" s="1382"/>
      <c r="H12" s="1382">
        <v>-1.4036883138722223</v>
      </c>
      <c r="I12" s="1382"/>
      <c r="J12" s="1382">
        <v>2.6519930568750012</v>
      </c>
      <c r="K12" s="1382"/>
      <c r="L12" s="1382">
        <v>0.9241904676999998</v>
      </c>
      <c r="M12" s="1382"/>
      <c r="N12" s="1382">
        <v>0.84341642880277778</v>
      </c>
      <c r="O12" s="1382"/>
      <c r="P12" s="1382">
        <v>-1.9415108777416668</v>
      </c>
      <c r="Q12" s="1253"/>
    </row>
    <row r="13" spans="2:27" ht="24" customHeight="1" x14ac:dyDescent="0.2">
      <c r="B13" s="1181">
        <v>2022</v>
      </c>
      <c r="C13" s="1168"/>
      <c r="D13" s="1382">
        <v>2.2638807568333337</v>
      </c>
      <c r="E13" s="1382"/>
      <c r="F13" s="1382">
        <v>1.5528429081499999</v>
      </c>
      <c r="G13" s="1382"/>
      <c r="H13" s="1382">
        <v>3.8443543343916668</v>
      </c>
      <c r="I13" s="1382"/>
      <c r="J13" s="1382">
        <v>1.7799161336249998</v>
      </c>
      <c r="K13" s="1382"/>
      <c r="L13" s="1382">
        <v>5.5483625586750014</v>
      </c>
      <c r="M13" s="1382"/>
      <c r="N13" s="1382">
        <v>1.3956300270333333</v>
      </c>
      <c r="O13" s="1382"/>
      <c r="P13" s="1382">
        <v>2.4369184939083333</v>
      </c>
      <c r="Q13" s="1253"/>
    </row>
    <row r="14" spans="2:27" ht="25.5" customHeight="1" x14ac:dyDescent="0.2">
      <c r="B14" s="51"/>
      <c r="C14" s="52"/>
      <c r="D14" s="1368"/>
      <c r="E14" s="1368"/>
      <c r="F14" s="1368"/>
      <c r="G14" s="1368"/>
      <c r="H14" s="1368"/>
      <c r="I14" s="1368"/>
      <c r="J14" s="1368"/>
      <c r="K14" s="1368"/>
      <c r="L14" s="1368"/>
      <c r="M14" s="1368"/>
      <c r="N14" s="1368"/>
      <c r="O14" s="1368"/>
      <c r="P14" s="1368"/>
      <c r="Q14" s="1247"/>
    </row>
    <row r="15" spans="2:27" ht="24" customHeight="1" x14ac:dyDescent="0.2">
      <c r="B15" s="57">
        <v>21</v>
      </c>
      <c r="C15" s="84" t="s">
        <v>69</v>
      </c>
      <c r="D15" s="1360">
        <v>-2.1000831714000001</v>
      </c>
      <c r="E15" s="1360"/>
      <c r="F15" s="1360">
        <v>-2.1624867172000002</v>
      </c>
      <c r="G15" s="1360"/>
      <c r="H15" s="1360">
        <v>2.3959100862999998</v>
      </c>
      <c r="I15" s="1360"/>
      <c r="J15" s="1360">
        <v>-18.205782435</v>
      </c>
      <c r="K15" s="1360"/>
      <c r="L15" s="1360">
        <v>2.4583136320999999</v>
      </c>
      <c r="M15" s="1360"/>
      <c r="N15" s="1360">
        <v>2.7014864E-2</v>
      </c>
      <c r="O15" s="1360"/>
      <c r="P15" s="1360">
        <v>-1.8791330888</v>
      </c>
      <c r="Q15" s="1251"/>
    </row>
    <row r="16" spans="2:27" ht="24" customHeight="1" x14ac:dyDescent="0.2">
      <c r="B16" s="57"/>
      <c r="C16" s="84" t="s">
        <v>70</v>
      </c>
      <c r="D16" s="1360">
        <v>18.653252800499999</v>
      </c>
      <c r="E16" s="1360"/>
      <c r="F16" s="1360">
        <v>-2.1185052392000001</v>
      </c>
      <c r="G16" s="1360"/>
      <c r="H16" s="1360">
        <v>2.5029335845</v>
      </c>
      <c r="I16" s="1360"/>
      <c r="J16" s="1360">
        <v>-13.6119969496</v>
      </c>
      <c r="K16" s="1360"/>
      <c r="L16" s="1360">
        <v>2.5567443340999998</v>
      </c>
      <c r="M16" s="1360"/>
      <c r="N16" s="1360">
        <v>0.1346363632</v>
      </c>
      <c r="O16" s="1360"/>
      <c r="P16" s="1360">
        <v>-2.0016524693000002</v>
      </c>
      <c r="Q16" s="1251"/>
    </row>
    <row r="17" spans="2:17" ht="24" customHeight="1" x14ac:dyDescent="0.2">
      <c r="B17" s="110"/>
      <c r="C17" s="52" t="s">
        <v>71</v>
      </c>
      <c r="D17" s="1368">
        <v>18.653252800499999</v>
      </c>
      <c r="E17" s="1368"/>
      <c r="F17" s="1368">
        <v>-2.1624867172000002</v>
      </c>
      <c r="G17" s="1368"/>
      <c r="H17" s="1368">
        <v>2.3959100862999998</v>
      </c>
      <c r="I17" s="1368"/>
      <c r="J17" s="1368">
        <v>2.5029335845</v>
      </c>
      <c r="K17" s="1368"/>
      <c r="L17" s="1368">
        <v>-2.1000831714000001</v>
      </c>
      <c r="M17" s="1368"/>
      <c r="N17" s="1368">
        <v>4.5768188713000004</v>
      </c>
      <c r="O17" s="1368"/>
      <c r="P17" s="1368">
        <v>-2.0016524693000002</v>
      </c>
      <c r="Q17" s="1247"/>
    </row>
    <row r="18" spans="2:17" ht="24" customHeight="1" x14ac:dyDescent="0.2">
      <c r="B18" s="57">
        <v>22</v>
      </c>
      <c r="C18" s="84" t="s">
        <v>72</v>
      </c>
      <c r="D18" s="1360">
        <v>2.5567443340999998</v>
      </c>
      <c r="E18" s="1360"/>
      <c r="F18" s="1360">
        <v>2.4405300387</v>
      </c>
      <c r="G18" s="1360"/>
      <c r="H18" s="1360">
        <v>2.3959100862999998</v>
      </c>
      <c r="I18" s="1360"/>
      <c r="J18" s="1360">
        <v>2.5567443340999998</v>
      </c>
      <c r="K18" s="1360"/>
      <c r="L18" s="1360">
        <v>2.5121243817000001</v>
      </c>
      <c r="M18" s="1360"/>
      <c r="N18" s="1360">
        <v>4.6122075531000002</v>
      </c>
      <c r="O18" s="1360"/>
      <c r="P18" s="1360">
        <v>-2.0016524693000002</v>
      </c>
      <c r="Q18" s="1251"/>
    </row>
    <row r="19" spans="2:17" ht="24" customHeight="1" x14ac:dyDescent="0.2">
      <c r="B19" s="57"/>
      <c r="C19" s="84" t="s">
        <v>73</v>
      </c>
      <c r="D19" s="1360">
        <v>4.561243181</v>
      </c>
      <c r="E19" s="1360"/>
      <c r="F19" s="1360">
        <v>14.0590093649</v>
      </c>
      <c r="G19" s="1360"/>
      <c r="H19" s="1360">
        <v>18.718744710599999</v>
      </c>
      <c r="I19" s="1360"/>
      <c r="J19" s="1360">
        <v>2.5583408295000001</v>
      </c>
      <c r="K19" s="1360"/>
      <c r="L19" s="1360">
        <v>20.676999247800001</v>
      </c>
      <c r="M19" s="1360"/>
      <c r="N19" s="1360">
        <v>0.2302845855</v>
      </c>
      <c r="O19" s="1360"/>
      <c r="P19" s="1360">
        <v>14.2113458799</v>
      </c>
      <c r="Q19" s="1251"/>
    </row>
    <row r="20" spans="2:17" ht="24" customHeight="1" x14ac:dyDescent="0.2">
      <c r="B20" s="57"/>
      <c r="C20" s="84" t="s">
        <v>74</v>
      </c>
      <c r="D20" s="1360">
        <v>-2.1624867172000002</v>
      </c>
      <c r="E20" s="1360"/>
      <c r="F20" s="1360">
        <v>-2.1624867172000002</v>
      </c>
      <c r="G20" s="1360"/>
      <c r="H20" s="1360">
        <v>2.4405300387</v>
      </c>
      <c r="I20" s="1360"/>
      <c r="J20" s="1360">
        <v>2.5567443340999998</v>
      </c>
      <c r="K20" s="1360"/>
      <c r="L20" s="1360">
        <v>2.5029335845</v>
      </c>
      <c r="M20" s="1360"/>
      <c r="N20" s="1360">
        <v>2.4629294236999999</v>
      </c>
      <c r="O20" s="1360"/>
      <c r="P20" s="1360">
        <v>14.1486667466</v>
      </c>
      <c r="Q20" s="1251"/>
    </row>
    <row r="21" spans="2:17" ht="24" customHeight="1" x14ac:dyDescent="0.2">
      <c r="B21" s="57"/>
      <c r="C21" s="84" t="s">
        <v>75</v>
      </c>
      <c r="D21" s="1360">
        <v>2.3381223320000002</v>
      </c>
      <c r="E21" s="1360"/>
      <c r="F21" s="1360">
        <v>-2.0640560151999998</v>
      </c>
      <c r="G21" s="1360"/>
      <c r="H21" s="1360">
        <v>2.4943407883000002</v>
      </c>
      <c r="I21" s="1360"/>
      <c r="J21" s="1360">
        <v>2.5567443340999998</v>
      </c>
      <c r="K21" s="1360"/>
      <c r="L21" s="1360">
        <v>6.5600492728999997</v>
      </c>
      <c r="M21" s="1360"/>
      <c r="N21" s="1360">
        <v>2.4629294236999999</v>
      </c>
      <c r="O21" s="1360"/>
      <c r="P21" s="1360">
        <v>2.0016524693000002</v>
      </c>
      <c r="Q21" s="1251"/>
    </row>
    <row r="22" spans="2:17" ht="24" customHeight="1" x14ac:dyDescent="0.2">
      <c r="B22" s="57"/>
      <c r="C22" s="84" t="s">
        <v>76</v>
      </c>
      <c r="D22" s="1360">
        <v>4.561243181</v>
      </c>
      <c r="E22" s="1360"/>
      <c r="F22" s="1360">
        <v>-2.0029023513999999</v>
      </c>
      <c r="G22" s="1360"/>
      <c r="H22" s="1360">
        <v>2.5583408295000001</v>
      </c>
      <c r="I22" s="1360"/>
      <c r="J22" s="1360">
        <v>-11.599160700000001</v>
      </c>
      <c r="K22" s="1360"/>
      <c r="L22" s="1360">
        <v>4.561243181</v>
      </c>
      <c r="M22" s="1360"/>
      <c r="N22" s="1360">
        <v>2.0029023513999999</v>
      </c>
      <c r="O22" s="1360"/>
      <c r="P22" s="1360">
        <v>0</v>
      </c>
      <c r="Q22" s="1251"/>
    </row>
    <row r="23" spans="2:17" ht="24" customHeight="1" x14ac:dyDescent="0.2">
      <c r="B23" s="57"/>
      <c r="C23" s="84" t="s">
        <v>77</v>
      </c>
      <c r="D23" s="1360">
        <v>-11.255452549699999</v>
      </c>
      <c r="E23" s="1360"/>
      <c r="F23" s="1360">
        <v>-2.1170269370999999</v>
      </c>
      <c r="G23" s="1360"/>
      <c r="H23" s="1360">
        <v>2.4943407883000002</v>
      </c>
      <c r="I23" s="1360"/>
      <c r="J23" s="1360">
        <v>4.5583968035</v>
      </c>
      <c r="K23" s="1360"/>
      <c r="L23" s="1360">
        <v>16.150319215900002</v>
      </c>
      <c r="M23" s="1360"/>
      <c r="N23" s="1360">
        <v>0.17633013010000001</v>
      </c>
      <c r="O23" s="1360"/>
      <c r="P23" s="1360">
        <v>0.16013973249999999</v>
      </c>
      <c r="Q23" s="1251"/>
    </row>
    <row r="24" spans="2:17" ht="24" customHeight="1" x14ac:dyDescent="0.2">
      <c r="B24" s="57"/>
      <c r="C24" s="84" t="s">
        <v>66</v>
      </c>
      <c r="D24" s="1360">
        <v>6.4976457271000001</v>
      </c>
      <c r="E24" s="1360"/>
      <c r="F24" s="1360">
        <v>-2.0640560151999998</v>
      </c>
      <c r="G24" s="1360"/>
      <c r="H24" s="1360">
        <v>2.4943407883000002</v>
      </c>
      <c r="I24" s="1360"/>
      <c r="J24" s="1360">
        <v>4.5583968035</v>
      </c>
      <c r="K24" s="1360"/>
      <c r="L24" s="1360">
        <v>4.5583968035</v>
      </c>
      <c r="M24" s="1360"/>
      <c r="N24" s="1360">
        <v>0</v>
      </c>
      <c r="O24" s="1360"/>
      <c r="P24" s="1360">
        <v>0.11392658429999999</v>
      </c>
      <c r="Q24" s="1251"/>
    </row>
    <row r="25" spans="2:17" ht="24" customHeight="1" x14ac:dyDescent="0.2">
      <c r="B25" s="57"/>
      <c r="C25" s="84" t="s">
        <v>67</v>
      </c>
      <c r="D25" s="1360">
        <v>4.4959932577000004</v>
      </c>
      <c r="E25" s="1360"/>
      <c r="F25" s="1360">
        <v>2.4943407883000002</v>
      </c>
      <c r="G25" s="1360"/>
      <c r="H25" s="1360">
        <v>2.4943407883000002</v>
      </c>
      <c r="I25" s="1360"/>
      <c r="J25" s="1360">
        <v>4.5583968035</v>
      </c>
      <c r="K25" s="1360"/>
      <c r="L25" s="1360">
        <v>4.6030167558999997</v>
      </c>
      <c r="M25" s="1360"/>
      <c r="N25" s="1360">
        <v>0</v>
      </c>
      <c r="O25" s="1360"/>
      <c r="P25" s="1360">
        <v>0.381089815</v>
      </c>
      <c r="Q25" s="1251"/>
    </row>
    <row r="26" spans="2:17" ht="24" customHeight="1" x14ac:dyDescent="0.2">
      <c r="B26" s="57"/>
      <c r="C26" s="84" t="s">
        <v>68</v>
      </c>
      <c r="D26" s="1360">
        <v>4.4959932577000004</v>
      </c>
      <c r="E26" s="1360"/>
      <c r="F26" s="1360">
        <v>2.4943407883000002</v>
      </c>
      <c r="G26" s="1360"/>
      <c r="H26" s="1360">
        <v>2.4943407883000002</v>
      </c>
      <c r="I26" s="1360"/>
      <c r="J26" s="1360">
        <v>4.5583968035</v>
      </c>
      <c r="K26" s="1360"/>
      <c r="L26" s="1360">
        <v>0</v>
      </c>
      <c r="M26" s="1360"/>
      <c r="N26" s="1360">
        <v>0</v>
      </c>
      <c r="O26" s="1360"/>
      <c r="P26" s="1360">
        <v>0.11392658429999999</v>
      </c>
      <c r="Q26" s="1251"/>
    </row>
    <row r="27" spans="2:17" ht="24" customHeight="1" x14ac:dyDescent="0.2">
      <c r="B27" s="57"/>
      <c r="C27" s="84" t="s">
        <v>69</v>
      </c>
      <c r="D27" s="1360">
        <v>4.6193524658999996</v>
      </c>
      <c r="E27" s="1360"/>
      <c r="F27" s="1360">
        <v>2.4943407883000002</v>
      </c>
      <c r="G27" s="1360"/>
      <c r="H27" s="1360">
        <v>2.4943407883000002</v>
      </c>
      <c r="I27" s="1360"/>
      <c r="J27" s="1360">
        <v>-6.2403545800000002E-2</v>
      </c>
      <c r="K27" s="1360"/>
      <c r="L27" s="1360">
        <v>-5.2970921800000001E-2</v>
      </c>
      <c r="M27" s="1360"/>
      <c r="N27" s="1360">
        <v>0</v>
      </c>
      <c r="O27" s="1360"/>
      <c r="P27" s="1360">
        <v>-6.2403545800000002E-2</v>
      </c>
      <c r="Q27" s="1251"/>
    </row>
    <row r="28" spans="2:17" ht="24" customHeight="1" x14ac:dyDescent="0.2">
      <c r="B28" s="57"/>
      <c r="C28" s="84" t="s">
        <v>70</v>
      </c>
      <c r="D28" s="1360">
        <v>-5.2970921800000001E-2</v>
      </c>
      <c r="E28" s="1360"/>
      <c r="F28" s="1360">
        <v>2.5567443340999998</v>
      </c>
      <c r="G28" s="1360"/>
      <c r="H28" s="1360">
        <v>2.4943407883000002</v>
      </c>
      <c r="I28" s="1360"/>
      <c r="J28" s="1360">
        <v>4.5583968035</v>
      </c>
      <c r="K28" s="1360"/>
      <c r="L28" s="1360">
        <v>0</v>
      </c>
      <c r="M28" s="1360"/>
      <c r="N28" s="1360">
        <v>0.2387336759</v>
      </c>
      <c r="O28" s="1360"/>
      <c r="P28" s="1360">
        <v>0.17633013010000001</v>
      </c>
      <c r="Q28" s="1251"/>
    </row>
    <row r="29" spans="2:17" ht="24" customHeight="1" x14ac:dyDescent="0.2">
      <c r="B29" s="110"/>
      <c r="C29" s="52" t="s">
        <v>71</v>
      </c>
      <c r="D29" s="1368">
        <v>6.5111415342000001</v>
      </c>
      <c r="E29" s="1368"/>
      <c r="F29" s="1368">
        <v>2.5053368313000002</v>
      </c>
      <c r="G29" s="1368"/>
      <c r="H29" s="1368">
        <v>2.5583408295000001</v>
      </c>
      <c r="I29" s="1368"/>
      <c r="J29" s="1368">
        <v>0</v>
      </c>
      <c r="K29" s="1368"/>
      <c r="L29" s="1368">
        <v>4.5082391826999997</v>
      </c>
      <c r="M29" s="1368"/>
      <c r="N29" s="1368">
        <v>4.561243181</v>
      </c>
      <c r="O29" s="1368"/>
      <c r="P29" s="1368">
        <v>0</v>
      </c>
      <c r="Q29" s="1247"/>
    </row>
    <row r="30" spans="2:17" ht="24" customHeight="1" x14ac:dyDescent="0.2">
      <c r="B30" s="57">
        <v>23</v>
      </c>
      <c r="C30" s="84" t="s">
        <v>72</v>
      </c>
      <c r="D30" s="1360">
        <v>4.5583968035</v>
      </c>
      <c r="E30" s="1360"/>
      <c r="F30" s="1360">
        <v>2.4943407883000002</v>
      </c>
      <c r="G30" s="1360"/>
      <c r="H30" s="1360">
        <v>2.4943407883000002</v>
      </c>
      <c r="I30" s="1360"/>
      <c r="J30" s="1360">
        <v>0</v>
      </c>
      <c r="K30" s="1360"/>
      <c r="L30" s="1360">
        <v>4.5583968035</v>
      </c>
      <c r="M30" s="1360"/>
      <c r="N30" s="1360">
        <v>4.5583968035</v>
      </c>
      <c r="O30" s="1360"/>
      <c r="P30" s="1360">
        <v>0.2864251263</v>
      </c>
      <c r="Q30" s="1251"/>
    </row>
    <row r="31" spans="2:17" ht="24" customHeight="1" x14ac:dyDescent="0.2">
      <c r="B31" s="57"/>
      <c r="C31" s="84" t="s">
        <v>73</v>
      </c>
      <c r="D31" s="1360">
        <v>4.9572702120000001</v>
      </c>
      <c r="E31" s="1360"/>
      <c r="F31" s="1360">
        <v>4.4959932577000004</v>
      </c>
      <c r="G31" s="1360"/>
      <c r="H31" s="1360">
        <v>4.4959932577000004</v>
      </c>
      <c r="I31" s="1360"/>
      <c r="J31" s="1360">
        <v>0</v>
      </c>
      <c r="K31" s="1360"/>
      <c r="L31" s="1360">
        <v>4.9572702120000001</v>
      </c>
      <c r="M31" s="1360"/>
      <c r="N31" s="1360">
        <v>0</v>
      </c>
      <c r="O31" s="1360"/>
      <c r="P31" s="1360">
        <v>0.39887340850000003</v>
      </c>
      <c r="Q31" s="1251"/>
    </row>
    <row r="32" spans="2:17" ht="24" customHeight="1" x14ac:dyDescent="0.2">
      <c r="B32" s="57"/>
      <c r="C32" s="84" t="s">
        <v>74</v>
      </c>
      <c r="D32" s="1360">
        <v>4.6723233877999997</v>
      </c>
      <c r="E32" s="1360"/>
      <c r="F32" s="1360">
        <v>4.4959932577000004</v>
      </c>
      <c r="G32" s="1360"/>
      <c r="H32" s="1360">
        <v>4.4959932577000004</v>
      </c>
      <c r="I32" s="1360"/>
      <c r="J32" s="1360">
        <v>0</v>
      </c>
      <c r="K32" s="1360"/>
      <c r="L32" s="1360">
        <v>6.7363794029999999</v>
      </c>
      <c r="M32" s="1360"/>
      <c r="N32" s="1360">
        <v>0</v>
      </c>
      <c r="O32" s="1360"/>
      <c r="P32" s="1360">
        <v>0.17633013010000001</v>
      </c>
      <c r="Q32" s="1251"/>
    </row>
    <row r="33" spans="2:17" ht="3" customHeight="1" x14ac:dyDescent="0.2">
      <c r="B33" s="551"/>
      <c r="C33" s="599"/>
      <c r="D33" s="1797"/>
      <c r="E33" s="1797"/>
      <c r="F33" s="1797"/>
      <c r="G33" s="1797"/>
      <c r="H33" s="1797"/>
      <c r="I33" s="1797"/>
      <c r="J33" s="1797"/>
      <c r="K33" s="1797"/>
      <c r="L33" s="1797"/>
      <c r="M33" s="1797"/>
      <c r="N33" s="1797"/>
      <c r="O33" s="1797"/>
      <c r="P33" s="1797"/>
      <c r="Q33" s="1797"/>
    </row>
    <row r="34" spans="2:17" s="322" customFormat="1" ht="18" customHeight="1" x14ac:dyDescent="0.2">
      <c r="B34" s="321" t="s">
        <v>414</v>
      </c>
      <c r="C34" s="321"/>
    </row>
    <row r="35" spans="2:17" ht="18" customHeight="1" x14ac:dyDescent="0.2">
      <c r="B35" s="470"/>
      <c r="C35" s="470"/>
      <c r="D35" s="470"/>
      <c r="E35" s="470"/>
      <c r="F35" s="470"/>
      <c r="G35" s="470"/>
      <c r="H35" s="470"/>
      <c r="I35" s="470"/>
      <c r="J35" s="470"/>
      <c r="K35" s="470"/>
      <c r="L35" s="470"/>
      <c r="M35" s="470"/>
      <c r="N35" s="470"/>
      <c r="O35" s="470"/>
      <c r="P35" s="470"/>
      <c r="Q35" s="470"/>
    </row>
    <row r="36" spans="2:17" ht="14.1" customHeight="1" x14ac:dyDescent="0.2">
      <c r="B36" s="470"/>
      <c r="C36" s="470"/>
      <c r="D36" s="470"/>
      <c r="E36" s="470"/>
      <c r="F36" s="470"/>
      <c r="G36" s="470"/>
      <c r="H36" s="470"/>
      <c r="I36" s="470"/>
      <c r="J36" s="470"/>
      <c r="K36" s="470"/>
      <c r="L36" s="470"/>
      <c r="M36" s="470"/>
      <c r="N36" s="470"/>
      <c r="O36" s="470"/>
      <c r="P36" s="470"/>
      <c r="Q36" s="470"/>
    </row>
    <row r="37" spans="2:17" ht="0.6" customHeight="1" x14ac:dyDescent="0.2">
      <c r="B37" s="429"/>
      <c r="C37" s="429"/>
      <c r="D37" s="429"/>
      <c r="E37" s="429"/>
      <c r="F37" s="429"/>
      <c r="G37" s="429"/>
      <c r="H37" s="429"/>
      <c r="I37" s="429"/>
      <c r="J37" s="429"/>
      <c r="K37" s="429"/>
      <c r="L37" s="429"/>
      <c r="M37" s="429"/>
      <c r="N37" s="429"/>
      <c r="O37" s="429"/>
      <c r="P37" s="429"/>
      <c r="Q37" s="429"/>
    </row>
    <row r="38" spans="2:17" ht="0.6" customHeight="1" x14ac:dyDescent="0.2">
      <c r="B38" s="429"/>
      <c r="C38" s="429"/>
      <c r="D38" s="429"/>
      <c r="E38" s="429"/>
      <c r="F38" s="429"/>
      <c r="G38" s="429"/>
      <c r="H38" s="429"/>
      <c r="I38" s="429"/>
      <c r="J38" s="429"/>
      <c r="K38" s="429"/>
      <c r="L38" s="429"/>
      <c r="M38" s="429"/>
      <c r="N38" s="429"/>
      <c r="O38" s="429"/>
      <c r="P38" s="429"/>
      <c r="Q38" s="429"/>
    </row>
    <row r="39" spans="2:17" ht="0.6" customHeight="1" x14ac:dyDescent="0.2">
      <c r="B39" s="429"/>
      <c r="C39" s="429"/>
      <c r="D39" s="429"/>
      <c r="E39" s="429"/>
      <c r="F39" s="429"/>
      <c r="G39" s="429"/>
      <c r="H39" s="429"/>
      <c r="I39" s="429"/>
      <c r="J39" s="429"/>
      <c r="K39" s="429"/>
      <c r="L39" s="429"/>
      <c r="M39" s="429"/>
      <c r="N39" s="429"/>
      <c r="O39" s="429"/>
      <c r="P39" s="429"/>
      <c r="Q39" s="429"/>
    </row>
    <row r="40" spans="2:17" ht="0.6" customHeight="1" x14ac:dyDescent="0.2">
      <c r="B40" s="429"/>
      <c r="C40" s="429"/>
      <c r="D40" s="429"/>
      <c r="E40" s="429"/>
      <c r="F40" s="429"/>
      <c r="G40" s="429"/>
      <c r="H40" s="429"/>
      <c r="I40" s="429"/>
      <c r="J40" s="429"/>
      <c r="K40" s="429"/>
      <c r="L40" s="429"/>
      <c r="M40" s="429"/>
      <c r="N40" s="429"/>
      <c r="O40" s="429"/>
      <c r="P40" s="429"/>
      <c r="Q40" s="429"/>
    </row>
    <row r="41" spans="2:17" ht="0.6" customHeight="1" x14ac:dyDescent="0.2">
      <c r="B41" s="429"/>
      <c r="C41" s="429"/>
      <c r="D41" s="429"/>
      <c r="E41" s="429"/>
      <c r="F41" s="429"/>
      <c r="G41" s="429"/>
      <c r="H41" s="429"/>
      <c r="I41" s="429"/>
      <c r="J41" s="429"/>
      <c r="K41" s="429"/>
      <c r="L41" s="429"/>
      <c r="M41" s="429"/>
      <c r="N41" s="429"/>
      <c r="O41" s="429"/>
      <c r="P41" s="429"/>
      <c r="Q41" s="429"/>
    </row>
    <row r="42" spans="2:17" ht="0.6" customHeight="1" x14ac:dyDescent="0.2">
      <c r="B42" s="429"/>
      <c r="C42" s="429"/>
      <c r="D42" s="429"/>
      <c r="E42" s="429"/>
      <c r="F42" s="429"/>
      <c r="G42" s="429"/>
      <c r="H42" s="429"/>
      <c r="I42" s="429"/>
      <c r="J42" s="429"/>
      <c r="K42" s="429"/>
      <c r="L42" s="429"/>
      <c r="M42" s="429"/>
      <c r="N42" s="429"/>
      <c r="O42" s="429"/>
      <c r="P42" s="429"/>
      <c r="Q42" s="429"/>
    </row>
    <row r="43" spans="2:17" ht="0.6" customHeight="1" x14ac:dyDescent="0.2">
      <c r="B43" s="429"/>
      <c r="C43" s="429"/>
      <c r="D43" s="429"/>
      <c r="E43" s="429"/>
      <c r="F43" s="429"/>
      <c r="G43" s="429"/>
      <c r="H43" s="429"/>
      <c r="I43" s="429"/>
      <c r="J43" s="429"/>
      <c r="K43" s="429"/>
      <c r="L43" s="429"/>
      <c r="M43" s="429"/>
      <c r="N43" s="429"/>
      <c r="O43" s="429"/>
      <c r="P43" s="429"/>
      <c r="Q43" s="429"/>
    </row>
    <row r="44" spans="2:17" ht="0.6" customHeight="1" x14ac:dyDescent="0.2">
      <c r="B44" s="429"/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</row>
    <row r="45" spans="2:17" ht="0.6" customHeight="1" x14ac:dyDescent="0.2">
      <c r="B45" s="429"/>
      <c r="C45" s="429"/>
      <c r="D45" s="429"/>
      <c r="E45" s="429"/>
      <c r="F45" s="429"/>
      <c r="G45" s="429"/>
      <c r="H45" s="429"/>
      <c r="I45" s="429"/>
      <c r="J45" s="429"/>
      <c r="K45" s="429"/>
      <c r="L45" s="429"/>
      <c r="M45" s="429"/>
      <c r="N45" s="429"/>
      <c r="O45" s="429"/>
      <c r="P45" s="429"/>
      <c r="Q45" s="429"/>
    </row>
    <row r="46" spans="2:17" ht="0.6" customHeight="1" x14ac:dyDescent="0.2">
      <c r="B46" s="429"/>
      <c r="C46" s="429"/>
      <c r="D46" s="429"/>
      <c r="E46" s="429"/>
      <c r="F46" s="429"/>
      <c r="G46" s="429"/>
      <c r="H46" s="429"/>
      <c r="I46" s="429"/>
      <c r="J46" s="429"/>
      <c r="K46" s="429"/>
      <c r="L46" s="429"/>
      <c r="M46" s="429"/>
      <c r="N46" s="429"/>
      <c r="O46" s="429"/>
      <c r="P46" s="429"/>
      <c r="Q46" s="429"/>
    </row>
    <row r="47" spans="2:17" ht="0.6" customHeight="1" x14ac:dyDescent="0.2">
      <c r="B47" s="429"/>
      <c r="C47" s="429"/>
      <c r="D47" s="429"/>
      <c r="E47" s="429"/>
      <c r="F47" s="429"/>
      <c r="G47" s="429"/>
      <c r="H47" s="429"/>
      <c r="I47" s="429"/>
      <c r="J47" s="429"/>
      <c r="K47" s="429"/>
      <c r="L47" s="429"/>
      <c r="M47" s="429"/>
      <c r="N47" s="429"/>
      <c r="O47" s="429"/>
      <c r="P47" s="429"/>
      <c r="Q47" s="429"/>
    </row>
    <row r="48" spans="2:17" ht="0.6" customHeight="1" x14ac:dyDescent="0.2">
      <c r="B48" s="429"/>
      <c r="C48" s="429"/>
      <c r="D48" s="429"/>
      <c r="E48" s="429"/>
      <c r="F48" s="429"/>
      <c r="G48" s="429"/>
      <c r="H48" s="429"/>
      <c r="I48" s="429"/>
      <c r="J48" s="429"/>
      <c r="K48" s="429"/>
      <c r="L48" s="429"/>
      <c r="M48" s="429"/>
      <c r="N48" s="429"/>
      <c r="O48" s="429"/>
      <c r="P48" s="429"/>
      <c r="Q48" s="429"/>
    </row>
    <row r="49" spans="2:17" ht="0.6" customHeight="1" x14ac:dyDescent="0.2">
      <c r="B49" s="429"/>
      <c r="C49" s="429"/>
      <c r="D49" s="429"/>
      <c r="E49" s="429"/>
      <c r="F49" s="429"/>
      <c r="G49" s="429"/>
      <c r="H49" s="429"/>
      <c r="I49" s="429"/>
      <c r="J49" s="429"/>
      <c r="K49" s="429"/>
      <c r="L49" s="429"/>
      <c r="M49" s="429"/>
      <c r="N49" s="429"/>
      <c r="O49" s="429"/>
      <c r="P49" s="429"/>
      <c r="Q49" s="429"/>
    </row>
    <row r="50" spans="2:17" ht="0.6" customHeight="1" x14ac:dyDescent="0.2">
      <c r="B50" s="429"/>
      <c r="C50" s="429"/>
      <c r="D50" s="429"/>
      <c r="E50" s="429"/>
      <c r="F50" s="429"/>
      <c r="G50" s="429"/>
      <c r="H50" s="429"/>
      <c r="I50" s="429"/>
      <c r="J50" s="429"/>
      <c r="K50" s="429"/>
      <c r="L50" s="429"/>
      <c r="M50" s="429"/>
      <c r="N50" s="429"/>
      <c r="O50" s="429"/>
      <c r="P50" s="429"/>
      <c r="Q50" s="429"/>
    </row>
    <row r="51" spans="2:17" ht="0.6" customHeight="1" x14ac:dyDescent="0.2">
      <c r="B51" s="429"/>
      <c r="C51" s="429"/>
      <c r="D51" s="429"/>
      <c r="E51" s="429"/>
      <c r="F51" s="429"/>
      <c r="G51" s="429"/>
      <c r="H51" s="429"/>
      <c r="I51" s="429"/>
      <c r="J51" s="429"/>
      <c r="K51" s="429"/>
      <c r="L51" s="429"/>
      <c r="M51" s="429"/>
      <c r="N51" s="429"/>
      <c r="O51" s="429"/>
      <c r="P51" s="429"/>
      <c r="Q51" s="429"/>
    </row>
    <row r="52" spans="2:17" ht="0.6" customHeight="1" x14ac:dyDescent="0.2">
      <c r="B52" s="429"/>
      <c r="C52" s="429"/>
      <c r="D52" s="429"/>
      <c r="E52" s="429"/>
      <c r="F52" s="429"/>
      <c r="G52" s="429"/>
      <c r="H52" s="429"/>
      <c r="I52" s="429"/>
      <c r="J52" s="429"/>
      <c r="K52" s="429"/>
      <c r="L52" s="429"/>
      <c r="M52" s="429"/>
      <c r="N52" s="429"/>
      <c r="O52" s="429"/>
      <c r="P52" s="429"/>
      <c r="Q52" s="429"/>
    </row>
    <row r="53" spans="2:17" ht="0.6" customHeight="1" x14ac:dyDescent="0.2">
      <c r="B53" s="429"/>
      <c r="C53" s="429"/>
      <c r="D53" s="429"/>
      <c r="E53" s="429"/>
      <c r="F53" s="429"/>
      <c r="G53" s="429"/>
      <c r="H53" s="429"/>
      <c r="I53" s="429"/>
      <c r="J53" s="429"/>
      <c r="K53" s="429"/>
      <c r="L53" s="429"/>
      <c r="M53" s="429"/>
      <c r="N53" s="429"/>
      <c r="O53" s="429"/>
      <c r="P53" s="429"/>
      <c r="Q53" s="429"/>
    </row>
    <row r="54" spans="2:17" ht="0.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25">
      <c r="B67" s="39" t="s">
        <v>432</v>
      </c>
      <c r="C67" s="40"/>
    </row>
    <row r="68" spans="2:17" ht="18" customHeight="1" x14ac:dyDescent="0.2">
      <c r="B68" s="127" t="s">
        <v>433</v>
      </c>
      <c r="C68" s="92"/>
    </row>
    <row r="69" spans="2:17" ht="21.95" customHeight="1" x14ac:dyDescent="0.2">
      <c r="B69" s="1812"/>
      <c r="C69" s="1812"/>
      <c r="D69" s="1813" t="s">
        <v>417</v>
      </c>
      <c r="E69" s="1813"/>
      <c r="F69" s="1813"/>
      <c r="G69" s="1813"/>
      <c r="H69" s="1813"/>
      <c r="I69" s="1813"/>
      <c r="J69" s="1813"/>
      <c r="K69" s="1813"/>
      <c r="L69" s="1813" t="s">
        <v>418</v>
      </c>
      <c r="M69" s="1813"/>
      <c r="N69" s="1813"/>
      <c r="O69" s="1813"/>
      <c r="P69" s="1813"/>
      <c r="Q69" s="1813"/>
    </row>
    <row r="70" spans="2:17" ht="26.1" customHeight="1" x14ac:dyDescent="0.2">
      <c r="B70" s="1812"/>
      <c r="C70" s="1812"/>
      <c r="D70" s="1814" t="s">
        <v>419</v>
      </c>
      <c r="E70" s="1814"/>
      <c r="F70" s="1814" t="s">
        <v>420</v>
      </c>
      <c r="G70" s="1814"/>
      <c r="H70" s="1814" t="s">
        <v>421</v>
      </c>
      <c r="I70" s="1814"/>
      <c r="J70" s="1814" t="s">
        <v>422</v>
      </c>
      <c r="K70" s="1814"/>
      <c r="L70" s="1814" t="s">
        <v>423</v>
      </c>
      <c r="M70" s="1814"/>
      <c r="N70" s="1814" t="s">
        <v>424</v>
      </c>
      <c r="O70" s="1814"/>
      <c r="P70" s="1814" t="s">
        <v>425</v>
      </c>
      <c r="Q70" s="1814"/>
    </row>
    <row r="71" spans="2:17" ht="20.100000000000001" customHeight="1" x14ac:dyDescent="0.2">
      <c r="B71" s="1808" t="s">
        <v>206</v>
      </c>
      <c r="C71" s="1809"/>
      <c r="D71" s="600">
        <v>42.211889145256414</v>
      </c>
      <c r="E71" s="601">
        <v>34639</v>
      </c>
      <c r="F71" s="600">
        <v>47.948117265391673</v>
      </c>
      <c r="G71" s="601">
        <v>39448</v>
      </c>
      <c r="H71" s="600">
        <v>63.227786057675644</v>
      </c>
      <c r="I71" s="601">
        <v>34669</v>
      </c>
      <c r="J71" s="600">
        <v>38.81001647250833</v>
      </c>
      <c r="K71" s="601">
        <v>39508</v>
      </c>
      <c r="L71" s="600">
        <v>59.583228933610265</v>
      </c>
      <c r="M71" s="601">
        <v>37012</v>
      </c>
      <c r="N71" s="600">
        <v>48.263051623000003</v>
      </c>
      <c r="O71" s="601">
        <v>44652</v>
      </c>
      <c r="P71" s="600">
        <v>43.453397141308329</v>
      </c>
      <c r="Q71" s="602">
        <v>39600</v>
      </c>
    </row>
    <row r="72" spans="2:17" ht="20.100000000000001" customHeight="1" x14ac:dyDescent="0.2">
      <c r="B72" s="1810" t="s">
        <v>207</v>
      </c>
      <c r="C72" s="1811"/>
      <c r="D72" s="603">
        <v>-71.94704085130833</v>
      </c>
      <c r="E72" s="604">
        <v>43952</v>
      </c>
      <c r="F72" s="603">
        <v>-82.549266403499999</v>
      </c>
      <c r="G72" s="604">
        <v>43952</v>
      </c>
      <c r="H72" s="603">
        <v>-78.576118800575003</v>
      </c>
      <c r="I72" s="604">
        <v>43952</v>
      </c>
      <c r="J72" s="603">
        <v>-32.18998352749167</v>
      </c>
      <c r="K72" s="604">
        <v>39295</v>
      </c>
      <c r="L72" s="603">
        <v>-46.081694449924996</v>
      </c>
      <c r="M72" s="604">
        <v>43922</v>
      </c>
      <c r="N72" s="603">
        <v>-30.158622355200002</v>
      </c>
      <c r="O72" s="604">
        <v>39904</v>
      </c>
      <c r="P72" s="603">
        <v>-22.105177362233334</v>
      </c>
      <c r="Q72" s="605">
        <v>43922</v>
      </c>
    </row>
    <row r="73" spans="2:17" ht="24" customHeight="1" x14ac:dyDescent="0.2">
      <c r="B73" s="1806">
        <v>2020</v>
      </c>
      <c r="C73" s="1807"/>
      <c r="D73" s="1382">
        <v>-14.297990958491669</v>
      </c>
      <c r="E73" s="1382"/>
      <c r="F73" s="1382">
        <v>-39.240503741750004</v>
      </c>
      <c r="G73" s="1382"/>
      <c r="H73" s="1382">
        <v>-36.904749966716672</v>
      </c>
      <c r="I73" s="1382"/>
      <c r="J73" s="1382">
        <v>2.2507934748666667</v>
      </c>
      <c r="K73" s="1382"/>
      <c r="L73" s="1382">
        <v>-5.9645296913166668</v>
      </c>
      <c r="M73" s="1382"/>
      <c r="N73" s="1382">
        <v>-0.57139567397500191</v>
      </c>
      <c r="O73" s="1382"/>
      <c r="P73" s="1382">
        <v>-4.1027411789416668</v>
      </c>
      <c r="Q73" s="1253"/>
    </row>
    <row r="74" spans="2:17" ht="24" customHeight="1" x14ac:dyDescent="0.2">
      <c r="B74" s="1806">
        <v>2021</v>
      </c>
      <c r="C74" s="1807"/>
      <c r="D74" s="1382">
        <v>-8.4641202161694462</v>
      </c>
      <c r="E74" s="1382"/>
      <c r="F74" s="1382">
        <v>-26.103515602133331</v>
      </c>
      <c r="G74" s="1382"/>
      <c r="H74" s="1382">
        <v>-23.544803920875001</v>
      </c>
      <c r="I74" s="1382"/>
      <c r="J74" s="1382">
        <v>1.5733850179138889</v>
      </c>
      <c r="K74" s="1382"/>
      <c r="L74" s="1382">
        <v>3.5357527425833326</v>
      </c>
      <c r="M74" s="1382"/>
      <c r="N74" s="1382">
        <v>16.822420697036108</v>
      </c>
      <c r="O74" s="1382"/>
      <c r="P74" s="1382">
        <v>1.2012734907722227</v>
      </c>
      <c r="Q74" s="1253"/>
    </row>
    <row r="75" spans="2:17" ht="24" customHeight="1" x14ac:dyDescent="0.2">
      <c r="B75" s="1806">
        <v>2022</v>
      </c>
      <c r="C75" s="1807"/>
      <c r="D75" s="1382">
        <v>2.5764210727750001</v>
      </c>
      <c r="E75" s="1382"/>
      <c r="F75" s="1382">
        <v>-20.177453492891665</v>
      </c>
      <c r="G75" s="1382"/>
      <c r="H75" s="1382">
        <v>-17.328555704100001</v>
      </c>
      <c r="I75" s="1382"/>
      <c r="J75" s="1382">
        <v>1.8976314366</v>
      </c>
      <c r="K75" s="1382"/>
      <c r="L75" s="1382">
        <v>5.6428655957333334</v>
      </c>
      <c r="M75" s="1382"/>
      <c r="N75" s="1382">
        <v>31.388717696699995</v>
      </c>
      <c r="O75" s="1382"/>
      <c r="P75" s="1382">
        <v>4.9318461695250004</v>
      </c>
      <c r="Q75" s="1253"/>
    </row>
    <row r="76" spans="2:17" ht="24" customHeight="1" x14ac:dyDescent="0.2">
      <c r="B76" s="606"/>
      <c r="C76" s="607"/>
      <c r="D76" s="1368"/>
      <c r="E76" s="1368"/>
      <c r="F76" s="1368"/>
      <c r="G76" s="1368"/>
      <c r="H76" s="1368"/>
      <c r="I76" s="1368"/>
      <c r="J76" s="1368"/>
      <c r="K76" s="1368"/>
      <c r="L76" s="1368"/>
      <c r="M76" s="1368"/>
      <c r="N76" s="1368"/>
      <c r="O76" s="1368"/>
      <c r="P76" s="1368"/>
      <c r="Q76" s="1247"/>
    </row>
    <row r="77" spans="2:17" ht="24" customHeight="1" x14ac:dyDescent="0.2">
      <c r="B77" s="608">
        <v>21</v>
      </c>
      <c r="C77" s="609" t="s">
        <v>69</v>
      </c>
      <c r="D77" s="1360">
        <v>-13.4032581007</v>
      </c>
      <c r="E77" s="1360"/>
      <c r="F77" s="1360">
        <v>-25.0747674311</v>
      </c>
      <c r="G77" s="1360"/>
      <c r="H77" s="1360">
        <v>-22.7301718977</v>
      </c>
      <c r="I77" s="1360"/>
      <c r="J77" s="1360">
        <v>2.5589145525000001</v>
      </c>
      <c r="K77" s="1360"/>
      <c r="L77" s="1360">
        <v>4.0247216791999998</v>
      </c>
      <c r="M77" s="1360"/>
      <c r="N77" s="1360">
        <v>26.264309791199999</v>
      </c>
      <c r="O77" s="1360"/>
      <c r="P77" s="1360">
        <v>7.6258423921</v>
      </c>
      <c r="Q77" s="1251"/>
    </row>
    <row r="78" spans="2:17" ht="24" customHeight="1" x14ac:dyDescent="0.2">
      <c r="B78" s="608"/>
      <c r="C78" s="609" t="s">
        <v>70</v>
      </c>
      <c r="D78" s="1360">
        <v>-18.265445398000001</v>
      </c>
      <c r="E78" s="1360"/>
      <c r="F78" s="1360">
        <v>-30.233347669699999</v>
      </c>
      <c r="G78" s="1360"/>
      <c r="H78" s="1360">
        <v>-26.342509138</v>
      </c>
      <c r="I78" s="1360"/>
      <c r="J78" s="1360">
        <v>-0.82105546250000006</v>
      </c>
      <c r="K78" s="1360"/>
      <c r="L78" s="1360">
        <v>-7.6043738588999998</v>
      </c>
      <c r="M78" s="1360"/>
      <c r="N78" s="1360">
        <v>17.209357558400001</v>
      </c>
      <c r="O78" s="1360"/>
      <c r="P78" s="1360">
        <v>-0.66427855309999995</v>
      </c>
      <c r="Q78" s="1251"/>
    </row>
    <row r="79" spans="2:17" ht="24" customHeight="1" x14ac:dyDescent="0.2">
      <c r="B79" s="610"/>
      <c r="C79" s="607" t="s">
        <v>71</v>
      </c>
      <c r="D79" s="1368">
        <v>-1.0974769360000001</v>
      </c>
      <c r="E79" s="1368"/>
      <c r="F79" s="1368">
        <v>-24.865948533000001</v>
      </c>
      <c r="G79" s="1368"/>
      <c r="H79" s="1368">
        <v>-23.523191411799999</v>
      </c>
      <c r="I79" s="1368"/>
      <c r="J79" s="1368">
        <v>8.4256124807999999</v>
      </c>
      <c r="K79" s="1368"/>
      <c r="L79" s="1368">
        <v>12.212944546699999</v>
      </c>
      <c r="M79" s="1368"/>
      <c r="N79" s="1368">
        <v>24.292355848100001</v>
      </c>
      <c r="O79" s="1368"/>
      <c r="P79" s="1368">
        <v>5.0200920788000003</v>
      </c>
      <c r="Q79" s="1247"/>
    </row>
    <row r="80" spans="2:17" ht="24" customHeight="1" x14ac:dyDescent="0.2">
      <c r="B80" s="608">
        <v>22</v>
      </c>
      <c r="C80" s="609" t="s">
        <v>72</v>
      </c>
      <c r="D80" s="1360">
        <v>-5.4790835789000001</v>
      </c>
      <c r="E80" s="1360"/>
      <c r="F80" s="1360">
        <v>-20.799893800900001</v>
      </c>
      <c r="G80" s="1360"/>
      <c r="H80" s="1360">
        <v>-20.010382804700001</v>
      </c>
      <c r="I80" s="1360"/>
      <c r="J80" s="1360">
        <v>2.6453370384000001</v>
      </c>
      <c r="K80" s="1360"/>
      <c r="L80" s="1360">
        <v>20.181794358299999</v>
      </c>
      <c r="M80" s="1360"/>
      <c r="N80" s="1360">
        <v>24.003630889299998</v>
      </c>
      <c r="O80" s="1360"/>
      <c r="P80" s="1360">
        <v>9.6888708501000007</v>
      </c>
      <c r="Q80" s="1251"/>
    </row>
    <row r="81" spans="2:17" ht="24" customHeight="1" x14ac:dyDescent="0.2">
      <c r="B81" s="608"/>
      <c r="C81" s="609" t="s">
        <v>73</v>
      </c>
      <c r="D81" s="1360">
        <v>6.7310255149999998</v>
      </c>
      <c r="E81" s="1360"/>
      <c r="F81" s="1360">
        <v>-21.720247061199998</v>
      </c>
      <c r="G81" s="1360"/>
      <c r="H81" s="1360">
        <v>-15.9616265974</v>
      </c>
      <c r="I81" s="1360"/>
      <c r="J81" s="1360">
        <v>-1.8941233432</v>
      </c>
      <c r="K81" s="1360"/>
      <c r="L81" s="1360">
        <v>16.296672705999999</v>
      </c>
      <c r="M81" s="1360"/>
      <c r="N81" s="1360">
        <v>23.1406671015</v>
      </c>
      <c r="O81" s="1360"/>
      <c r="P81" s="1360">
        <v>8.3335109220000003</v>
      </c>
      <c r="Q81" s="1251"/>
    </row>
    <row r="82" spans="2:17" ht="24" customHeight="1" x14ac:dyDescent="0.2">
      <c r="B82" s="608"/>
      <c r="C82" s="609" t="s">
        <v>74</v>
      </c>
      <c r="D82" s="1360">
        <v>0.38369766640000003</v>
      </c>
      <c r="E82" s="1360"/>
      <c r="F82" s="1360">
        <v>-19.2285131818</v>
      </c>
      <c r="G82" s="1360"/>
      <c r="H82" s="1360">
        <v>-18.343018494199999</v>
      </c>
      <c r="I82" s="1360"/>
      <c r="J82" s="1360">
        <v>2.9126519982999999</v>
      </c>
      <c r="K82" s="1360"/>
      <c r="L82" s="1360">
        <v>-9.2436778969999995</v>
      </c>
      <c r="M82" s="1360"/>
      <c r="N82" s="1360">
        <v>36.453535576599997</v>
      </c>
      <c r="O82" s="1360"/>
      <c r="P82" s="1360">
        <v>-3.7989579867000001</v>
      </c>
      <c r="Q82" s="1251"/>
    </row>
    <row r="83" spans="2:17" ht="24" customHeight="1" x14ac:dyDescent="0.2">
      <c r="B83" s="608"/>
      <c r="C83" s="609" t="s">
        <v>75</v>
      </c>
      <c r="D83" s="1360">
        <v>-2.3007595845000002</v>
      </c>
      <c r="E83" s="1360"/>
      <c r="F83" s="1360">
        <v>-22.861552386700001</v>
      </c>
      <c r="G83" s="1360"/>
      <c r="H83" s="1360">
        <v>-19.9558831668</v>
      </c>
      <c r="I83" s="1360"/>
      <c r="J83" s="1360">
        <v>3.7906711254999998</v>
      </c>
      <c r="K83" s="1360"/>
      <c r="L83" s="1360">
        <v>-1.3320693367000001</v>
      </c>
      <c r="M83" s="1360"/>
      <c r="N83" s="1360">
        <v>48.263051623000003</v>
      </c>
      <c r="O83" s="1360"/>
      <c r="P83" s="1360">
        <v>3.6274120501999998</v>
      </c>
      <c r="Q83" s="1251"/>
    </row>
    <row r="84" spans="2:17" ht="24" customHeight="1" x14ac:dyDescent="0.2">
      <c r="B84" s="608"/>
      <c r="C84" s="609" t="s">
        <v>76</v>
      </c>
      <c r="D84" s="1360">
        <v>-16.466245757199999</v>
      </c>
      <c r="E84" s="1360"/>
      <c r="F84" s="1360">
        <v>-32.193299060699999</v>
      </c>
      <c r="G84" s="1360"/>
      <c r="H84" s="1360">
        <v>-26.5516656273</v>
      </c>
      <c r="I84" s="1360"/>
      <c r="J84" s="1360">
        <v>2.2883999218</v>
      </c>
      <c r="K84" s="1360"/>
      <c r="L84" s="1360">
        <v>-1.4456926726999999</v>
      </c>
      <c r="M84" s="1360"/>
      <c r="N84" s="1360">
        <v>40.942179488000001</v>
      </c>
      <c r="O84" s="1360"/>
      <c r="P84" s="1360">
        <v>4.1219500798000004</v>
      </c>
      <c r="Q84" s="1251"/>
    </row>
    <row r="85" spans="2:17" ht="24" customHeight="1" x14ac:dyDescent="0.2">
      <c r="B85" s="608"/>
      <c r="C85" s="609" t="s">
        <v>77</v>
      </c>
      <c r="D85" s="1360">
        <v>-0.97844594689999997</v>
      </c>
      <c r="E85" s="1360"/>
      <c r="F85" s="1360">
        <v>-25.1021483854</v>
      </c>
      <c r="G85" s="1360"/>
      <c r="H85" s="1360">
        <v>-26.051088266499999</v>
      </c>
      <c r="I85" s="1360"/>
      <c r="J85" s="1360">
        <v>1.1544261605999999</v>
      </c>
      <c r="K85" s="1360"/>
      <c r="L85" s="1360">
        <v>0.1728236745</v>
      </c>
      <c r="M85" s="1360"/>
      <c r="N85" s="1360">
        <v>35.782099565800003</v>
      </c>
      <c r="O85" s="1360"/>
      <c r="P85" s="1360">
        <v>5.9639371961999998</v>
      </c>
      <c r="Q85" s="1251"/>
    </row>
    <row r="86" spans="2:17" ht="24" customHeight="1" x14ac:dyDescent="0.2">
      <c r="B86" s="608"/>
      <c r="C86" s="609" t="s">
        <v>66</v>
      </c>
      <c r="D86" s="1360">
        <v>10.6440036696</v>
      </c>
      <c r="E86" s="1360"/>
      <c r="F86" s="1360">
        <v>-28.410572693700001</v>
      </c>
      <c r="G86" s="1360"/>
      <c r="H86" s="1360">
        <v>-15.2560304875</v>
      </c>
      <c r="I86" s="1360"/>
      <c r="J86" s="1360">
        <v>2.3960055835</v>
      </c>
      <c r="K86" s="1360"/>
      <c r="L86" s="1360">
        <v>7.6956288392000003</v>
      </c>
      <c r="M86" s="1360"/>
      <c r="N86" s="1360">
        <v>32.583797783199998</v>
      </c>
      <c r="O86" s="1360"/>
      <c r="P86" s="1360">
        <v>1.7257937645000001</v>
      </c>
      <c r="Q86" s="1251"/>
    </row>
    <row r="87" spans="2:17" ht="24" customHeight="1" x14ac:dyDescent="0.2">
      <c r="B87" s="608"/>
      <c r="C87" s="609" t="s">
        <v>67</v>
      </c>
      <c r="D87" s="1360">
        <v>13.027172634399999</v>
      </c>
      <c r="E87" s="1360"/>
      <c r="F87" s="1360">
        <v>-13.207752664499999</v>
      </c>
      <c r="G87" s="1360"/>
      <c r="H87" s="1360">
        <v>-12.831454561999999</v>
      </c>
      <c r="I87" s="1360"/>
      <c r="J87" s="1360">
        <v>-0.13970799440000001</v>
      </c>
      <c r="K87" s="1360"/>
      <c r="L87" s="1360">
        <v>15.1220488202</v>
      </c>
      <c r="M87" s="1360"/>
      <c r="N87" s="1360">
        <v>26.7879494327</v>
      </c>
      <c r="O87" s="1360"/>
      <c r="P87" s="1360">
        <v>9.1259619287000007</v>
      </c>
      <c r="Q87" s="1251"/>
    </row>
    <row r="88" spans="2:17" ht="24" customHeight="1" x14ac:dyDescent="0.2">
      <c r="B88" s="608"/>
      <c r="C88" s="609" t="s">
        <v>68</v>
      </c>
      <c r="D88" s="1360">
        <v>-4.4095004725000004</v>
      </c>
      <c r="E88" s="1360"/>
      <c r="F88" s="1360">
        <v>-19.524685098900001</v>
      </c>
      <c r="G88" s="1360"/>
      <c r="H88" s="1360">
        <v>-14.076369313300001</v>
      </c>
      <c r="I88" s="1360"/>
      <c r="J88" s="1360">
        <v>2.3217631304999999</v>
      </c>
      <c r="K88" s="1360"/>
      <c r="L88" s="1360">
        <v>12.0290442076</v>
      </c>
      <c r="M88" s="1360"/>
      <c r="N88" s="1360">
        <v>26.636400603199998</v>
      </c>
      <c r="O88" s="1360"/>
      <c r="P88" s="1360">
        <v>-0.2163840179</v>
      </c>
      <c r="Q88" s="1251"/>
    </row>
    <row r="89" spans="2:17" ht="24" customHeight="1" x14ac:dyDescent="0.2">
      <c r="B89" s="608"/>
      <c r="C89" s="609" t="s">
        <v>69</v>
      </c>
      <c r="D89" s="1360">
        <v>18.646477915399998</v>
      </c>
      <c r="E89" s="1360"/>
      <c r="F89" s="1360">
        <v>-16.072725797699999</v>
      </c>
      <c r="G89" s="1360"/>
      <c r="H89" s="1360">
        <v>-14.9626921258</v>
      </c>
      <c r="I89" s="1360"/>
      <c r="J89" s="1360">
        <v>2.9171656513999999</v>
      </c>
      <c r="K89" s="1360"/>
      <c r="L89" s="1360">
        <v>4.4763516083999999</v>
      </c>
      <c r="M89" s="1360"/>
      <c r="N89" s="1360">
        <v>37.472843018699997</v>
      </c>
      <c r="O89" s="1360"/>
      <c r="P89" s="1360">
        <v>11.0015218947</v>
      </c>
      <c r="Q89" s="1251"/>
    </row>
    <row r="90" spans="2:17" ht="24" customHeight="1" x14ac:dyDescent="0.2">
      <c r="B90" s="608"/>
      <c r="C90" s="609" t="s">
        <v>70</v>
      </c>
      <c r="D90" s="1360">
        <v>2.5575822117000002</v>
      </c>
      <c r="E90" s="1360"/>
      <c r="F90" s="1360">
        <v>-11.621139911</v>
      </c>
      <c r="G90" s="1360"/>
      <c r="H90" s="1360">
        <v>-12.212947654500001</v>
      </c>
      <c r="I90" s="1360"/>
      <c r="J90" s="1360">
        <v>0.5588247838</v>
      </c>
      <c r="K90" s="1360"/>
      <c r="L90" s="1360">
        <v>-0.86300705089999996</v>
      </c>
      <c r="M90" s="1360"/>
      <c r="N90" s="1360">
        <v>21.483442931799999</v>
      </c>
      <c r="O90" s="1360"/>
      <c r="P90" s="1360">
        <v>3.22273327</v>
      </c>
      <c r="Q90" s="1251"/>
    </row>
    <row r="91" spans="2:17" ht="24" customHeight="1" x14ac:dyDescent="0.2">
      <c r="B91" s="610"/>
      <c r="C91" s="607" t="s">
        <v>71</v>
      </c>
      <c r="D91" s="1368">
        <v>8.5611286008</v>
      </c>
      <c r="E91" s="1368"/>
      <c r="F91" s="1368">
        <v>-11.386911872200001</v>
      </c>
      <c r="G91" s="1368"/>
      <c r="H91" s="1368">
        <v>-11.729509349200001</v>
      </c>
      <c r="I91" s="1368"/>
      <c r="J91" s="1368">
        <v>3.820163183</v>
      </c>
      <c r="K91" s="1368"/>
      <c r="L91" s="1368">
        <v>4.6244698918999996</v>
      </c>
      <c r="M91" s="1368"/>
      <c r="N91" s="1368">
        <v>23.115014346599999</v>
      </c>
      <c r="O91" s="1368"/>
      <c r="P91" s="1368">
        <v>6.3858040827</v>
      </c>
      <c r="Q91" s="1247"/>
    </row>
    <row r="92" spans="2:17" ht="24" customHeight="1" x14ac:dyDescent="0.2">
      <c r="B92" s="608">
        <v>23</v>
      </c>
      <c r="C92" s="609" t="s">
        <v>72</v>
      </c>
      <c r="D92" s="1360">
        <v>2.2983251185000002</v>
      </c>
      <c r="E92" s="1360"/>
      <c r="F92" s="1360">
        <v>-13.7626850036</v>
      </c>
      <c r="G92" s="1360"/>
      <c r="H92" s="1360">
        <v>-14.1041909769</v>
      </c>
      <c r="I92" s="1360"/>
      <c r="J92" s="1360">
        <v>3.7053212217999998</v>
      </c>
      <c r="K92" s="1360"/>
      <c r="L92" s="1360">
        <v>5.6113466184999998</v>
      </c>
      <c r="M92" s="1360"/>
      <c r="N92" s="1360">
        <v>22.243865960299999</v>
      </c>
      <c r="O92" s="1360"/>
      <c r="P92" s="1360">
        <v>7.2885262109999998</v>
      </c>
      <c r="Q92" s="1251"/>
    </row>
    <row r="93" spans="2:17" ht="24" customHeight="1" x14ac:dyDescent="0.2">
      <c r="B93" s="608"/>
      <c r="C93" s="609" t="s">
        <v>73</v>
      </c>
      <c r="D93" s="1360">
        <v>11.4084553382</v>
      </c>
      <c r="E93" s="1360"/>
      <c r="F93" s="1360">
        <v>-10.962107889</v>
      </c>
      <c r="G93" s="1360"/>
      <c r="H93" s="1360">
        <v>-5.4325184252999996</v>
      </c>
      <c r="I93" s="1360"/>
      <c r="J93" s="1360">
        <v>-4.2473917310999996</v>
      </c>
      <c r="K93" s="1360"/>
      <c r="L93" s="1360">
        <v>8.7008202862000008</v>
      </c>
      <c r="M93" s="1360"/>
      <c r="N93" s="1360">
        <v>15.335389236599999</v>
      </c>
      <c r="O93" s="1360"/>
      <c r="P93" s="1360">
        <v>6.0488167015999998</v>
      </c>
      <c r="Q93" s="1251"/>
    </row>
    <row r="94" spans="2:17" ht="24" customHeight="1" x14ac:dyDescent="0.2">
      <c r="B94" s="608"/>
      <c r="C94" s="609" t="s">
        <v>74</v>
      </c>
      <c r="D94" s="1360">
        <v>4.4755979229999996</v>
      </c>
      <c r="E94" s="1360"/>
      <c r="F94" s="1360">
        <v>-17.998576479699999</v>
      </c>
      <c r="G94" s="1360"/>
      <c r="H94" s="1360">
        <v>-14.661843425500001</v>
      </c>
      <c r="I94" s="1360"/>
      <c r="J94" s="1360">
        <v>-3.2357640177000002</v>
      </c>
      <c r="K94" s="1360"/>
      <c r="L94" s="1360">
        <v>6.7615841303000002</v>
      </c>
      <c r="M94" s="1360"/>
      <c r="N94" s="1360">
        <v>20.292570097500001</v>
      </c>
      <c r="O94" s="1360"/>
      <c r="P94" s="1360">
        <v>6.7184132185000003</v>
      </c>
      <c r="Q94" s="1251"/>
    </row>
    <row r="95" spans="2:17" ht="2.1" customHeight="1" x14ac:dyDescent="0.2">
      <c r="B95" s="611"/>
      <c r="C95" s="611"/>
      <c r="D95" s="1797"/>
      <c r="E95" s="1797"/>
      <c r="F95" s="1797"/>
      <c r="G95" s="1797"/>
      <c r="H95" s="1797"/>
      <c r="I95" s="1797"/>
      <c r="J95" s="1797"/>
      <c r="K95" s="1797"/>
      <c r="L95" s="1797"/>
      <c r="M95" s="1797"/>
      <c r="N95" s="1797"/>
      <c r="O95" s="1797"/>
      <c r="P95" s="1797"/>
      <c r="Q95" s="1797"/>
    </row>
    <row r="96" spans="2:17" s="322" customFormat="1" ht="18" customHeight="1" x14ac:dyDescent="0.2">
      <c r="B96" s="321" t="s">
        <v>414</v>
      </c>
      <c r="C96" s="321"/>
    </row>
    <row r="97" spans="2:17" ht="18" customHeight="1" x14ac:dyDescent="0.2">
      <c r="B97" s="470"/>
      <c r="C97" s="470"/>
      <c r="D97" s="470"/>
      <c r="E97" s="470"/>
      <c r="F97" s="470"/>
      <c r="G97" s="470"/>
      <c r="H97" s="470"/>
      <c r="I97" s="470"/>
      <c r="J97" s="470"/>
      <c r="K97" s="470"/>
      <c r="L97" s="470"/>
      <c r="M97" s="470"/>
      <c r="N97" s="470"/>
      <c r="O97" s="470"/>
      <c r="P97" s="470"/>
      <c r="Q97" s="470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3">
      <c r="B101" s="123" t="s">
        <v>501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Q101" s="126" t="str">
        <f>+Capa!G15</f>
        <v>Indicadores de Conjuntura  •  março | 2023</v>
      </c>
    </row>
    <row r="102" spans="2:17" ht="15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" x14ac:dyDescent="0.2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" x14ac:dyDescent="0.2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" x14ac:dyDescent="0.2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" x14ac:dyDescent="0.2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" x14ac:dyDescent="0.2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" x14ac:dyDescent="0.2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" x14ac:dyDescent="0.2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" x14ac:dyDescent="0.2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" x14ac:dyDescent="0.2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" x14ac:dyDescent="0.2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" x14ac:dyDescent="0.2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" x14ac:dyDescent="0.2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" x14ac:dyDescent="0.2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" x14ac:dyDescent="0.2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" x14ac:dyDescent="0.2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" x14ac:dyDescent="0.2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" x14ac:dyDescent="0.2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" x14ac:dyDescent="0.2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" x14ac:dyDescent="0.2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" x14ac:dyDescent="0.2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" x14ac:dyDescent="0.2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" x14ac:dyDescent="0.2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" x14ac:dyDescent="0.2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" x14ac:dyDescent="0.2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" x14ac:dyDescent="0.2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" x14ac:dyDescent="0.2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" x14ac:dyDescent="0.2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" x14ac:dyDescent="0.2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" x14ac:dyDescent="0.2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" x14ac:dyDescent="0.2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" x14ac:dyDescent="0.2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" x14ac:dyDescent="0.2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" x14ac:dyDescent="0.2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" x14ac:dyDescent="0.2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" x14ac:dyDescent="0.2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" x14ac:dyDescent="0.2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" x14ac:dyDescent="0.2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" x14ac:dyDescent="0.2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" x14ac:dyDescent="0.2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" x14ac:dyDescent="0.2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" x14ac:dyDescent="0.2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" x14ac:dyDescent="0.2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" x14ac:dyDescent="0.2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" x14ac:dyDescent="0.2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" x14ac:dyDescent="0.2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" x14ac:dyDescent="0.2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" x14ac:dyDescent="0.2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" x14ac:dyDescent="0.2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" x14ac:dyDescent="0.2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" x14ac:dyDescent="0.2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" x14ac:dyDescent="0.2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" x14ac:dyDescent="0.2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" x14ac:dyDescent="0.2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" x14ac:dyDescent="0.2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" x14ac:dyDescent="0.2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" x14ac:dyDescent="0.2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" x14ac:dyDescent="0.2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" x14ac:dyDescent="0.2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" x14ac:dyDescent="0.2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" x14ac:dyDescent="0.2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" x14ac:dyDescent="0.2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" x14ac:dyDescent="0.2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" x14ac:dyDescent="0.2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" x14ac:dyDescent="0.2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" x14ac:dyDescent="0.2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" x14ac:dyDescent="0.2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" x14ac:dyDescent="0.2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" x14ac:dyDescent="0.2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" x14ac:dyDescent="0.2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" x14ac:dyDescent="0.2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" x14ac:dyDescent="0.2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" x14ac:dyDescent="0.2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" x14ac:dyDescent="0.2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" x14ac:dyDescent="0.2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" x14ac:dyDescent="0.2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" x14ac:dyDescent="0.2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" x14ac:dyDescent="0.2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" x14ac:dyDescent="0.2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" x14ac:dyDescent="0.2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" x14ac:dyDescent="0.2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" x14ac:dyDescent="0.2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" x14ac:dyDescent="0.2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" x14ac:dyDescent="0.2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" x14ac:dyDescent="0.2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" x14ac:dyDescent="0.2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" x14ac:dyDescent="0.2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" x14ac:dyDescent="0.2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" x14ac:dyDescent="0.2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" x14ac:dyDescent="0.2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" x14ac:dyDescent="0.2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" x14ac:dyDescent="0.2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" x14ac:dyDescent="0.2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" x14ac:dyDescent="0.2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" x14ac:dyDescent="0.2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" x14ac:dyDescent="0.2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" x14ac:dyDescent="0.2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" x14ac:dyDescent="0.2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" x14ac:dyDescent="0.2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" x14ac:dyDescent="0.2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" x14ac:dyDescent="0.2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" x14ac:dyDescent="0.2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" x14ac:dyDescent="0.2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" x14ac:dyDescent="0.2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" x14ac:dyDescent="0.2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" x14ac:dyDescent="0.2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" x14ac:dyDescent="0.2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" x14ac:dyDescent="0.2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" x14ac:dyDescent="0.2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" x14ac:dyDescent="0.2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" x14ac:dyDescent="0.2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" x14ac:dyDescent="0.2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" x14ac:dyDescent="0.2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" x14ac:dyDescent="0.2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" x14ac:dyDescent="0.2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" x14ac:dyDescent="0.2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" x14ac:dyDescent="0.2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" x14ac:dyDescent="0.2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" x14ac:dyDescent="0.2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" x14ac:dyDescent="0.2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" x14ac:dyDescent="0.2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" x14ac:dyDescent="0.2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" x14ac:dyDescent="0.2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" x14ac:dyDescent="0.2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" x14ac:dyDescent="0.2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" x14ac:dyDescent="0.2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" x14ac:dyDescent="0.2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" x14ac:dyDescent="0.2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" x14ac:dyDescent="0.2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" x14ac:dyDescent="0.2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" x14ac:dyDescent="0.2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" x14ac:dyDescent="0.2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" x14ac:dyDescent="0.2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" x14ac:dyDescent="0.2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" x14ac:dyDescent="0.2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" x14ac:dyDescent="0.2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" x14ac:dyDescent="0.2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" x14ac:dyDescent="0.2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" x14ac:dyDescent="0.2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" x14ac:dyDescent="0.2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" x14ac:dyDescent="0.2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" x14ac:dyDescent="0.2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" x14ac:dyDescent="0.2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" x14ac:dyDescent="0.2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" x14ac:dyDescent="0.2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" x14ac:dyDescent="0.2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" x14ac:dyDescent="0.2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" x14ac:dyDescent="0.2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" x14ac:dyDescent="0.2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" x14ac:dyDescent="0.2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" x14ac:dyDescent="0.2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" x14ac:dyDescent="0.2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" x14ac:dyDescent="0.2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" x14ac:dyDescent="0.2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" x14ac:dyDescent="0.2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" x14ac:dyDescent="0.2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" x14ac:dyDescent="0.2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" x14ac:dyDescent="0.2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" x14ac:dyDescent="0.2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" x14ac:dyDescent="0.2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" x14ac:dyDescent="0.2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" x14ac:dyDescent="0.2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" x14ac:dyDescent="0.2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" x14ac:dyDescent="0.2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" x14ac:dyDescent="0.2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" x14ac:dyDescent="0.2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" x14ac:dyDescent="0.2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" x14ac:dyDescent="0.2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" x14ac:dyDescent="0.2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" x14ac:dyDescent="0.2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" x14ac:dyDescent="0.2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" x14ac:dyDescent="0.2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" x14ac:dyDescent="0.2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" x14ac:dyDescent="0.2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" x14ac:dyDescent="0.2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" x14ac:dyDescent="0.2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" x14ac:dyDescent="0.2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" x14ac:dyDescent="0.2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" x14ac:dyDescent="0.2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" x14ac:dyDescent="0.2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" x14ac:dyDescent="0.2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" x14ac:dyDescent="0.2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" x14ac:dyDescent="0.2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" x14ac:dyDescent="0.2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" x14ac:dyDescent="0.2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" x14ac:dyDescent="0.2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" x14ac:dyDescent="0.2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" x14ac:dyDescent="0.2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" x14ac:dyDescent="0.2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" x14ac:dyDescent="0.2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" x14ac:dyDescent="0.2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" x14ac:dyDescent="0.2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" x14ac:dyDescent="0.2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" x14ac:dyDescent="0.2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" x14ac:dyDescent="0.2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" x14ac:dyDescent="0.2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" x14ac:dyDescent="0.2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" x14ac:dyDescent="0.2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" x14ac:dyDescent="0.2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" x14ac:dyDescent="0.2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" x14ac:dyDescent="0.2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" x14ac:dyDescent="0.2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" x14ac:dyDescent="0.2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" x14ac:dyDescent="0.2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" x14ac:dyDescent="0.2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" x14ac:dyDescent="0.2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" x14ac:dyDescent="0.2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" x14ac:dyDescent="0.2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" x14ac:dyDescent="0.2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" x14ac:dyDescent="0.2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" x14ac:dyDescent="0.2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" x14ac:dyDescent="0.2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" x14ac:dyDescent="0.2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" x14ac:dyDescent="0.2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" x14ac:dyDescent="0.2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" x14ac:dyDescent="0.2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" x14ac:dyDescent="0.2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" x14ac:dyDescent="0.2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" x14ac:dyDescent="0.2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" x14ac:dyDescent="0.2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" x14ac:dyDescent="0.2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" x14ac:dyDescent="0.2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" x14ac:dyDescent="0.2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" x14ac:dyDescent="0.2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" x14ac:dyDescent="0.2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" x14ac:dyDescent="0.2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" x14ac:dyDescent="0.2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" x14ac:dyDescent="0.2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" x14ac:dyDescent="0.2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" x14ac:dyDescent="0.2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" x14ac:dyDescent="0.2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" x14ac:dyDescent="0.2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" x14ac:dyDescent="0.2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" x14ac:dyDescent="0.2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" x14ac:dyDescent="0.2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" x14ac:dyDescent="0.2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" x14ac:dyDescent="0.2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" x14ac:dyDescent="0.2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" x14ac:dyDescent="0.2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" x14ac:dyDescent="0.2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" x14ac:dyDescent="0.2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" x14ac:dyDescent="0.2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" x14ac:dyDescent="0.2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" x14ac:dyDescent="0.2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" x14ac:dyDescent="0.2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" x14ac:dyDescent="0.2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" x14ac:dyDescent="0.2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" x14ac:dyDescent="0.2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" x14ac:dyDescent="0.2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" x14ac:dyDescent="0.2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" x14ac:dyDescent="0.2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" x14ac:dyDescent="0.2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" x14ac:dyDescent="0.2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" x14ac:dyDescent="0.2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" x14ac:dyDescent="0.2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" x14ac:dyDescent="0.2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" x14ac:dyDescent="0.2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" x14ac:dyDescent="0.2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" x14ac:dyDescent="0.2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" x14ac:dyDescent="0.2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" x14ac:dyDescent="0.2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" x14ac:dyDescent="0.2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" x14ac:dyDescent="0.2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" x14ac:dyDescent="0.2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" x14ac:dyDescent="0.2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" x14ac:dyDescent="0.2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" x14ac:dyDescent="0.2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" x14ac:dyDescent="0.2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" x14ac:dyDescent="0.2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" x14ac:dyDescent="0.2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" x14ac:dyDescent="0.2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" x14ac:dyDescent="0.2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" x14ac:dyDescent="0.2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" x14ac:dyDescent="0.2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" x14ac:dyDescent="0.2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" x14ac:dyDescent="0.2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" x14ac:dyDescent="0.2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" x14ac:dyDescent="0.2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" x14ac:dyDescent="0.2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" x14ac:dyDescent="0.2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" x14ac:dyDescent="0.2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" x14ac:dyDescent="0.2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" x14ac:dyDescent="0.2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" x14ac:dyDescent="0.2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" x14ac:dyDescent="0.2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" x14ac:dyDescent="0.2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" x14ac:dyDescent="0.2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" x14ac:dyDescent="0.2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" x14ac:dyDescent="0.2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" x14ac:dyDescent="0.2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" x14ac:dyDescent="0.2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" x14ac:dyDescent="0.2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" x14ac:dyDescent="0.2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" x14ac:dyDescent="0.2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" x14ac:dyDescent="0.2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" x14ac:dyDescent="0.2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" x14ac:dyDescent="0.2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" x14ac:dyDescent="0.2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" x14ac:dyDescent="0.2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" x14ac:dyDescent="0.2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" x14ac:dyDescent="0.2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" x14ac:dyDescent="0.2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" x14ac:dyDescent="0.2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" x14ac:dyDescent="0.2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" x14ac:dyDescent="0.2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" x14ac:dyDescent="0.2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" x14ac:dyDescent="0.2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" x14ac:dyDescent="0.2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" x14ac:dyDescent="0.2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" x14ac:dyDescent="0.2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" x14ac:dyDescent="0.2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" x14ac:dyDescent="0.2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" x14ac:dyDescent="0.2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" x14ac:dyDescent="0.2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" x14ac:dyDescent="0.2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" x14ac:dyDescent="0.2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" x14ac:dyDescent="0.2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" x14ac:dyDescent="0.2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" x14ac:dyDescent="0.2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" x14ac:dyDescent="0.2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" x14ac:dyDescent="0.2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" x14ac:dyDescent="0.2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" x14ac:dyDescent="0.2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" x14ac:dyDescent="0.2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" x14ac:dyDescent="0.2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" x14ac:dyDescent="0.2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" x14ac:dyDescent="0.2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" x14ac:dyDescent="0.2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" x14ac:dyDescent="0.2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" x14ac:dyDescent="0.2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" x14ac:dyDescent="0.2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" x14ac:dyDescent="0.2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" x14ac:dyDescent="0.2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" x14ac:dyDescent="0.2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" x14ac:dyDescent="0.2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" x14ac:dyDescent="0.2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" x14ac:dyDescent="0.2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2">
    <mergeCell ref="J31:K31"/>
    <mergeCell ref="L31:M31"/>
    <mergeCell ref="N31:O31"/>
    <mergeCell ref="P31:Q31"/>
    <mergeCell ref="D92:E92"/>
    <mergeCell ref="F92:G92"/>
    <mergeCell ref="H92:I92"/>
    <mergeCell ref="J92:K92"/>
    <mergeCell ref="L92:M92"/>
    <mergeCell ref="N92:O92"/>
    <mergeCell ref="P92:Q92"/>
    <mergeCell ref="P76:Q76"/>
    <mergeCell ref="D76:E76"/>
    <mergeCell ref="F76:G76"/>
    <mergeCell ref="H76:I76"/>
    <mergeCell ref="J76:K76"/>
    <mergeCell ref="L76:M76"/>
    <mergeCell ref="N76:O76"/>
    <mergeCell ref="P77:Q77"/>
    <mergeCell ref="D78:E78"/>
    <mergeCell ref="F78:G78"/>
    <mergeCell ref="H78:I78"/>
    <mergeCell ref="J78:K78"/>
    <mergeCell ref="L78:M78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P23:Q23"/>
    <mergeCell ref="D24:E24"/>
    <mergeCell ref="F24:G24"/>
    <mergeCell ref="H24:I24"/>
    <mergeCell ref="J24:K24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5:Q25"/>
    <mergeCell ref="D26:E26"/>
    <mergeCell ref="F26:G26"/>
    <mergeCell ref="H26:I26"/>
    <mergeCell ref="J26:K26"/>
    <mergeCell ref="L26:M26"/>
    <mergeCell ref="N26:O26"/>
    <mergeCell ref="P26:Q26"/>
    <mergeCell ref="D25:E25"/>
    <mergeCell ref="F25:G25"/>
    <mergeCell ref="H25:I25"/>
    <mergeCell ref="J25:K25"/>
    <mergeCell ref="L25:M25"/>
    <mergeCell ref="N25:O25"/>
    <mergeCell ref="P27:Q27"/>
    <mergeCell ref="D28:E28"/>
    <mergeCell ref="F28:G28"/>
    <mergeCell ref="H28:I28"/>
    <mergeCell ref="J28:K28"/>
    <mergeCell ref="L28:M28"/>
    <mergeCell ref="N28:O28"/>
    <mergeCell ref="P28:Q28"/>
    <mergeCell ref="D27:E27"/>
    <mergeCell ref="F27:G27"/>
    <mergeCell ref="H27:I27"/>
    <mergeCell ref="J27:K27"/>
    <mergeCell ref="L27:M27"/>
    <mergeCell ref="N27:O27"/>
    <mergeCell ref="P29:Q29"/>
    <mergeCell ref="D33:E33"/>
    <mergeCell ref="F33:G33"/>
    <mergeCell ref="H33:I33"/>
    <mergeCell ref="J33:K33"/>
    <mergeCell ref="L33:M33"/>
    <mergeCell ref="N33:O33"/>
    <mergeCell ref="P33:Q33"/>
    <mergeCell ref="D29:E29"/>
    <mergeCell ref="F29:G29"/>
    <mergeCell ref="H29:I29"/>
    <mergeCell ref="J29:K29"/>
    <mergeCell ref="L29:M29"/>
    <mergeCell ref="N29:O29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B71:C71"/>
    <mergeCell ref="B72:C72"/>
    <mergeCell ref="B73:C73"/>
    <mergeCell ref="D73:E73"/>
    <mergeCell ref="F73:G73"/>
    <mergeCell ref="H73:I73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J73:K73"/>
    <mergeCell ref="L73:M73"/>
    <mergeCell ref="N73:O73"/>
    <mergeCell ref="P73:Q73"/>
    <mergeCell ref="B74:C74"/>
    <mergeCell ref="D74:E74"/>
    <mergeCell ref="F74:G74"/>
    <mergeCell ref="H74:I74"/>
    <mergeCell ref="J74:K74"/>
    <mergeCell ref="L74:M74"/>
    <mergeCell ref="N74:O74"/>
    <mergeCell ref="P74:Q74"/>
    <mergeCell ref="B75:C75"/>
    <mergeCell ref="D75:E75"/>
    <mergeCell ref="F75:G75"/>
    <mergeCell ref="H75:I75"/>
    <mergeCell ref="J75:K75"/>
    <mergeCell ref="L75:M75"/>
    <mergeCell ref="N75:O75"/>
    <mergeCell ref="P75:Q75"/>
    <mergeCell ref="N78:O78"/>
    <mergeCell ref="P78:Q78"/>
    <mergeCell ref="D77:E77"/>
    <mergeCell ref="F77:G77"/>
    <mergeCell ref="H77:I77"/>
    <mergeCell ref="J77:K77"/>
    <mergeCell ref="L77:M77"/>
    <mergeCell ref="N77:O77"/>
    <mergeCell ref="P79:Q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81:Q81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P83:Q83"/>
    <mergeCell ref="D84:E84"/>
    <mergeCell ref="F84:G84"/>
    <mergeCell ref="H84:I84"/>
    <mergeCell ref="J84:K84"/>
    <mergeCell ref="L84:M84"/>
    <mergeCell ref="N84:O84"/>
    <mergeCell ref="P84:Q84"/>
    <mergeCell ref="D83:E83"/>
    <mergeCell ref="F83:G83"/>
    <mergeCell ref="H83:I83"/>
    <mergeCell ref="J83:K83"/>
    <mergeCell ref="L83:M83"/>
    <mergeCell ref="N83:O83"/>
    <mergeCell ref="P85:Q85"/>
    <mergeCell ref="D86:E86"/>
    <mergeCell ref="F86:G86"/>
    <mergeCell ref="H86:I86"/>
    <mergeCell ref="J86:K86"/>
    <mergeCell ref="L86:M86"/>
    <mergeCell ref="N86:O86"/>
    <mergeCell ref="P86:Q86"/>
    <mergeCell ref="D85:E85"/>
    <mergeCell ref="F85:G85"/>
    <mergeCell ref="H85:I85"/>
    <mergeCell ref="J85:K85"/>
    <mergeCell ref="L85:M85"/>
    <mergeCell ref="N85:O85"/>
    <mergeCell ref="F89:G89"/>
    <mergeCell ref="H89:I89"/>
    <mergeCell ref="J89:K89"/>
    <mergeCell ref="L89:M89"/>
    <mergeCell ref="N89:O89"/>
    <mergeCell ref="P87:Q87"/>
    <mergeCell ref="D88:E88"/>
    <mergeCell ref="F88:G88"/>
    <mergeCell ref="H88:I88"/>
    <mergeCell ref="J88:K88"/>
    <mergeCell ref="L88:M88"/>
    <mergeCell ref="N88:O88"/>
    <mergeCell ref="P88:Q88"/>
    <mergeCell ref="D87:E87"/>
    <mergeCell ref="F87:G87"/>
    <mergeCell ref="H87:I87"/>
    <mergeCell ref="J87:K87"/>
    <mergeCell ref="L87:M87"/>
    <mergeCell ref="N87:O87"/>
    <mergeCell ref="D95:E95"/>
    <mergeCell ref="F95:G95"/>
    <mergeCell ref="H95:I95"/>
    <mergeCell ref="J95:K95"/>
    <mergeCell ref="L95:M95"/>
    <mergeCell ref="N95:O95"/>
    <mergeCell ref="P95:Q95"/>
    <mergeCell ref="D91:E91"/>
    <mergeCell ref="F91:G91"/>
    <mergeCell ref="H91:I91"/>
    <mergeCell ref="J91:K91"/>
    <mergeCell ref="L91:M91"/>
    <mergeCell ref="N91:O91"/>
    <mergeCell ref="D93:E93"/>
    <mergeCell ref="F93:G93"/>
    <mergeCell ref="H93:I93"/>
    <mergeCell ref="J93:K93"/>
    <mergeCell ref="L93:M93"/>
    <mergeCell ref="N93:O93"/>
    <mergeCell ref="P93:Q93"/>
    <mergeCell ref="D32:E32"/>
    <mergeCell ref="F32:G32"/>
    <mergeCell ref="H32:I32"/>
    <mergeCell ref="J32:K32"/>
    <mergeCell ref="L32:M32"/>
    <mergeCell ref="N32:O32"/>
    <mergeCell ref="P32:Q32"/>
    <mergeCell ref="D94:E94"/>
    <mergeCell ref="F94:G94"/>
    <mergeCell ref="H94:I94"/>
    <mergeCell ref="J94:K94"/>
    <mergeCell ref="L94:M94"/>
    <mergeCell ref="N94:O94"/>
    <mergeCell ref="P94:Q94"/>
    <mergeCell ref="P91:Q91"/>
    <mergeCell ref="P89:Q89"/>
    <mergeCell ref="D90:E90"/>
    <mergeCell ref="F90:G90"/>
    <mergeCell ref="H90:I90"/>
    <mergeCell ref="J90:K90"/>
    <mergeCell ref="L90:M90"/>
    <mergeCell ref="N90:O90"/>
    <mergeCell ref="P90:Q90"/>
    <mergeCell ref="D89:E89"/>
  </mergeCells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AG153"/>
  <sheetViews>
    <sheetView showGridLines="0" view="pageBreakPreview" topLeftCell="A73" zoomScale="65" zoomScaleNormal="50" zoomScaleSheetLayoutView="65" workbookViewId="0">
      <selection activeCell="P91" sqref="P91:Q9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0.7109375" style="9" customWidth="1"/>
    <col min="5" max="5" width="11.7109375" style="9" customWidth="1"/>
    <col min="6" max="9" width="10.7109375" style="9" customWidth="1"/>
    <col min="10" max="10" width="9.7109375" style="9" customWidth="1"/>
    <col min="11" max="11" width="10.7109375" style="9" customWidth="1"/>
    <col min="12" max="13" width="11.7109375" style="9" customWidth="1"/>
    <col min="14" max="15" width="10.7109375" style="9" customWidth="1"/>
    <col min="16" max="16" width="7.7109375" style="9" customWidth="1"/>
    <col min="17" max="17" width="8.7109375" style="9" customWidth="1"/>
    <col min="18" max="19" width="10.7109375" style="9" customWidth="1"/>
    <col min="20" max="20" width="9.7109375" style="9" customWidth="1"/>
    <col min="21" max="21" width="10.7109375" style="9" customWidth="1"/>
    <col min="22" max="16384" width="9.140625" style="9"/>
  </cols>
  <sheetData>
    <row r="1" spans="2:23" ht="26.25" customHeight="1" x14ac:dyDescent="0.35">
      <c r="U1" s="484" t="s">
        <v>8</v>
      </c>
    </row>
    <row r="2" spans="2:23" ht="3.95" customHeight="1" x14ac:dyDescent="0.2">
      <c r="U2" s="485"/>
    </row>
    <row r="3" spans="2:23" ht="18" customHeight="1" x14ac:dyDescent="0.2"/>
    <row r="4" spans="2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139" t="s">
        <v>0</v>
      </c>
    </row>
    <row r="5" spans="2:23" ht="18" customHeight="1" x14ac:dyDescent="0.25">
      <c r="B5" s="39" t="s">
        <v>434</v>
      </c>
      <c r="C5" s="40"/>
    </row>
    <row r="6" spans="2:23" ht="18" customHeight="1" x14ac:dyDescent="0.2">
      <c r="B6" s="127" t="s">
        <v>435</v>
      </c>
      <c r="C6" s="92"/>
    </row>
    <row r="7" spans="2:23" ht="18.95" customHeight="1" x14ac:dyDescent="0.2">
      <c r="B7" s="1828"/>
      <c r="C7" s="1828"/>
      <c r="D7" s="1283" t="s">
        <v>417</v>
      </c>
      <c r="E7" s="1283"/>
      <c r="F7" s="1283"/>
      <c r="G7" s="1283"/>
      <c r="H7" s="1283"/>
      <c r="I7" s="1283"/>
      <c r="J7" s="1283"/>
      <c r="K7" s="1283"/>
      <c r="L7" s="1283" t="s">
        <v>436</v>
      </c>
      <c r="M7" s="1283"/>
      <c r="N7" s="1283"/>
      <c r="O7" s="1283"/>
      <c r="P7" s="1283"/>
      <c r="Q7" s="1283"/>
      <c r="R7" s="1283"/>
      <c r="S7" s="1283"/>
      <c r="T7" s="1283"/>
      <c r="U7" s="1283"/>
    </row>
    <row r="8" spans="2:23" ht="17.100000000000001" customHeight="1" x14ac:dyDescent="0.2">
      <c r="B8" s="1828"/>
      <c r="C8" s="1828"/>
      <c r="D8" s="1213" t="s">
        <v>437</v>
      </c>
      <c r="E8" s="1213"/>
      <c r="F8" s="1213" t="s">
        <v>291</v>
      </c>
      <c r="G8" s="1213"/>
      <c r="H8" s="1213" t="s">
        <v>292</v>
      </c>
      <c r="I8" s="1213"/>
      <c r="J8" s="1213" t="s">
        <v>293</v>
      </c>
      <c r="K8" s="1213"/>
      <c r="L8" s="1213" t="s">
        <v>438</v>
      </c>
      <c r="M8" s="1213"/>
      <c r="N8" s="1213" t="s">
        <v>439</v>
      </c>
      <c r="O8" s="1213"/>
      <c r="P8" s="1213" t="s">
        <v>425</v>
      </c>
      <c r="Q8" s="1213"/>
      <c r="R8" s="1213" t="s">
        <v>437</v>
      </c>
      <c r="S8" s="1213"/>
      <c r="T8" s="1213" t="s">
        <v>440</v>
      </c>
      <c r="U8" s="1213"/>
    </row>
    <row r="9" spans="2:23" ht="17.100000000000001" customHeight="1" x14ac:dyDescent="0.2">
      <c r="B9" s="1828"/>
      <c r="C9" s="1828"/>
      <c r="D9" s="1513"/>
      <c r="E9" s="1513"/>
      <c r="F9" s="1513"/>
      <c r="G9" s="1513"/>
      <c r="H9" s="1513"/>
      <c r="I9" s="1513"/>
      <c r="J9" s="1513"/>
      <c r="K9" s="1513"/>
      <c r="L9" s="1513"/>
      <c r="M9" s="1513"/>
      <c r="N9" s="1513"/>
      <c r="O9" s="1513"/>
      <c r="P9" s="1513"/>
      <c r="Q9" s="1513"/>
      <c r="R9" s="1513"/>
      <c r="S9" s="1513"/>
      <c r="T9" s="1513"/>
      <c r="U9" s="1513"/>
    </row>
    <row r="10" spans="2:23" ht="20.100000000000001" customHeight="1" x14ac:dyDescent="0.2">
      <c r="B10" s="1816" t="s">
        <v>206</v>
      </c>
      <c r="C10" s="1826"/>
      <c r="D10" s="596">
        <v>19.324406007567912</v>
      </c>
      <c r="E10" s="597">
        <v>32540</v>
      </c>
      <c r="F10" s="596">
        <v>41.930015518699662</v>
      </c>
      <c r="G10" s="597">
        <v>32568</v>
      </c>
      <c r="H10" s="596">
        <v>26.50826897084292</v>
      </c>
      <c r="I10" s="597">
        <v>33086</v>
      </c>
      <c r="J10" s="596">
        <v>44.340838264398023</v>
      </c>
      <c r="K10" s="597">
        <v>44652</v>
      </c>
      <c r="L10" s="596">
        <v>49.635343599689065</v>
      </c>
      <c r="M10" s="597">
        <v>32782</v>
      </c>
      <c r="N10" s="596">
        <v>22.560619967426081</v>
      </c>
      <c r="O10" s="597">
        <v>32843</v>
      </c>
      <c r="P10" s="596">
        <v>25.571713915444871</v>
      </c>
      <c r="Q10" s="597">
        <v>35674</v>
      </c>
      <c r="R10" s="596">
        <v>37.567414865061338</v>
      </c>
      <c r="S10" s="576" t="s">
        <v>1068</v>
      </c>
      <c r="T10" s="596">
        <v>44.891748014454627</v>
      </c>
      <c r="U10" s="598">
        <v>44621</v>
      </c>
    </row>
    <row r="11" spans="2:23" ht="20.100000000000001" customHeight="1" x14ac:dyDescent="0.2">
      <c r="B11" s="1392" t="s">
        <v>207</v>
      </c>
      <c r="C11" s="1827"/>
      <c r="D11" s="591">
        <v>-57.495707874991965</v>
      </c>
      <c r="E11" s="576">
        <v>43983</v>
      </c>
      <c r="F11" s="591">
        <v>-26.808084523341666</v>
      </c>
      <c r="G11" s="576">
        <v>43983</v>
      </c>
      <c r="H11" s="591">
        <v>-11.789189607075002</v>
      </c>
      <c r="I11" s="576">
        <v>41244</v>
      </c>
      <c r="J11" s="591">
        <v>-19.584072934279927</v>
      </c>
      <c r="K11" s="576">
        <v>39904</v>
      </c>
      <c r="L11" s="591">
        <v>-51.032687722622107</v>
      </c>
      <c r="M11" s="576">
        <v>43922</v>
      </c>
      <c r="N11" s="591">
        <v>-43.634281854847828</v>
      </c>
      <c r="O11" s="576">
        <v>43922</v>
      </c>
      <c r="P11" s="591">
        <v>-26.391701468025001</v>
      </c>
      <c r="Q11" s="576">
        <v>41244</v>
      </c>
      <c r="R11" s="591">
        <v>-53.000160785363576</v>
      </c>
      <c r="S11" s="576" t="s">
        <v>1069</v>
      </c>
      <c r="T11" s="591">
        <v>-13.793653938865651</v>
      </c>
      <c r="U11" s="575">
        <v>39904</v>
      </c>
    </row>
    <row r="12" spans="2:23" ht="21.95" customHeight="1" x14ac:dyDescent="0.2">
      <c r="B12" s="1168">
        <v>2020</v>
      </c>
      <c r="C12" s="1169"/>
      <c r="D12" s="1820">
        <v>-21.045826437511511</v>
      </c>
      <c r="E12" s="1820"/>
      <c r="F12" s="1820">
        <v>-11.928044317855557</v>
      </c>
      <c r="G12" s="1820"/>
      <c r="H12" s="1820">
        <v>2.0484396433416667</v>
      </c>
      <c r="I12" s="1820"/>
      <c r="J12" s="1820">
        <v>-2.009797201323225</v>
      </c>
      <c r="K12" s="1820"/>
      <c r="L12" s="1382">
        <v>-9.3507690664451673</v>
      </c>
      <c r="M12" s="1382"/>
      <c r="N12" s="1820">
        <v>-14.483455798866203</v>
      </c>
      <c r="O12" s="1820"/>
      <c r="P12" s="1820">
        <v>-2.3835289947361105</v>
      </c>
      <c r="Q12" s="1820"/>
      <c r="R12" s="1820">
        <v>-19.49023775407402</v>
      </c>
      <c r="S12" s="1820"/>
      <c r="T12" s="1820">
        <v>1.4320188495866091</v>
      </c>
      <c r="U12" s="1241"/>
    </row>
    <row r="13" spans="2:23" ht="21.95" customHeight="1" x14ac:dyDescent="0.2">
      <c r="B13" s="1168">
        <v>2021</v>
      </c>
      <c r="C13" s="1169"/>
      <c r="D13" s="1820">
        <v>-3.785973193653033</v>
      </c>
      <c r="E13" s="1820"/>
      <c r="F13" s="1820">
        <v>-7.2588729484118053</v>
      </c>
      <c r="G13" s="1820"/>
      <c r="H13" s="1820">
        <v>-2.0657145672833335</v>
      </c>
      <c r="I13" s="1820"/>
      <c r="J13" s="1820">
        <v>15.287854920700157</v>
      </c>
      <c r="K13" s="1820"/>
      <c r="L13" s="1382">
        <v>0.96752643850842046</v>
      </c>
      <c r="M13" s="1382"/>
      <c r="N13" s="1820">
        <v>-2.8462986940042647</v>
      </c>
      <c r="O13" s="1820"/>
      <c r="P13" s="1820">
        <v>-1.1320518465506944</v>
      </c>
      <c r="Q13" s="1820"/>
      <c r="R13" s="1820">
        <v>3.2815164840684901</v>
      </c>
      <c r="S13" s="1820"/>
      <c r="T13" s="1820">
        <v>14.787052648780376</v>
      </c>
      <c r="U13" s="1241"/>
    </row>
    <row r="14" spans="2:23" ht="21.95" customHeight="1" x14ac:dyDescent="0.2">
      <c r="B14" s="1168">
        <v>2022</v>
      </c>
      <c r="C14" s="1169"/>
      <c r="D14" s="1820">
        <v>8.7823507535261562</v>
      </c>
      <c r="E14" s="1820"/>
      <c r="F14" s="1820">
        <v>3.9010917825000359E-2</v>
      </c>
      <c r="G14" s="1820"/>
      <c r="H14" s="1820">
        <v>0.78732482011388882</v>
      </c>
      <c r="I14" s="1820"/>
      <c r="J14" s="1820">
        <v>30.251731186239819</v>
      </c>
      <c r="K14" s="1820"/>
      <c r="L14" s="1382">
        <v>1.1868852480008669</v>
      </c>
      <c r="M14" s="1382"/>
      <c r="N14" s="1820">
        <v>-4.1086719320981597</v>
      </c>
      <c r="O14" s="1820"/>
      <c r="P14" s="1820">
        <v>1.3140665345888889</v>
      </c>
      <c r="Q14" s="1820"/>
      <c r="R14" s="1820">
        <v>-0.81772490669018494</v>
      </c>
      <c r="S14" s="1820"/>
      <c r="T14" s="1820">
        <v>30.754752562457071</v>
      </c>
      <c r="U14" s="1241"/>
    </row>
    <row r="15" spans="2:23" ht="21.95" customHeight="1" x14ac:dyDescent="0.2">
      <c r="B15" s="1380"/>
      <c r="C15" s="1381"/>
      <c r="D15" s="1819"/>
      <c r="E15" s="1819"/>
      <c r="F15" s="1819"/>
      <c r="G15" s="1819"/>
      <c r="H15" s="1819"/>
      <c r="I15" s="1819"/>
      <c r="J15" s="1819"/>
      <c r="K15" s="1819"/>
      <c r="L15" s="1368"/>
      <c r="M15" s="1368"/>
      <c r="N15" s="1819"/>
      <c r="O15" s="1819"/>
      <c r="P15" s="1819"/>
      <c r="Q15" s="1819"/>
      <c r="R15" s="1819"/>
      <c r="S15" s="1819"/>
      <c r="T15" s="1819"/>
      <c r="U15" s="1216"/>
    </row>
    <row r="16" spans="2:23" ht="24" customHeight="1" x14ac:dyDescent="0.2">
      <c r="B16" s="57">
        <v>21</v>
      </c>
      <c r="C16" s="84" t="s">
        <v>69</v>
      </c>
      <c r="D16" s="1817">
        <v>7.8575026034338444</v>
      </c>
      <c r="E16" s="1817"/>
      <c r="F16" s="1817">
        <v>0.63201558483333331</v>
      </c>
      <c r="G16" s="1817"/>
      <c r="H16" s="1817">
        <v>-0.61762286126666666</v>
      </c>
      <c r="I16" s="1817"/>
      <c r="J16" s="1817">
        <v>23.304341564796829</v>
      </c>
      <c r="K16" s="1817"/>
      <c r="L16" s="1360">
        <v>7.0447083678539046</v>
      </c>
      <c r="M16" s="1360"/>
      <c r="N16" s="1817">
        <v>1.0428677570491749</v>
      </c>
      <c r="O16" s="1817"/>
      <c r="P16" s="1817">
        <v>-2.3900024827666666</v>
      </c>
      <c r="Q16" s="1817"/>
      <c r="R16" s="1817"/>
      <c r="S16" s="1817"/>
      <c r="T16" s="1817">
        <v>19.900715244871996</v>
      </c>
      <c r="U16" s="1224"/>
    </row>
    <row r="17" spans="2:21" ht="24" customHeight="1" x14ac:dyDescent="0.2">
      <c r="B17" s="57"/>
      <c r="C17" s="84" t="s">
        <v>70</v>
      </c>
      <c r="D17" s="1817">
        <v>11.794828476123767</v>
      </c>
      <c r="E17" s="1817"/>
      <c r="F17" s="1817">
        <v>-7.496574533333332E-2</v>
      </c>
      <c r="G17" s="1817"/>
      <c r="H17" s="1817">
        <v>-1.6738767960666667</v>
      </c>
      <c r="I17" s="1817"/>
      <c r="J17" s="1817">
        <v>25.172936151394744</v>
      </c>
      <c r="K17" s="1817"/>
      <c r="L17" s="1360">
        <v>5.1408845450613185</v>
      </c>
      <c r="M17" s="1360"/>
      <c r="N17" s="1817">
        <v>1.5601000745514502</v>
      </c>
      <c r="O17" s="1817"/>
      <c r="P17" s="1817">
        <v>-2.3683090902999999</v>
      </c>
      <c r="Q17" s="1817"/>
      <c r="R17" s="1817"/>
      <c r="S17" s="1817"/>
      <c r="T17" s="1817">
        <v>24.657061531453088</v>
      </c>
      <c r="U17" s="1224"/>
    </row>
    <row r="18" spans="2:21" ht="24" customHeight="1" x14ac:dyDescent="0.2">
      <c r="B18" s="110"/>
      <c r="C18" s="52" t="s">
        <v>71</v>
      </c>
      <c r="D18" s="1819">
        <v>8.3017388892811965</v>
      </c>
      <c r="E18" s="1819"/>
      <c r="F18" s="1819">
        <v>-1.2166621467999998</v>
      </c>
      <c r="G18" s="1819"/>
      <c r="H18" s="1819">
        <v>-1.7700123299333335</v>
      </c>
      <c r="I18" s="1819"/>
      <c r="J18" s="1819">
        <v>22.198129065508631</v>
      </c>
      <c r="K18" s="1819"/>
      <c r="L18" s="1368">
        <v>2.9558599790042486</v>
      </c>
      <c r="M18" s="1368"/>
      <c r="N18" s="1819">
        <v>-1.8079288722846165</v>
      </c>
      <c r="O18" s="1819"/>
      <c r="P18" s="1819">
        <v>-2.0599713242000002</v>
      </c>
      <c r="Q18" s="1819"/>
      <c r="R18" s="1819">
        <v>3.4640669265686075</v>
      </c>
      <c r="S18" s="1819"/>
      <c r="T18" s="1819">
        <v>22.802292866978121</v>
      </c>
      <c r="U18" s="1216"/>
    </row>
    <row r="19" spans="2:21" ht="24" customHeight="1" x14ac:dyDescent="0.2">
      <c r="B19" s="57">
        <v>22</v>
      </c>
      <c r="C19" s="84" t="s">
        <v>72</v>
      </c>
      <c r="D19" s="1817">
        <v>9.5104696405891715</v>
      </c>
      <c r="E19" s="1817"/>
      <c r="F19" s="1817">
        <v>-1.9489828105999998</v>
      </c>
      <c r="G19" s="1817"/>
      <c r="H19" s="1817">
        <v>-2.0574772839333333</v>
      </c>
      <c r="I19" s="1817"/>
      <c r="J19" s="1817">
        <v>19.420029407277561</v>
      </c>
      <c r="K19" s="1817"/>
      <c r="L19" s="1360">
        <v>4.1196468519586338</v>
      </c>
      <c r="M19" s="1360"/>
      <c r="N19" s="1817">
        <v>-6.1021509233814841</v>
      </c>
      <c r="O19" s="1817"/>
      <c r="P19" s="1817">
        <v>-1.2106609720000001</v>
      </c>
      <c r="Q19" s="1817"/>
      <c r="R19" s="1817"/>
      <c r="S19" s="1817"/>
      <c r="T19" s="1817">
        <v>23.848063067059353</v>
      </c>
      <c r="U19" s="1224"/>
    </row>
    <row r="20" spans="2:21" ht="24" customHeight="1" x14ac:dyDescent="0.2">
      <c r="B20" s="57"/>
      <c r="C20" s="84" t="s">
        <v>73</v>
      </c>
      <c r="D20" s="1817">
        <v>11.841198905208264</v>
      </c>
      <c r="E20" s="1817"/>
      <c r="F20" s="1817">
        <v>-2.3284965473666666</v>
      </c>
      <c r="G20" s="1817"/>
      <c r="H20" s="1817">
        <v>-1.2497602319666667</v>
      </c>
      <c r="I20" s="1817"/>
      <c r="J20" s="1817">
        <v>29.47905141820755</v>
      </c>
      <c r="K20" s="1817"/>
      <c r="L20" s="1360">
        <v>5.6987537782202864</v>
      </c>
      <c r="M20" s="1360"/>
      <c r="N20" s="1817">
        <v>0.75349143114842643</v>
      </c>
      <c r="O20" s="1817"/>
      <c r="P20" s="1817">
        <v>1.0437234508666666</v>
      </c>
      <c r="Q20" s="1817"/>
      <c r="R20" s="1817"/>
      <c r="S20" s="1817"/>
      <c r="T20" s="1817">
        <v>30.032321739693845</v>
      </c>
      <c r="U20" s="1224"/>
    </row>
    <row r="21" spans="2:21" ht="24" customHeight="1" x14ac:dyDescent="0.2">
      <c r="B21" s="57"/>
      <c r="C21" s="84" t="s">
        <v>74</v>
      </c>
      <c r="D21" s="1817">
        <v>14.642310565742756</v>
      </c>
      <c r="E21" s="1817"/>
      <c r="F21" s="1817">
        <v>-2.9209414012999999</v>
      </c>
      <c r="G21" s="1817"/>
      <c r="H21" s="1817">
        <v>-0.99692466666666668</v>
      </c>
      <c r="I21" s="1817"/>
      <c r="J21" s="1817">
        <v>43.222179487475806</v>
      </c>
      <c r="K21" s="1817"/>
      <c r="L21" s="1360">
        <v>1.0528661242950874</v>
      </c>
      <c r="M21" s="1360"/>
      <c r="N21" s="1817">
        <v>0.6952859041375915</v>
      </c>
      <c r="O21" s="1817"/>
      <c r="P21" s="1817">
        <v>1.0861301314</v>
      </c>
      <c r="Q21" s="1817"/>
      <c r="R21" s="1817">
        <v>-1.4717381188859466</v>
      </c>
      <c r="S21" s="1817"/>
      <c r="T21" s="1817">
        <v>44.891748014454627</v>
      </c>
      <c r="U21" s="1224"/>
    </row>
    <row r="22" spans="2:21" ht="24" customHeight="1" x14ac:dyDescent="0.2">
      <c r="B22" s="57"/>
      <c r="C22" s="84" t="s">
        <v>75</v>
      </c>
      <c r="D22" s="1817">
        <v>16.721670137991648</v>
      </c>
      <c r="E22" s="1817"/>
      <c r="F22" s="1817">
        <v>-2.5657490052333336</v>
      </c>
      <c r="G22" s="1817"/>
      <c r="H22" s="1817">
        <v>-0.3438402264</v>
      </c>
      <c r="I22" s="1817"/>
      <c r="J22" s="1817">
        <v>44.340838264398023</v>
      </c>
      <c r="K22" s="1817"/>
      <c r="L22" s="1360">
        <v>0.65850326248529001</v>
      </c>
      <c r="M22" s="1360"/>
      <c r="N22" s="1817">
        <v>-2.7371579401764987</v>
      </c>
      <c r="O22" s="1817"/>
      <c r="P22" s="1817">
        <v>1.7448177600333334</v>
      </c>
      <c r="Q22" s="1817"/>
      <c r="R22" s="1817"/>
      <c r="S22" s="1817"/>
      <c r="T22" s="1817">
        <v>40.183699740241316</v>
      </c>
      <c r="U22" s="1224"/>
    </row>
    <row r="23" spans="2:21" ht="24" customHeight="1" x14ac:dyDescent="0.2">
      <c r="B23" s="57"/>
      <c r="C23" s="84" t="s">
        <v>76</v>
      </c>
      <c r="D23" s="1817">
        <v>2.3975537488177823</v>
      </c>
      <c r="E23" s="1817"/>
      <c r="F23" s="1817">
        <v>-4.0893008612999999</v>
      </c>
      <c r="G23" s="1817"/>
      <c r="H23" s="1817">
        <v>-0.25215819219999996</v>
      </c>
      <c r="I23" s="1817"/>
      <c r="J23" s="1817">
        <v>32.813336744164708</v>
      </c>
      <c r="K23" s="1817"/>
      <c r="L23" s="1360">
        <v>-2.8917032884373137</v>
      </c>
      <c r="M23" s="1360"/>
      <c r="N23" s="1817">
        <v>-3.6264738044044651</v>
      </c>
      <c r="O23" s="1817"/>
      <c r="P23" s="1817">
        <v>1.1226555217333336</v>
      </c>
      <c r="Q23" s="1817"/>
      <c r="R23" s="1817"/>
      <c r="S23" s="1817"/>
      <c r="T23" s="1817">
        <v>35.600450640820888</v>
      </c>
      <c r="U23" s="1224"/>
    </row>
    <row r="24" spans="2:21" ht="24" customHeight="1" x14ac:dyDescent="0.2">
      <c r="B24" s="57"/>
      <c r="C24" s="84" t="s">
        <v>77</v>
      </c>
      <c r="D24" s="1817">
        <v>11.249907415807002</v>
      </c>
      <c r="E24" s="1817"/>
      <c r="F24" s="1817">
        <v>-3.2788508993000001</v>
      </c>
      <c r="G24" s="1817"/>
      <c r="H24" s="1817">
        <v>0.24794643699999999</v>
      </c>
      <c r="I24" s="1817"/>
      <c r="J24" s="1817">
        <v>37.967107355954319</v>
      </c>
      <c r="K24" s="1817"/>
      <c r="L24" s="1360">
        <v>1.0930456355716194</v>
      </c>
      <c r="M24" s="1360"/>
      <c r="N24" s="1817">
        <v>-7.1074997211159028</v>
      </c>
      <c r="O24" s="1817"/>
      <c r="P24" s="1817">
        <v>2.0246160622000002</v>
      </c>
      <c r="Q24" s="1817"/>
      <c r="R24" s="1817">
        <v>3.9211515494651965</v>
      </c>
      <c r="S24" s="1817"/>
      <c r="T24" s="1817">
        <v>38.201008423986579</v>
      </c>
      <c r="U24" s="1224"/>
    </row>
    <row r="25" spans="2:21" ht="24" customHeight="1" x14ac:dyDescent="0.2">
      <c r="B25" s="57"/>
      <c r="C25" s="84" t="s">
        <v>66</v>
      </c>
      <c r="D25" s="1817">
        <v>6.8211782427418584</v>
      </c>
      <c r="E25" s="1817"/>
      <c r="F25" s="1817">
        <v>-1.6649502660666666</v>
      </c>
      <c r="G25" s="1817"/>
      <c r="H25" s="1817">
        <v>1.2291564220666666</v>
      </c>
      <c r="I25" s="1817"/>
      <c r="J25" s="1817">
        <v>27.311723581073778</v>
      </c>
      <c r="K25" s="1817"/>
      <c r="L25" s="1360">
        <v>5.3491317698781824</v>
      </c>
      <c r="M25" s="1360"/>
      <c r="N25" s="1817">
        <v>-2.1096663355256462</v>
      </c>
      <c r="O25" s="1817"/>
      <c r="P25" s="1817">
        <v>2.634905088</v>
      </c>
      <c r="Q25" s="1817"/>
      <c r="R25" s="1817"/>
      <c r="S25" s="1817"/>
      <c r="T25" s="1817">
        <v>25.185147586807982</v>
      </c>
      <c r="U25" s="1224"/>
    </row>
    <row r="26" spans="2:21" ht="24" customHeight="1" x14ac:dyDescent="0.2">
      <c r="B26" s="57"/>
      <c r="C26" s="84" t="s">
        <v>67</v>
      </c>
      <c r="D26" s="1817">
        <v>0.88714302718580207</v>
      </c>
      <c r="E26" s="1817"/>
      <c r="F26" s="1817">
        <v>2.0680577654333336</v>
      </c>
      <c r="G26" s="1817"/>
      <c r="H26" s="1817">
        <v>0.9070231746666666</v>
      </c>
      <c r="I26" s="1817"/>
      <c r="J26" s="1817">
        <v>18.660357763826269</v>
      </c>
      <c r="K26" s="1817"/>
      <c r="L26" s="1360">
        <v>2.5637905732055519</v>
      </c>
      <c r="M26" s="1360"/>
      <c r="N26" s="1817">
        <v>-8.5512481361670005</v>
      </c>
      <c r="O26" s="1817"/>
      <c r="P26" s="1817">
        <v>1.7595671499333332</v>
      </c>
      <c r="Q26" s="1817"/>
      <c r="R26" s="1817"/>
      <c r="S26" s="1817"/>
      <c r="T26" s="1817">
        <v>18.175327408301126</v>
      </c>
      <c r="U26" s="1224"/>
    </row>
    <row r="27" spans="2:21" ht="24" customHeight="1" x14ac:dyDescent="0.2">
      <c r="B27" s="57"/>
      <c r="C27" s="84" t="s">
        <v>68</v>
      </c>
      <c r="D27" s="1817">
        <v>11.862976466363584</v>
      </c>
      <c r="E27" s="1817"/>
      <c r="F27" s="1817">
        <v>4.1620248996333338</v>
      </c>
      <c r="G27" s="1817"/>
      <c r="H27" s="1817">
        <v>1.4595933842999997</v>
      </c>
      <c r="I27" s="1817"/>
      <c r="J27" s="1817">
        <v>27.258117136046224</v>
      </c>
      <c r="K27" s="1817"/>
      <c r="L27" s="1360">
        <v>-9.5183831698229082E-2</v>
      </c>
      <c r="M27" s="1360"/>
      <c r="N27" s="1817">
        <v>-6.6586191376812947</v>
      </c>
      <c r="O27" s="1817"/>
      <c r="P27" s="1817">
        <v>2.1489247561333333</v>
      </c>
      <c r="Q27" s="1817"/>
      <c r="R27" s="1817">
        <v>-3.2287952082144962</v>
      </c>
      <c r="S27" s="1817"/>
      <c r="T27" s="1817">
        <v>26.416030346069586</v>
      </c>
      <c r="U27" s="1224"/>
    </row>
    <row r="28" spans="2:21" ht="24" customHeight="1" x14ac:dyDescent="0.2">
      <c r="B28" s="57"/>
      <c r="C28" s="84" t="s">
        <v>69</v>
      </c>
      <c r="D28" s="1817">
        <v>12.015670506632087</v>
      </c>
      <c r="E28" s="1817"/>
      <c r="F28" s="1817">
        <v>4.4348041842666666</v>
      </c>
      <c r="G28" s="1817"/>
      <c r="H28" s="1817">
        <v>1.9619154244000001</v>
      </c>
      <c r="I28" s="1817"/>
      <c r="J28" s="1817">
        <v>34.029755894496923</v>
      </c>
      <c r="K28" s="1817"/>
      <c r="L28" s="1360">
        <v>-6.2553468162395678</v>
      </c>
      <c r="M28" s="1360"/>
      <c r="N28" s="1817">
        <v>-6.6913841801561711</v>
      </c>
      <c r="O28" s="1817"/>
      <c r="P28" s="1817">
        <v>1.2322227388666667</v>
      </c>
      <c r="Q28" s="1817"/>
      <c r="R28" s="1817"/>
      <c r="S28" s="1817"/>
      <c r="T28" s="1817">
        <v>32.861010954410538</v>
      </c>
      <c r="U28" s="1224"/>
    </row>
    <row r="29" spans="2:21" ht="24" customHeight="1" x14ac:dyDescent="0.2">
      <c r="B29" s="57"/>
      <c r="C29" s="84" t="s">
        <v>70</v>
      </c>
      <c r="D29" s="1817">
        <v>1.5065447955435456</v>
      </c>
      <c r="E29" s="1817"/>
      <c r="F29" s="1817">
        <v>4.4950560696000004</v>
      </c>
      <c r="G29" s="1817"/>
      <c r="H29" s="1817">
        <v>3.7946376592666664</v>
      </c>
      <c r="I29" s="1817"/>
      <c r="J29" s="1817">
        <v>25.932726356906766</v>
      </c>
      <c r="K29" s="1817"/>
      <c r="L29" s="1360">
        <v>2.8376095175411691</v>
      </c>
      <c r="M29" s="1360"/>
      <c r="N29" s="1817">
        <v>-1.5462543186804556</v>
      </c>
      <c r="O29" s="1817"/>
      <c r="P29" s="1817">
        <v>1.4310807490333335</v>
      </c>
      <c r="Q29" s="1817"/>
      <c r="R29" s="1817"/>
      <c r="S29" s="1817"/>
      <c r="T29" s="1817">
        <v>29.027457554262313</v>
      </c>
      <c r="U29" s="1224"/>
    </row>
    <row r="30" spans="2:21" ht="24" customHeight="1" x14ac:dyDescent="0.2">
      <c r="B30" s="110"/>
      <c r="C30" s="52" t="s">
        <v>71</v>
      </c>
      <c r="D30" s="1819">
        <v>5.9315855896903766</v>
      </c>
      <c r="E30" s="1819"/>
      <c r="F30" s="1819">
        <v>4.1054598861333336</v>
      </c>
      <c r="G30" s="1819"/>
      <c r="H30" s="1819">
        <v>4.7477859408333325</v>
      </c>
      <c r="I30" s="1819"/>
      <c r="J30" s="1819">
        <v>22.585550825049882</v>
      </c>
      <c r="K30" s="1819"/>
      <c r="L30" s="1368">
        <v>0.11150939922968828</v>
      </c>
      <c r="M30" s="1368"/>
      <c r="N30" s="1819">
        <v>-5.6223860231750153</v>
      </c>
      <c r="O30" s="1819"/>
      <c r="P30" s="1819">
        <v>0.75081597886666662</v>
      </c>
      <c r="Q30" s="1819"/>
      <c r="R30" s="1819">
        <v>-2.4915178491254935</v>
      </c>
      <c r="S30" s="1819"/>
      <c r="T30" s="1819">
        <v>24.634765273376754</v>
      </c>
      <c r="U30" s="1216"/>
    </row>
    <row r="31" spans="2:21" ht="24" customHeight="1" x14ac:dyDescent="0.2">
      <c r="B31" s="57">
        <v>23</v>
      </c>
      <c r="C31" s="84" t="s">
        <v>72</v>
      </c>
      <c r="D31" s="1817">
        <v>12.622583845890851</v>
      </c>
      <c r="E31" s="1817"/>
      <c r="F31" s="1817">
        <v>3.6696149768666668</v>
      </c>
      <c r="G31" s="1817"/>
      <c r="H31" s="1817">
        <v>5.4626184497999999</v>
      </c>
      <c r="I31" s="1817"/>
      <c r="J31" s="1817">
        <v>15.983791565729113</v>
      </c>
      <c r="K31" s="1817"/>
      <c r="L31" s="1360">
        <v>1.7368668344498737</v>
      </c>
      <c r="M31" s="1360"/>
      <c r="N31" s="1817">
        <v>-4.0465953686440068</v>
      </c>
      <c r="O31" s="1817"/>
      <c r="P31" s="1817">
        <v>-0.63636837493333331</v>
      </c>
      <c r="Q31" s="1817"/>
      <c r="R31" s="1817"/>
      <c r="S31" s="1817"/>
      <c r="T31" s="1817">
        <v>15.904873006203889</v>
      </c>
      <c r="U31" s="1224"/>
    </row>
    <row r="32" spans="2:21" ht="24" customHeight="1" x14ac:dyDescent="0.2">
      <c r="B32" s="57"/>
      <c r="C32" s="84" t="s">
        <v>73</v>
      </c>
      <c r="D32" s="1817">
        <v>14.251452718178443</v>
      </c>
      <c r="E32" s="1817"/>
      <c r="F32" s="1817">
        <v>2.4337667192999999</v>
      </c>
      <c r="G32" s="1817"/>
      <c r="H32" s="1817">
        <v>5.4764638911666665</v>
      </c>
      <c r="I32" s="1817"/>
      <c r="J32" s="1817">
        <v>17.284679390465879</v>
      </c>
      <c r="K32" s="1817"/>
      <c r="L32" s="1360">
        <v>3.7197131308857667</v>
      </c>
      <c r="M32" s="1360"/>
      <c r="N32" s="1817">
        <v>-6.3767342768792492</v>
      </c>
      <c r="O32" s="1817"/>
      <c r="P32" s="1817">
        <v>-1.0232658649999999</v>
      </c>
      <c r="Q32" s="1817"/>
      <c r="R32" s="1817"/>
      <c r="S32" s="1817"/>
      <c r="T32" s="1817">
        <v>23.924878997399599</v>
      </c>
      <c r="U32" s="1224"/>
    </row>
    <row r="33" spans="2:21" ht="24" customHeight="1" x14ac:dyDescent="0.2">
      <c r="B33" s="57"/>
      <c r="C33" s="84" t="s">
        <v>74</v>
      </c>
      <c r="D33" s="1817">
        <v>10.528044067602211</v>
      </c>
      <c r="E33" s="1817"/>
      <c r="F33" s="1817">
        <v>2.6746497746333335</v>
      </c>
      <c r="G33" s="1817"/>
      <c r="H33" s="1817">
        <v>5.6081032082333335</v>
      </c>
      <c r="I33" s="1817"/>
      <c r="J33" s="1817">
        <v>16.821208022385644</v>
      </c>
      <c r="K33" s="1817"/>
      <c r="L33" s="1360">
        <v>4.1711201530628852</v>
      </c>
      <c r="M33" s="1360"/>
      <c r="N33" s="1817">
        <v>-5.0440066014914091</v>
      </c>
      <c r="O33" s="1817"/>
      <c r="P33" s="1817">
        <v>-6.3473283566666552E-2</v>
      </c>
      <c r="Q33" s="1817"/>
      <c r="R33" s="1817"/>
      <c r="S33" s="1817"/>
      <c r="T33" s="1817">
        <v>14.174790588944497</v>
      </c>
      <c r="U33" s="1224"/>
    </row>
    <row r="34" spans="2:21" ht="2.1" customHeight="1" x14ac:dyDescent="0.2">
      <c r="B34" s="551"/>
      <c r="C34" s="599"/>
      <c r="D34" s="1823"/>
      <c r="E34" s="1823"/>
      <c r="F34" s="1797"/>
      <c r="G34" s="1797"/>
      <c r="H34" s="1797"/>
      <c r="I34" s="1797"/>
      <c r="J34" s="1824"/>
      <c r="K34" s="1825"/>
      <c r="L34" s="1797"/>
      <c r="M34" s="1797"/>
      <c r="N34" s="1797"/>
      <c r="O34" s="1797"/>
      <c r="P34" s="1797"/>
      <c r="Q34" s="1797"/>
      <c r="R34" s="1797"/>
      <c r="S34" s="1797"/>
      <c r="T34" s="1821"/>
      <c r="U34" s="1821"/>
    </row>
    <row r="35" spans="2:21" s="322" customFormat="1" ht="18" customHeight="1" x14ac:dyDescent="0.2">
      <c r="B35" s="321" t="s">
        <v>296</v>
      </c>
      <c r="C35" s="321"/>
    </row>
    <row r="36" spans="2:21" ht="18" customHeight="1" x14ac:dyDescent="0.2">
      <c r="B36" s="612"/>
      <c r="C36" s="470"/>
      <c r="D36" s="470"/>
      <c r="E36" s="470"/>
      <c r="F36" s="470"/>
      <c r="G36" s="470"/>
      <c r="H36" s="470"/>
      <c r="I36" s="470"/>
      <c r="J36" s="470"/>
      <c r="K36" s="470"/>
      <c r="L36" s="470"/>
      <c r="M36" s="470"/>
      <c r="N36" s="470"/>
      <c r="O36" s="470"/>
      <c r="P36" s="470"/>
      <c r="Q36" s="470"/>
      <c r="R36" s="470"/>
      <c r="S36" s="470"/>
      <c r="T36" s="470"/>
      <c r="U36" s="1822"/>
    </row>
    <row r="37" spans="2:21" ht="18" customHeight="1" x14ac:dyDescent="0.2">
      <c r="B37" s="470"/>
      <c r="C37" s="470"/>
      <c r="D37" s="470"/>
      <c r="E37" s="470"/>
      <c r="F37" s="470"/>
      <c r="G37" s="470"/>
      <c r="H37" s="470"/>
      <c r="I37" s="470"/>
      <c r="J37" s="470"/>
      <c r="K37" s="470"/>
      <c r="L37" s="470"/>
      <c r="M37" s="470"/>
      <c r="N37" s="470"/>
      <c r="O37" s="470"/>
      <c r="P37" s="470"/>
      <c r="Q37" s="470"/>
      <c r="R37" s="470"/>
      <c r="S37" s="470"/>
      <c r="T37" s="470"/>
      <c r="U37" s="1822"/>
    </row>
    <row r="38" spans="2:21" ht="6.95" customHeight="1" x14ac:dyDescent="0.2">
      <c r="B38" s="429"/>
      <c r="C38" s="429"/>
      <c r="D38" s="429"/>
      <c r="E38" s="429"/>
      <c r="F38" s="429"/>
      <c r="G38" s="429"/>
      <c r="H38" s="429"/>
      <c r="I38" s="429"/>
      <c r="J38" s="429"/>
      <c r="K38" s="429"/>
      <c r="L38" s="429"/>
      <c r="M38" s="429"/>
      <c r="N38" s="429"/>
      <c r="O38" s="429"/>
      <c r="P38" s="429"/>
      <c r="Q38" s="429"/>
      <c r="R38" s="429"/>
      <c r="S38" s="429"/>
      <c r="T38" s="429"/>
      <c r="U38" s="429"/>
    </row>
    <row r="39" spans="2:21" ht="18" customHeight="1" x14ac:dyDescent="0.2">
      <c r="B39" s="429"/>
      <c r="C39" s="429"/>
      <c r="D39" s="429"/>
      <c r="E39" s="429"/>
      <c r="F39" s="429"/>
      <c r="G39" s="429"/>
      <c r="H39" s="429"/>
      <c r="I39" s="429"/>
      <c r="J39" s="429"/>
      <c r="K39" s="429"/>
      <c r="L39" s="429"/>
      <c r="M39" s="429"/>
      <c r="N39" s="429"/>
      <c r="O39" s="429"/>
      <c r="P39" s="429"/>
      <c r="Q39" s="429"/>
      <c r="R39" s="429"/>
      <c r="S39" s="429"/>
      <c r="T39" s="429"/>
      <c r="U39" s="429"/>
    </row>
    <row r="40" spans="2:21" ht="18" customHeight="1" x14ac:dyDescent="0.2">
      <c r="B40" s="429"/>
      <c r="C40" s="429"/>
      <c r="D40" s="429"/>
      <c r="E40" s="429"/>
      <c r="F40" s="429"/>
      <c r="G40" s="429"/>
      <c r="H40" s="429"/>
      <c r="I40" s="429"/>
      <c r="J40" s="429"/>
      <c r="K40" s="429"/>
      <c r="L40" s="429"/>
      <c r="M40" s="429"/>
      <c r="N40" s="429"/>
      <c r="O40" s="429"/>
      <c r="P40" s="429"/>
      <c r="Q40" s="429"/>
      <c r="R40" s="613"/>
      <c r="S40" s="429"/>
      <c r="T40" s="429"/>
      <c r="U40" s="429"/>
    </row>
    <row r="41" spans="2:21" ht="18" customHeight="1" x14ac:dyDescent="0.2">
      <c r="R41" s="614"/>
    </row>
    <row r="42" spans="2:21" ht="2.1" customHeight="1" x14ac:dyDescent="0.2"/>
    <row r="43" spans="2:21" ht="0.95" customHeight="1" x14ac:dyDescent="0.2">
      <c r="B43" s="429"/>
      <c r="C43" s="429"/>
      <c r="D43" s="429"/>
      <c r="E43" s="429"/>
      <c r="F43" s="429"/>
      <c r="G43" s="429"/>
      <c r="H43" s="429"/>
      <c r="I43" s="429"/>
      <c r="J43" s="429"/>
      <c r="K43" s="429"/>
      <c r="L43" s="429"/>
      <c r="M43" s="429"/>
      <c r="N43" s="429"/>
      <c r="O43" s="429"/>
      <c r="P43" s="429"/>
      <c r="Q43" s="429"/>
      <c r="R43" s="429"/>
      <c r="S43" s="429"/>
      <c r="T43" s="429"/>
      <c r="U43" s="429"/>
    </row>
    <row r="44" spans="2:21" ht="0.95" customHeight="1" x14ac:dyDescent="0.2">
      <c r="B44" s="429"/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  <c r="R44" s="429"/>
      <c r="S44" s="429"/>
      <c r="T44" s="429"/>
      <c r="U44" s="429"/>
    </row>
    <row r="45" spans="2:21" ht="0.95" customHeight="1" x14ac:dyDescent="0.2">
      <c r="B45" s="429"/>
      <c r="C45" s="429"/>
      <c r="D45" s="429"/>
      <c r="E45" s="429"/>
      <c r="F45" s="429"/>
      <c r="G45" s="429"/>
      <c r="H45" s="429"/>
      <c r="I45" s="429"/>
      <c r="J45" s="429"/>
      <c r="K45" s="429"/>
      <c r="L45" s="429"/>
      <c r="M45" s="429"/>
      <c r="N45" s="429"/>
      <c r="O45" s="429"/>
      <c r="P45" s="429"/>
      <c r="Q45" s="429"/>
      <c r="R45" s="429"/>
      <c r="S45" s="429"/>
      <c r="T45" s="429"/>
      <c r="U45" s="429"/>
    </row>
    <row r="46" spans="2:21" ht="0.95" customHeight="1" x14ac:dyDescent="0.2">
      <c r="B46" s="429"/>
      <c r="C46" s="429"/>
      <c r="D46" s="429"/>
      <c r="E46" s="429"/>
      <c r="F46" s="429"/>
      <c r="G46" s="429"/>
      <c r="H46" s="429"/>
      <c r="I46" s="429"/>
      <c r="J46" s="429"/>
      <c r="K46" s="429"/>
      <c r="L46" s="429"/>
      <c r="M46" s="429"/>
      <c r="N46" s="429"/>
      <c r="O46" s="429"/>
      <c r="P46" s="429"/>
      <c r="Q46" s="429"/>
      <c r="R46" s="429"/>
      <c r="S46" s="429"/>
      <c r="T46" s="429"/>
      <c r="U46" s="429"/>
    </row>
    <row r="47" spans="2:21" ht="0.95" customHeight="1" x14ac:dyDescent="0.2">
      <c r="B47" s="429"/>
      <c r="C47" s="429"/>
      <c r="D47" s="429"/>
      <c r="E47" s="429"/>
      <c r="F47" s="429"/>
      <c r="G47" s="429"/>
      <c r="H47" s="429"/>
      <c r="I47" s="429"/>
      <c r="J47" s="429"/>
      <c r="K47" s="429"/>
      <c r="L47" s="429"/>
      <c r="M47" s="429"/>
      <c r="N47" s="429"/>
      <c r="O47" s="429"/>
      <c r="P47" s="429"/>
      <c r="Q47" s="429"/>
      <c r="R47" s="429"/>
      <c r="S47" s="429"/>
      <c r="T47" s="429"/>
      <c r="U47" s="429"/>
    </row>
    <row r="48" spans="2:21" ht="0.95" customHeight="1" x14ac:dyDescent="0.2">
      <c r="B48" s="429"/>
      <c r="C48" s="429"/>
      <c r="D48" s="429"/>
      <c r="E48" s="429"/>
      <c r="F48" s="429"/>
      <c r="G48" s="429"/>
      <c r="H48" s="429"/>
      <c r="I48" s="429"/>
      <c r="J48" s="429"/>
      <c r="K48" s="429"/>
      <c r="L48" s="429"/>
      <c r="M48" s="429"/>
      <c r="N48" s="429"/>
      <c r="O48" s="429"/>
      <c r="P48" s="429"/>
      <c r="Q48" s="429"/>
      <c r="R48" s="429"/>
      <c r="S48" s="429"/>
      <c r="T48" s="429"/>
      <c r="U48" s="429"/>
    </row>
    <row r="49" spans="2:21" ht="0.95" customHeight="1" x14ac:dyDescent="0.2">
      <c r="B49" s="429"/>
      <c r="C49" s="429"/>
      <c r="D49" s="429"/>
      <c r="E49" s="429"/>
      <c r="F49" s="429"/>
      <c r="G49" s="429"/>
      <c r="H49" s="429"/>
      <c r="I49" s="429"/>
      <c r="J49" s="429"/>
      <c r="K49" s="429"/>
      <c r="L49" s="429"/>
      <c r="M49" s="429"/>
      <c r="N49" s="429"/>
      <c r="O49" s="429"/>
      <c r="P49" s="429"/>
      <c r="Q49" s="429"/>
      <c r="R49" s="429"/>
      <c r="S49" s="429"/>
      <c r="T49" s="429"/>
      <c r="U49" s="429"/>
    </row>
    <row r="50" spans="2:21" ht="0.95" customHeight="1" x14ac:dyDescent="0.2">
      <c r="B50" s="429"/>
      <c r="C50" s="429"/>
      <c r="D50" s="429"/>
      <c r="E50" s="429"/>
      <c r="F50" s="429"/>
      <c r="G50" s="429"/>
      <c r="H50" s="429"/>
      <c r="I50" s="429"/>
      <c r="J50" s="429"/>
      <c r="K50" s="429"/>
      <c r="L50" s="429"/>
      <c r="M50" s="429"/>
      <c r="N50" s="429"/>
      <c r="O50" s="429"/>
      <c r="P50" s="429"/>
      <c r="Q50" s="429"/>
      <c r="R50" s="429"/>
      <c r="S50" s="429"/>
      <c r="T50" s="429"/>
      <c r="U50" s="429"/>
    </row>
    <row r="51" spans="2:21" ht="0.95" customHeight="1" x14ac:dyDescent="0.2">
      <c r="B51" s="429"/>
      <c r="C51" s="429"/>
      <c r="D51" s="429"/>
      <c r="E51" s="429"/>
      <c r="F51" s="429"/>
      <c r="G51" s="429"/>
      <c r="H51" s="429"/>
      <c r="I51" s="429"/>
      <c r="J51" s="429"/>
      <c r="K51" s="429"/>
      <c r="L51" s="429"/>
      <c r="M51" s="429"/>
      <c r="N51" s="429"/>
      <c r="O51" s="429"/>
      <c r="P51" s="429"/>
      <c r="Q51" s="429"/>
      <c r="R51" s="429"/>
      <c r="S51" s="429"/>
      <c r="T51" s="429"/>
      <c r="U51" s="429"/>
    </row>
    <row r="52" spans="2:21" ht="0.95" customHeight="1" x14ac:dyDescent="0.2">
      <c r="B52" s="429"/>
      <c r="C52" s="429"/>
      <c r="D52" s="429"/>
      <c r="E52" s="429"/>
      <c r="F52" s="429"/>
      <c r="G52" s="429"/>
      <c r="H52" s="429"/>
      <c r="I52" s="429"/>
      <c r="J52" s="429"/>
      <c r="K52" s="429"/>
      <c r="L52" s="429"/>
      <c r="M52" s="429"/>
      <c r="N52" s="429"/>
      <c r="O52" s="429"/>
      <c r="P52" s="429"/>
      <c r="Q52" s="429"/>
      <c r="R52" s="429"/>
      <c r="S52" s="429"/>
      <c r="T52" s="429"/>
      <c r="U52" s="429"/>
    </row>
    <row r="53" spans="2:21" ht="0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0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0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0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25">
      <c r="B66" s="39" t="s">
        <v>441</v>
      </c>
      <c r="C66" s="40"/>
    </row>
    <row r="67" spans="2:21" ht="18" customHeight="1" x14ac:dyDescent="0.2">
      <c r="B67" s="127" t="s">
        <v>442</v>
      </c>
      <c r="C67" s="92"/>
    </row>
    <row r="68" spans="2:21" ht="18.95" customHeight="1" x14ac:dyDescent="0.2">
      <c r="B68" s="1694"/>
      <c r="C68" s="1694"/>
      <c r="D68" s="1283" t="s">
        <v>417</v>
      </c>
      <c r="E68" s="1283"/>
      <c r="F68" s="1283"/>
      <c r="G68" s="1283"/>
      <c r="H68" s="1283"/>
      <c r="I68" s="1283"/>
      <c r="J68" s="1283"/>
      <c r="K68" s="1283"/>
      <c r="L68" s="1283" t="s">
        <v>436</v>
      </c>
      <c r="M68" s="1283"/>
      <c r="N68" s="1283"/>
      <c r="O68" s="1283"/>
      <c r="P68" s="1283"/>
      <c r="Q68" s="1283"/>
      <c r="R68" s="1283"/>
      <c r="S68" s="1283"/>
      <c r="T68" s="1283"/>
      <c r="U68" s="1283"/>
    </row>
    <row r="69" spans="2:21" ht="17.100000000000001" customHeight="1" x14ac:dyDescent="0.2">
      <c r="B69" s="1694"/>
      <c r="C69" s="1694"/>
      <c r="D69" s="1213" t="s">
        <v>290</v>
      </c>
      <c r="E69" s="1213"/>
      <c r="F69" s="1213" t="s">
        <v>291</v>
      </c>
      <c r="G69" s="1213"/>
      <c r="H69" s="1213" t="s">
        <v>292</v>
      </c>
      <c r="I69" s="1213"/>
      <c r="J69" s="1213" t="s">
        <v>293</v>
      </c>
      <c r="K69" s="1213"/>
      <c r="L69" s="1213" t="s">
        <v>438</v>
      </c>
      <c r="M69" s="1213"/>
      <c r="N69" s="1213" t="s">
        <v>439</v>
      </c>
      <c r="O69" s="1213"/>
      <c r="P69" s="1213" t="s">
        <v>425</v>
      </c>
      <c r="Q69" s="1213"/>
      <c r="R69" s="1213" t="s">
        <v>290</v>
      </c>
      <c r="S69" s="1213"/>
      <c r="T69" s="1213" t="s">
        <v>440</v>
      </c>
      <c r="U69" s="1213"/>
    </row>
    <row r="70" spans="2:21" ht="17.100000000000001" customHeight="1" x14ac:dyDescent="0.2">
      <c r="B70" s="1694"/>
      <c r="C70" s="1694"/>
      <c r="D70" s="1513"/>
      <c r="E70" s="1513"/>
      <c r="F70" s="1513"/>
      <c r="G70" s="1513"/>
      <c r="H70" s="1513"/>
      <c r="I70" s="1513"/>
      <c r="J70" s="1513"/>
      <c r="K70" s="1513"/>
      <c r="L70" s="1513"/>
      <c r="M70" s="1513"/>
      <c r="N70" s="1513"/>
      <c r="O70" s="1513"/>
      <c r="P70" s="1513"/>
      <c r="Q70" s="1513"/>
      <c r="R70" s="1513"/>
      <c r="S70" s="1513"/>
      <c r="T70" s="1513" t="s">
        <v>443</v>
      </c>
      <c r="U70" s="1513"/>
    </row>
    <row r="71" spans="2:21" ht="20.100000000000001" customHeight="1" x14ac:dyDescent="0.2">
      <c r="B71" s="1815" t="s">
        <v>206</v>
      </c>
      <c r="C71" s="1816"/>
      <c r="D71" s="596">
        <v>19.158034780328183</v>
      </c>
      <c r="E71" s="597">
        <v>36251</v>
      </c>
      <c r="F71" s="596">
        <v>42.870872557205665</v>
      </c>
      <c r="G71" s="597">
        <v>32568</v>
      </c>
      <c r="H71" s="596">
        <v>25.97205366139713</v>
      </c>
      <c r="I71" s="597">
        <v>33025</v>
      </c>
      <c r="J71" s="596">
        <v>43.790974699083101</v>
      </c>
      <c r="K71" s="597">
        <v>44835</v>
      </c>
      <c r="L71" s="596">
        <v>40.829098344405296</v>
      </c>
      <c r="M71" s="597">
        <v>34516</v>
      </c>
      <c r="N71" s="596">
        <v>31.746235571578797</v>
      </c>
      <c r="O71" s="597">
        <v>36100</v>
      </c>
      <c r="P71" s="596">
        <v>15.45412132483589</v>
      </c>
      <c r="Q71" s="597">
        <v>35674</v>
      </c>
      <c r="R71" s="596">
        <v>20.65679321049921</v>
      </c>
      <c r="S71" s="597" t="s">
        <v>1070</v>
      </c>
      <c r="T71" s="596">
        <v>44.400001702177335</v>
      </c>
      <c r="U71" s="598">
        <v>44835</v>
      </c>
    </row>
    <row r="72" spans="2:21" ht="20.100000000000001" customHeight="1" x14ac:dyDescent="0.2">
      <c r="B72" s="1391" t="s">
        <v>207</v>
      </c>
      <c r="C72" s="1392"/>
      <c r="D72" s="591">
        <v>-58.490384916950873</v>
      </c>
      <c r="E72" s="576">
        <v>41122</v>
      </c>
      <c r="F72" s="591">
        <v>-42.445053386275006</v>
      </c>
      <c r="G72" s="576">
        <v>44013</v>
      </c>
      <c r="H72" s="591">
        <v>-15.446827244816665</v>
      </c>
      <c r="I72" s="576">
        <v>41334</v>
      </c>
      <c r="J72" s="591">
        <v>-6.3589954102044306</v>
      </c>
      <c r="K72" s="576">
        <v>41426</v>
      </c>
      <c r="L72" s="591">
        <v>-55.124087273499256</v>
      </c>
      <c r="M72" s="576">
        <v>43922</v>
      </c>
      <c r="N72" s="591">
        <v>-45.416911664723038</v>
      </c>
      <c r="O72" s="576">
        <v>43922</v>
      </c>
      <c r="P72" s="591">
        <v>-27.42018854865</v>
      </c>
      <c r="Q72" s="576">
        <v>41214</v>
      </c>
      <c r="R72" s="591">
        <v>-58.465994023875488</v>
      </c>
      <c r="S72" s="576" t="s">
        <v>1069</v>
      </c>
      <c r="T72" s="591">
        <v>-22.968982275357828</v>
      </c>
      <c r="U72" s="575">
        <v>37803</v>
      </c>
    </row>
    <row r="73" spans="2:21" ht="21.95" customHeight="1" x14ac:dyDescent="0.2">
      <c r="B73" s="1181">
        <v>2020</v>
      </c>
      <c r="C73" s="1181"/>
      <c r="D73" s="1820">
        <v>-24.453062077774145</v>
      </c>
      <c r="E73" s="1820"/>
      <c r="F73" s="1820">
        <v>-20.374124077327782</v>
      </c>
      <c r="G73" s="1820"/>
      <c r="H73" s="1820">
        <v>0.82395503448333474</v>
      </c>
      <c r="I73" s="1820"/>
      <c r="J73" s="1820">
        <v>3.2831652699418914</v>
      </c>
      <c r="K73" s="1820"/>
      <c r="L73" s="1820">
        <v>-9.3895967387015151</v>
      </c>
      <c r="M73" s="1820"/>
      <c r="N73" s="1820">
        <v>-13.426958230128875</v>
      </c>
      <c r="O73" s="1820"/>
      <c r="P73" s="1820">
        <v>-3.6944476806666664</v>
      </c>
      <c r="Q73" s="1820"/>
      <c r="R73" s="1820">
        <v>-21.763611409972381</v>
      </c>
      <c r="S73" s="1820"/>
      <c r="T73" s="1820">
        <v>3.5596752532299383</v>
      </c>
      <c r="U73" s="1241"/>
    </row>
    <row r="74" spans="2:21" ht="21.95" customHeight="1" x14ac:dyDescent="0.2">
      <c r="B74" s="1181">
        <v>2021</v>
      </c>
      <c r="C74" s="1181"/>
      <c r="D74" s="1820">
        <v>-10.083955791441349</v>
      </c>
      <c r="E74" s="1820"/>
      <c r="F74" s="1820">
        <v>-19.069290455239585</v>
      </c>
      <c r="G74" s="1820"/>
      <c r="H74" s="1820">
        <v>-3.6249420275041664</v>
      </c>
      <c r="I74" s="1820"/>
      <c r="J74" s="1820">
        <v>12.273528937516886</v>
      </c>
      <c r="K74" s="1820"/>
      <c r="L74" s="1820">
        <v>-0.13168771290264528</v>
      </c>
      <c r="M74" s="1820"/>
      <c r="N74" s="1820">
        <v>-4.6833549409597692</v>
      </c>
      <c r="O74" s="1820"/>
      <c r="P74" s="1820">
        <v>-0.51289134178194429</v>
      </c>
      <c r="Q74" s="1820"/>
      <c r="R74" s="1820">
        <v>3.2643838763706574</v>
      </c>
      <c r="S74" s="1820"/>
      <c r="T74" s="1820">
        <v>11.494387876231544</v>
      </c>
      <c r="U74" s="1241"/>
    </row>
    <row r="75" spans="2:21" ht="21.95" customHeight="1" x14ac:dyDescent="0.2">
      <c r="B75" s="1181">
        <v>2022</v>
      </c>
      <c r="C75" s="1181"/>
      <c r="D75" s="1820">
        <v>1.8971365672132887</v>
      </c>
      <c r="E75" s="1820"/>
      <c r="F75" s="1820">
        <v>-3.3449902832277778</v>
      </c>
      <c r="G75" s="1820"/>
      <c r="H75" s="1820">
        <v>-9.1542411540305562</v>
      </c>
      <c r="I75" s="1820"/>
      <c r="J75" s="1820">
        <v>34.664871293165412</v>
      </c>
      <c r="K75" s="1820"/>
      <c r="L75" s="1820">
        <v>-3.3381204796256658</v>
      </c>
      <c r="M75" s="1820"/>
      <c r="N75" s="1820">
        <v>-2.8871543666759067</v>
      </c>
      <c r="O75" s="1820"/>
      <c r="P75" s="1820">
        <v>1.5302887449416664</v>
      </c>
      <c r="Q75" s="1820"/>
      <c r="R75" s="1820">
        <v>-4.7699946339384223</v>
      </c>
      <c r="S75" s="1820"/>
      <c r="T75" s="1820">
        <v>34.873548984077445</v>
      </c>
      <c r="U75" s="1241"/>
    </row>
    <row r="76" spans="2:21" ht="21.95" customHeight="1" x14ac:dyDescent="0.2">
      <c r="B76" s="1380"/>
      <c r="C76" s="1380"/>
      <c r="D76" s="1819"/>
      <c r="E76" s="1819"/>
      <c r="F76" s="1819"/>
      <c r="G76" s="1819"/>
      <c r="H76" s="1819"/>
      <c r="I76" s="1819"/>
      <c r="J76" s="1819"/>
      <c r="K76" s="1819"/>
      <c r="L76" s="1819"/>
      <c r="M76" s="1819"/>
      <c r="N76" s="1819"/>
      <c r="O76" s="1819"/>
      <c r="P76" s="1819"/>
      <c r="Q76" s="1819"/>
      <c r="R76" s="1819"/>
      <c r="S76" s="1819"/>
      <c r="T76" s="1819"/>
      <c r="U76" s="1216"/>
    </row>
    <row r="77" spans="2:21" ht="24" customHeight="1" x14ac:dyDescent="0.2">
      <c r="B77" s="57">
        <v>21</v>
      </c>
      <c r="C77" s="58" t="s">
        <v>69</v>
      </c>
      <c r="D77" s="1817">
        <v>-1.2821377176627271</v>
      </c>
      <c r="E77" s="1817"/>
      <c r="F77" s="1817">
        <v>-11.648338943233334</v>
      </c>
      <c r="G77" s="1817"/>
      <c r="H77" s="1817">
        <v>-6.3758865708666663</v>
      </c>
      <c r="I77" s="1817"/>
      <c r="J77" s="1817">
        <v>18.47371921717853</v>
      </c>
      <c r="K77" s="1817"/>
      <c r="L77" s="1817">
        <v>1.8737785595318925</v>
      </c>
      <c r="M77" s="1817"/>
      <c r="N77" s="1817">
        <v>-0.91211412795592217</v>
      </c>
      <c r="O77" s="1817"/>
      <c r="P77" s="1817">
        <v>1.6205409055999997</v>
      </c>
      <c r="Q77" s="1817"/>
      <c r="R77" s="1817"/>
      <c r="S77" s="1817"/>
      <c r="T77" s="1817">
        <v>16.317385743201303</v>
      </c>
      <c r="U77" s="1224"/>
    </row>
    <row r="78" spans="2:21" ht="24" customHeight="1" x14ac:dyDescent="0.2">
      <c r="B78" s="57"/>
      <c r="C78" s="58" t="s">
        <v>70</v>
      </c>
      <c r="D78" s="1817">
        <v>-1.5084712569763643</v>
      </c>
      <c r="E78" s="1817"/>
      <c r="F78" s="1817">
        <v>-10.916281535733333</v>
      </c>
      <c r="G78" s="1817"/>
      <c r="H78" s="1817">
        <v>-9.4440055755666652</v>
      </c>
      <c r="I78" s="1817"/>
      <c r="J78" s="1817">
        <v>25.395542184014211</v>
      </c>
      <c r="K78" s="1817"/>
      <c r="L78" s="1817">
        <v>2.355137089915607</v>
      </c>
      <c r="M78" s="1817"/>
      <c r="N78" s="1817">
        <v>0.56069425314147459</v>
      </c>
      <c r="O78" s="1817"/>
      <c r="P78" s="1817">
        <v>2.0051931098</v>
      </c>
      <c r="Q78" s="1817"/>
      <c r="R78" s="1817"/>
      <c r="S78" s="1817"/>
      <c r="T78" s="1817">
        <v>22.304078753908744</v>
      </c>
      <c r="U78" s="1224"/>
    </row>
    <row r="79" spans="2:21" ht="24" customHeight="1" x14ac:dyDescent="0.2">
      <c r="B79" s="110"/>
      <c r="C79" s="51" t="s">
        <v>71</v>
      </c>
      <c r="D79" s="1819">
        <v>1.3246813598339167</v>
      </c>
      <c r="E79" s="1819"/>
      <c r="F79" s="1819">
        <v>-8.6585446789333336</v>
      </c>
      <c r="G79" s="1819"/>
      <c r="H79" s="1819">
        <v>-10.370012655</v>
      </c>
      <c r="I79" s="1819"/>
      <c r="J79" s="1819">
        <v>20.849890562643907</v>
      </c>
      <c r="K79" s="1819"/>
      <c r="L79" s="1819">
        <v>0.71999534491911898</v>
      </c>
      <c r="M79" s="1819"/>
      <c r="N79" s="1819">
        <v>-1.4165779043964619</v>
      </c>
      <c r="O79" s="1819"/>
      <c r="P79" s="1819">
        <v>1.1185741148333332</v>
      </c>
      <c r="Q79" s="1819"/>
      <c r="R79" s="1819">
        <v>3.9668354078789188</v>
      </c>
      <c r="S79" s="1819"/>
      <c r="T79" s="1819">
        <v>20.130076741080863</v>
      </c>
      <c r="U79" s="1216"/>
    </row>
    <row r="80" spans="2:21" ht="24" customHeight="1" x14ac:dyDescent="0.2">
      <c r="B80" s="57">
        <v>22</v>
      </c>
      <c r="C80" s="58" t="s">
        <v>72</v>
      </c>
      <c r="D80" s="1817">
        <v>-0.28742171421639107</v>
      </c>
      <c r="E80" s="1817"/>
      <c r="F80" s="1817">
        <v>-6.7187396165666664</v>
      </c>
      <c r="G80" s="1817"/>
      <c r="H80" s="1817">
        <v>-11.3692309053</v>
      </c>
      <c r="I80" s="1817"/>
      <c r="J80" s="1817">
        <v>20.58442722740741</v>
      </c>
      <c r="K80" s="1817"/>
      <c r="L80" s="1817">
        <v>1.4917895279366906</v>
      </c>
      <c r="M80" s="1817"/>
      <c r="N80" s="1817">
        <v>0.79255173391223099</v>
      </c>
      <c r="O80" s="1817"/>
      <c r="P80" s="1817">
        <v>1.3037662201666667</v>
      </c>
      <c r="Q80" s="1817"/>
      <c r="R80" s="1817"/>
      <c r="S80" s="1817"/>
      <c r="T80" s="1817">
        <v>21.78267027121889</v>
      </c>
      <c r="U80" s="1224"/>
    </row>
    <row r="81" spans="2:21" ht="24" customHeight="1" x14ac:dyDescent="0.2">
      <c r="B81" s="57"/>
      <c r="C81" s="58" t="s">
        <v>73</v>
      </c>
      <c r="D81" s="1817">
        <v>0.1451753826419262</v>
      </c>
      <c r="E81" s="1817"/>
      <c r="F81" s="1817">
        <v>-5.7019940371999995</v>
      </c>
      <c r="G81" s="1817"/>
      <c r="H81" s="1817">
        <v>-10.421175107233333</v>
      </c>
      <c r="I81" s="1817"/>
      <c r="J81" s="1817">
        <v>26.293142397683518</v>
      </c>
      <c r="K81" s="1817"/>
      <c r="L81" s="1817">
        <v>5.1632631650869074</v>
      </c>
      <c r="M81" s="1817"/>
      <c r="N81" s="1817">
        <v>4.2109612601700404</v>
      </c>
      <c r="O81" s="1817"/>
      <c r="P81" s="1817">
        <v>1.3564980790666665</v>
      </c>
      <c r="Q81" s="1817"/>
      <c r="R81" s="1817"/>
      <c r="S81" s="1817"/>
      <c r="T81" s="1817">
        <v>24.735611518802777</v>
      </c>
      <c r="U81" s="1224"/>
    </row>
    <row r="82" spans="2:21" ht="24" customHeight="1" x14ac:dyDescent="0.2">
      <c r="B82" s="57"/>
      <c r="C82" s="58" t="s">
        <v>74</v>
      </c>
      <c r="D82" s="1817">
        <v>2.4252471434679457</v>
      </c>
      <c r="E82" s="1817"/>
      <c r="F82" s="1817">
        <v>-7.6924439483333336</v>
      </c>
      <c r="G82" s="1817"/>
      <c r="H82" s="1817">
        <v>-9.9600033926666658</v>
      </c>
      <c r="I82" s="1817"/>
      <c r="J82" s="1817">
        <v>34.203287620638378</v>
      </c>
      <c r="K82" s="1817"/>
      <c r="L82" s="1817">
        <v>-2.4147256034132214</v>
      </c>
      <c r="M82" s="1817"/>
      <c r="N82" s="1817">
        <v>-1.4636030323727991</v>
      </c>
      <c r="O82" s="1817"/>
      <c r="P82" s="1817">
        <v>2.2603401705666664</v>
      </c>
      <c r="Q82" s="1817"/>
      <c r="R82" s="1817">
        <v>-6.7004571045322727</v>
      </c>
      <c r="S82" s="1817"/>
      <c r="T82" s="1817">
        <v>38.203798469957995</v>
      </c>
      <c r="U82" s="1224"/>
    </row>
    <row r="83" spans="2:21" ht="24" customHeight="1" x14ac:dyDescent="0.2">
      <c r="B83" s="57"/>
      <c r="C83" s="58" t="s">
        <v>75</v>
      </c>
      <c r="D83" s="1817">
        <v>5.682048012657523</v>
      </c>
      <c r="E83" s="1817"/>
      <c r="F83" s="1817">
        <v>-7.8938748348333334</v>
      </c>
      <c r="G83" s="1817"/>
      <c r="H83" s="1817">
        <v>-8.3848719289333342</v>
      </c>
      <c r="I83" s="1817"/>
      <c r="J83" s="1817">
        <v>37.835525672330206</v>
      </c>
      <c r="K83" s="1817"/>
      <c r="L83" s="1817">
        <v>-7.0031963540724611</v>
      </c>
      <c r="M83" s="1817"/>
      <c r="N83" s="1817">
        <v>-4.2155907208463077</v>
      </c>
      <c r="O83" s="1817"/>
      <c r="P83" s="1817">
        <v>1.6952593916333332</v>
      </c>
      <c r="Q83" s="1817"/>
      <c r="R83" s="1817"/>
      <c r="S83" s="1817"/>
      <c r="T83" s="1817">
        <v>40.577363597820444</v>
      </c>
      <c r="U83" s="1224"/>
    </row>
    <row r="84" spans="2:21" ht="24" customHeight="1" x14ac:dyDescent="0.2">
      <c r="B84" s="57"/>
      <c r="C84" s="58" t="s">
        <v>76</v>
      </c>
      <c r="D84" s="1817">
        <v>9.4124325662340702</v>
      </c>
      <c r="E84" s="1817"/>
      <c r="F84" s="1817">
        <v>-5.1420353241666668</v>
      </c>
      <c r="G84" s="1817"/>
      <c r="H84" s="1817">
        <v>-9.0994639508000006</v>
      </c>
      <c r="I84" s="1817"/>
      <c r="J84" s="1817">
        <v>38.030458155086009</v>
      </c>
      <c r="K84" s="1817"/>
      <c r="L84" s="1817">
        <v>-1.4989353888802366</v>
      </c>
      <c r="M84" s="1817"/>
      <c r="N84" s="1817">
        <v>-2.1780572299565271</v>
      </c>
      <c r="O84" s="1817"/>
      <c r="P84" s="1817">
        <v>2.1072557269000001</v>
      </c>
      <c r="Q84" s="1817"/>
      <c r="R84" s="1817"/>
      <c r="S84" s="1817"/>
      <c r="T84" s="1817">
        <v>35.789569924182011</v>
      </c>
      <c r="U84" s="1224"/>
    </row>
    <row r="85" spans="2:21" ht="24" customHeight="1" x14ac:dyDescent="0.2">
      <c r="B85" s="57"/>
      <c r="C85" s="58" t="s">
        <v>77</v>
      </c>
      <c r="D85" s="1817">
        <v>5.3297415499149139</v>
      </c>
      <c r="E85" s="1817"/>
      <c r="F85" s="1817">
        <v>-2.5256107848</v>
      </c>
      <c r="G85" s="1817"/>
      <c r="H85" s="1817">
        <v>-8.5407263358333338</v>
      </c>
      <c r="I85" s="1817"/>
      <c r="J85" s="1817">
        <v>39.489794371443388</v>
      </c>
      <c r="K85" s="1817"/>
      <c r="L85" s="1817">
        <v>-5.234285470949211</v>
      </c>
      <c r="M85" s="1817"/>
      <c r="N85" s="1817">
        <v>-6.7799683410850689</v>
      </c>
      <c r="O85" s="1817"/>
      <c r="P85" s="1817">
        <v>2.3650195977333333</v>
      </c>
      <c r="Q85" s="1817"/>
      <c r="R85" s="1817">
        <v>-0.51839752208660594</v>
      </c>
      <c r="S85" s="1817"/>
      <c r="T85" s="1817">
        <v>37.614580716656945</v>
      </c>
      <c r="U85" s="1224"/>
    </row>
    <row r="86" spans="2:21" ht="24" customHeight="1" x14ac:dyDescent="0.2">
      <c r="B86" s="57"/>
      <c r="C86" s="58" t="s">
        <v>66</v>
      </c>
      <c r="D86" s="1817">
        <v>1.2584743417117097</v>
      </c>
      <c r="E86" s="1817"/>
      <c r="F86" s="1817">
        <v>-1.7960501361666665</v>
      </c>
      <c r="G86" s="1817"/>
      <c r="H86" s="1817">
        <v>-9.0968994937666654</v>
      </c>
      <c r="I86" s="1817"/>
      <c r="J86" s="1817">
        <v>34.526943577870348</v>
      </c>
      <c r="K86" s="1817"/>
      <c r="L86" s="1817">
        <v>-4.9396835015744927</v>
      </c>
      <c r="M86" s="1817"/>
      <c r="N86" s="1817">
        <v>-2.9262193196178479</v>
      </c>
      <c r="O86" s="1817"/>
      <c r="P86" s="1817">
        <v>3.3848205767999997</v>
      </c>
      <c r="Q86" s="1817"/>
      <c r="R86" s="1817"/>
      <c r="S86" s="1817"/>
      <c r="T86" s="1817">
        <v>35.730444409823633</v>
      </c>
      <c r="U86" s="1224"/>
    </row>
    <row r="87" spans="2:21" ht="24" customHeight="1" x14ac:dyDescent="0.2">
      <c r="B87" s="57"/>
      <c r="C87" s="58" t="s">
        <v>67</v>
      </c>
      <c r="D87" s="1817">
        <v>0.72253035550064126</v>
      </c>
      <c r="E87" s="1817"/>
      <c r="F87" s="1817">
        <v>-1.3985389362666665</v>
      </c>
      <c r="G87" s="1817"/>
      <c r="H87" s="1817">
        <v>-8.6920096771666664</v>
      </c>
      <c r="I87" s="1817"/>
      <c r="J87" s="1817">
        <v>32.409414219566592</v>
      </c>
      <c r="K87" s="1817"/>
      <c r="L87" s="1817">
        <v>-2.8002672241358781</v>
      </c>
      <c r="M87" s="1817"/>
      <c r="N87" s="1817">
        <v>-2.195088009582332</v>
      </c>
      <c r="O87" s="1817"/>
      <c r="P87" s="1817">
        <v>2.6828124047666666</v>
      </c>
      <c r="Q87" s="1817"/>
      <c r="R87" s="1817"/>
      <c r="S87" s="1817"/>
      <c r="T87" s="1817">
        <v>30.835267319495085</v>
      </c>
      <c r="U87" s="1224"/>
    </row>
    <row r="88" spans="2:21" ht="24" customHeight="1" x14ac:dyDescent="0.2">
      <c r="B88" s="57"/>
      <c r="C88" s="58" t="s">
        <v>68</v>
      </c>
      <c r="D88" s="1817">
        <v>-2.010010372861359</v>
      </c>
      <c r="E88" s="1817"/>
      <c r="F88" s="1817">
        <v>-0.74321968006666672</v>
      </c>
      <c r="G88" s="1817"/>
      <c r="H88" s="1817">
        <v>-9.485339586666667</v>
      </c>
      <c r="I88" s="1817"/>
      <c r="J88" s="1817">
        <v>40.632721343497685</v>
      </c>
      <c r="K88" s="1817"/>
      <c r="L88" s="1817">
        <v>-8.3381479256514623</v>
      </c>
      <c r="M88" s="1817"/>
      <c r="N88" s="1817">
        <v>-5.2259737745800674</v>
      </c>
      <c r="O88" s="1817"/>
      <c r="P88" s="1817">
        <v>1.3601145622333333</v>
      </c>
      <c r="Q88" s="1817"/>
      <c r="R88" s="1817">
        <v>-6.8298366956923919</v>
      </c>
      <c r="S88" s="1817"/>
      <c r="T88" s="1817">
        <v>40.818455434807809</v>
      </c>
      <c r="U88" s="1224"/>
    </row>
    <row r="89" spans="2:21" ht="24" customHeight="1" x14ac:dyDescent="0.2">
      <c r="B89" s="57"/>
      <c r="C89" s="58" t="s">
        <v>69</v>
      </c>
      <c r="D89" s="1817">
        <v>-1.4037959659931567</v>
      </c>
      <c r="E89" s="1817"/>
      <c r="F89" s="1817">
        <v>-8.3294460933333328E-2</v>
      </c>
      <c r="G89" s="1817"/>
      <c r="H89" s="1817">
        <v>-9.2072874428333336</v>
      </c>
      <c r="I89" s="1817"/>
      <c r="J89" s="1817">
        <v>43.790974699083101</v>
      </c>
      <c r="K89" s="1817"/>
      <c r="L89" s="1817">
        <v>-8.5152531990422649</v>
      </c>
      <c r="M89" s="1817"/>
      <c r="N89" s="1817">
        <v>-7.4576609301678261</v>
      </c>
      <c r="O89" s="1817"/>
      <c r="P89" s="1817">
        <v>0.13309875340000002</v>
      </c>
      <c r="Q89" s="1817"/>
      <c r="R89" s="1817"/>
      <c r="S89" s="1817"/>
      <c r="T89" s="1817">
        <v>44.400001702177335</v>
      </c>
      <c r="U89" s="1224"/>
    </row>
    <row r="90" spans="2:21" ht="24" customHeight="1" x14ac:dyDescent="0.2">
      <c r="B90" s="57"/>
      <c r="C90" s="58" t="s">
        <v>70</v>
      </c>
      <c r="D90" s="1817">
        <v>-2.2936109871020811</v>
      </c>
      <c r="E90" s="1817"/>
      <c r="F90" s="1817">
        <v>-1.0247245083000001</v>
      </c>
      <c r="G90" s="1817"/>
      <c r="H90" s="1817">
        <v>-8.7097758297333332</v>
      </c>
      <c r="I90" s="1817"/>
      <c r="J90" s="1817">
        <v>38.608660414514176</v>
      </c>
      <c r="K90" s="1817"/>
      <c r="L90" s="1817">
        <v>-1.7593581198686454</v>
      </c>
      <c r="M90" s="1817"/>
      <c r="N90" s="1817">
        <v>-5.3778909837192161</v>
      </c>
      <c r="O90" s="1817"/>
      <c r="P90" s="1817">
        <v>-0.55865132613333335</v>
      </c>
      <c r="Q90" s="1817"/>
      <c r="R90" s="1817"/>
      <c r="S90" s="1817"/>
      <c r="T90" s="1817">
        <v>39.724334880927302</v>
      </c>
      <c r="U90" s="1224"/>
    </row>
    <row r="91" spans="2:21" ht="24" customHeight="1" x14ac:dyDescent="0.2">
      <c r="B91" s="110"/>
      <c r="C91" s="51" t="s">
        <v>71</v>
      </c>
      <c r="D91" s="1819">
        <v>3.7848284946037234</v>
      </c>
      <c r="E91" s="1819"/>
      <c r="F91" s="1819">
        <v>0.58064286889999994</v>
      </c>
      <c r="G91" s="1819"/>
      <c r="H91" s="1819">
        <v>-6.8841101974333334</v>
      </c>
      <c r="I91" s="1819"/>
      <c r="J91" s="1819">
        <v>29.573105818864114</v>
      </c>
      <c r="K91" s="1819"/>
      <c r="L91" s="1819">
        <v>-4.2086456609437137</v>
      </c>
      <c r="M91" s="1819"/>
      <c r="N91" s="1819">
        <v>-1.8293130522651619</v>
      </c>
      <c r="O91" s="1819"/>
      <c r="P91" s="1819">
        <v>0.27313078216666664</v>
      </c>
      <c r="Q91" s="1819"/>
      <c r="R91" s="1819">
        <v>-5.0312872134424165</v>
      </c>
      <c r="S91" s="1819"/>
      <c r="T91" s="1819">
        <v>28.270489563059105</v>
      </c>
      <c r="U91" s="1216"/>
    </row>
    <row r="92" spans="2:21" ht="24" customHeight="1" x14ac:dyDescent="0.2">
      <c r="B92" s="57">
        <v>23</v>
      </c>
      <c r="C92" s="58" t="s">
        <v>72</v>
      </c>
      <c r="D92" s="1817">
        <v>9.4148282164235937</v>
      </c>
      <c r="E92" s="1817"/>
      <c r="F92" s="1817">
        <v>1.8708125528999997</v>
      </c>
      <c r="G92" s="1817"/>
      <c r="H92" s="1817">
        <v>-5.3679969034666675</v>
      </c>
      <c r="I92" s="1817"/>
      <c r="J92" s="1817">
        <v>30.385157788538706</v>
      </c>
      <c r="K92" s="1817"/>
      <c r="L92" s="1817">
        <v>-2.1367672006648144</v>
      </c>
      <c r="M92" s="1817"/>
      <c r="N92" s="1817">
        <v>-3.8100917414050737</v>
      </c>
      <c r="O92" s="1817"/>
      <c r="P92" s="1817">
        <v>1.1991873661666668</v>
      </c>
      <c r="Q92" s="1817"/>
      <c r="R92" s="1817"/>
      <c r="S92" s="1817"/>
      <c r="T92" s="1817">
        <v>32.334274918072751</v>
      </c>
      <c r="U92" s="1224"/>
    </row>
    <row r="93" spans="2:21" ht="24" customHeight="1" x14ac:dyDescent="0.2">
      <c r="B93" s="57"/>
      <c r="C93" s="58" t="s">
        <v>73</v>
      </c>
      <c r="D93" s="1817">
        <v>14.501763128068623</v>
      </c>
      <c r="E93" s="1817"/>
      <c r="F93" s="1817">
        <v>3.2311539645000003</v>
      </c>
      <c r="G93" s="1817"/>
      <c r="H93" s="1817">
        <v>-4.4143127807000004</v>
      </c>
      <c r="I93" s="1817"/>
      <c r="J93" s="1817">
        <v>28.423239786277119</v>
      </c>
      <c r="K93" s="1817"/>
      <c r="L93" s="1817">
        <v>2.2203842463229848</v>
      </c>
      <c r="M93" s="1817"/>
      <c r="N93" s="1817">
        <v>0.31738448544612607</v>
      </c>
      <c r="O93" s="1817"/>
      <c r="P93" s="1817">
        <v>1.6345651204666665</v>
      </c>
      <c r="Q93" s="1817"/>
      <c r="R93" s="1817"/>
      <c r="S93" s="1817"/>
      <c r="T93" s="1817">
        <v>27.990877229323054</v>
      </c>
      <c r="U93" s="1224"/>
    </row>
    <row r="94" spans="2:21" ht="24" customHeight="1" x14ac:dyDescent="0.2">
      <c r="B94" s="57"/>
      <c r="C94" s="58" t="s">
        <v>74</v>
      </c>
      <c r="D94" s="1817">
        <v>17.941846227110442</v>
      </c>
      <c r="E94" s="1817"/>
      <c r="F94" s="1817">
        <v>3.4327365252999997</v>
      </c>
      <c r="G94" s="1817"/>
      <c r="H94" s="1817">
        <v>-3.8426208607666665</v>
      </c>
      <c r="I94" s="1817"/>
      <c r="J94" s="1817">
        <v>23.270118002399975</v>
      </c>
      <c r="K94" s="1817"/>
      <c r="L94" s="1817">
        <v>0.93088228685081675</v>
      </c>
      <c r="M94" s="1817"/>
      <c r="N94" s="1817">
        <v>5.4513959658800646</v>
      </c>
      <c r="O94" s="1817"/>
      <c r="P94" s="1817">
        <v>2.2821528329</v>
      </c>
      <c r="Q94" s="1817"/>
      <c r="R94" s="1817"/>
      <c r="S94" s="1817"/>
      <c r="T94" s="1817">
        <v>27.115485899930579</v>
      </c>
      <c r="U94" s="1224"/>
    </row>
    <row r="95" spans="2:21" ht="2.1" customHeight="1" x14ac:dyDescent="0.2">
      <c r="B95" s="551"/>
      <c r="C95" s="552"/>
      <c r="D95" s="1797"/>
      <c r="E95" s="1797"/>
      <c r="F95" s="1797"/>
      <c r="G95" s="1797"/>
      <c r="H95" s="1797"/>
      <c r="I95" s="1797"/>
      <c r="J95" s="1797"/>
      <c r="K95" s="1797"/>
      <c r="L95" s="1797"/>
      <c r="M95" s="1797"/>
      <c r="N95" s="1797"/>
      <c r="O95" s="1797"/>
      <c r="P95" s="1818"/>
      <c r="Q95" s="1818"/>
      <c r="R95" s="1797"/>
      <c r="S95" s="1797"/>
      <c r="T95" s="1818"/>
      <c r="U95" s="1818"/>
    </row>
    <row r="96" spans="2:21" s="322" customFormat="1" ht="18" customHeight="1" x14ac:dyDescent="0.2">
      <c r="B96" s="321" t="s">
        <v>296</v>
      </c>
      <c r="C96" s="321"/>
    </row>
    <row r="97" spans="2:3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612"/>
      <c r="P98" s="470"/>
      <c r="Q98" s="470"/>
      <c r="R98" s="470"/>
      <c r="S98" s="470"/>
      <c r="T98" s="470"/>
      <c r="U98" s="470"/>
      <c r="V98" s="470"/>
      <c r="W98" s="470"/>
      <c r="X98" s="470"/>
      <c r="Y98" s="470"/>
      <c r="Z98" s="470"/>
      <c r="AA98" s="470"/>
      <c r="AB98" s="470"/>
      <c r="AC98" s="470"/>
      <c r="AD98" s="470"/>
      <c r="AE98" s="470"/>
      <c r="AF98" s="470"/>
      <c r="AG98" s="470"/>
    </row>
    <row r="99" spans="2:3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70"/>
      <c r="P99" s="470"/>
      <c r="Q99" s="470"/>
      <c r="R99" s="470"/>
      <c r="S99" s="470"/>
      <c r="T99" s="470"/>
      <c r="U99" s="470"/>
      <c r="V99" s="470"/>
      <c r="W99" s="470"/>
      <c r="X99" s="470"/>
      <c r="Y99" s="470"/>
      <c r="Z99" s="470"/>
      <c r="AA99" s="470"/>
      <c r="AB99" s="470"/>
      <c r="AC99" s="470"/>
      <c r="AD99" s="470"/>
      <c r="AE99" s="470"/>
      <c r="AF99" s="470"/>
      <c r="AG99" s="470"/>
    </row>
    <row r="100" spans="2:33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</row>
    <row r="101" spans="2:33" ht="18" customHeight="1" x14ac:dyDescent="0.3">
      <c r="B101" s="90" t="str">
        <f>+Capa!G15</f>
        <v>Indicadores de Conjuntura  •  março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50" t="s">
        <v>903</v>
      </c>
    </row>
    <row r="102" spans="2:3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90"/>
      <c r="T108" s="43"/>
      <c r="U108" s="43"/>
    </row>
    <row r="109" spans="2:3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1">
    <mergeCell ref="L93:M93"/>
    <mergeCell ref="N93:O93"/>
    <mergeCell ref="P93:Q93"/>
    <mergeCell ref="R93:S93"/>
    <mergeCell ref="T93:U93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T69:U70"/>
    <mergeCell ref="N73:O73"/>
    <mergeCell ref="P73:Q73"/>
    <mergeCell ref="R73:S73"/>
    <mergeCell ref="T73:U73"/>
    <mergeCell ref="N74:O74"/>
    <mergeCell ref="P74:Q74"/>
    <mergeCell ref="R74:S74"/>
    <mergeCell ref="T74:U74"/>
    <mergeCell ref="T75:U75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R8:S9"/>
    <mergeCell ref="T8:U9"/>
    <mergeCell ref="B10:C10"/>
    <mergeCell ref="B11:C11"/>
    <mergeCell ref="B12:C12"/>
    <mergeCell ref="D12:E12"/>
    <mergeCell ref="F12:G12"/>
    <mergeCell ref="H12:I12"/>
    <mergeCell ref="J12:K12"/>
    <mergeCell ref="L12:M12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N12:O12"/>
    <mergeCell ref="P12:Q12"/>
    <mergeCell ref="R12:S12"/>
    <mergeCell ref="T12:U12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P17:Q17"/>
    <mergeCell ref="R17:S17"/>
    <mergeCell ref="T17:U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P21:Q21"/>
    <mergeCell ref="R21:S21"/>
    <mergeCell ref="T21:U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R22:S22"/>
    <mergeCell ref="T22:U2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P25:Q25"/>
    <mergeCell ref="R25:S25"/>
    <mergeCell ref="T25:U25"/>
    <mergeCell ref="D26:E26"/>
    <mergeCell ref="F26:G26"/>
    <mergeCell ref="H26:I26"/>
    <mergeCell ref="J26:K26"/>
    <mergeCell ref="L26:M26"/>
    <mergeCell ref="N26:O26"/>
    <mergeCell ref="P26:Q26"/>
    <mergeCell ref="D25:E25"/>
    <mergeCell ref="F25:G25"/>
    <mergeCell ref="H25:I25"/>
    <mergeCell ref="J25:K25"/>
    <mergeCell ref="L25:M25"/>
    <mergeCell ref="N25:O25"/>
    <mergeCell ref="R26:S26"/>
    <mergeCell ref="T26:U26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P29:Q29"/>
    <mergeCell ref="R29:S29"/>
    <mergeCell ref="T29:U29"/>
    <mergeCell ref="D30:E30"/>
    <mergeCell ref="F30:G30"/>
    <mergeCell ref="H30:I30"/>
    <mergeCell ref="J30:K30"/>
    <mergeCell ref="L30:M30"/>
    <mergeCell ref="N30:O30"/>
    <mergeCell ref="P30:Q30"/>
    <mergeCell ref="D29:E29"/>
    <mergeCell ref="F29:G29"/>
    <mergeCell ref="H29:I29"/>
    <mergeCell ref="J29:K29"/>
    <mergeCell ref="L29:M29"/>
    <mergeCell ref="N29:O29"/>
    <mergeCell ref="R30:S30"/>
    <mergeCell ref="T30:U30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T76:U76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B76:C76"/>
    <mergeCell ref="D76:E76"/>
    <mergeCell ref="F76:G76"/>
    <mergeCell ref="H76:I76"/>
    <mergeCell ref="J76:K76"/>
    <mergeCell ref="L76:M76"/>
    <mergeCell ref="N76:O76"/>
    <mergeCell ref="P76:Q76"/>
    <mergeCell ref="R76:S76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D80:E80"/>
    <mergeCell ref="F80:G80"/>
    <mergeCell ref="H80:I80"/>
    <mergeCell ref="J80:K80"/>
    <mergeCell ref="L80:M80"/>
    <mergeCell ref="N80:O80"/>
    <mergeCell ref="P80:Q80"/>
    <mergeCell ref="R80:S80"/>
    <mergeCell ref="T80:U80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P82:Q82"/>
    <mergeCell ref="R82:S82"/>
    <mergeCell ref="T82:U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R83:S83"/>
    <mergeCell ref="T83:U83"/>
    <mergeCell ref="D84:E84"/>
    <mergeCell ref="F84:G84"/>
    <mergeCell ref="H84:I84"/>
    <mergeCell ref="J84:K84"/>
    <mergeCell ref="L84:M84"/>
    <mergeCell ref="N84:O84"/>
    <mergeCell ref="P84:Q84"/>
    <mergeCell ref="R84:S84"/>
    <mergeCell ref="T84:U84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P86:Q86"/>
    <mergeCell ref="R86:S86"/>
    <mergeCell ref="T86:U86"/>
    <mergeCell ref="D87:E87"/>
    <mergeCell ref="F87:G87"/>
    <mergeCell ref="H87:I87"/>
    <mergeCell ref="J87:K87"/>
    <mergeCell ref="L87:M87"/>
    <mergeCell ref="N87:O87"/>
    <mergeCell ref="P87:Q87"/>
    <mergeCell ref="D86:E86"/>
    <mergeCell ref="F86:G86"/>
    <mergeCell ref="H86:I86"/>
    <mergeCell ref="J86:K86"/>
    <mergeCell ref="L86:M86"/>
    <mergeCell ref="N86:O86"/>
    <mergeCell ref="R87:S87"/>
    <mergeCell ref="T87:U87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P90:Q90"/>
    <mergeCell ref="R90:S90"/>
    <mergeCell ref="T90:U90"/>
    <mergeCell ref="D91:E91"/>
    <mergeCell ref="F91:G91"/>
    <mergeCell ref="H91:I91"/>
    <mergeCell ref="J91:K91"/>
    <mergeCell ref="L91:M91"/>
    <mergeCell ref="N91:O91"/>
    <mergeCell ref="P91:Q91"/>
    <mergeCell ref="D90:E90"/>
    <mergeCell ref="F90:G90"/>
    <mergeCell ref="H90:I90"/>
    <mergeCell ref="J90:K90"/>
    <mergeCell ref="L90:M90"/>
    <mergeCell ref="N90:O90"/>
    <mergeCell ref="T95:U95"/>
    <mergeCell ref="R91:S91"/>
    <mergeCell ref="T91:U91"/>
    <mergeCell ref="D95:E95"/>
    <mergeCell ref="F95:G95"/>
    <mergeCell ref="H95:I95"/>
    <mergeCell ref="J95:K95"/>
    <mergeCell ref="L95:M95"/>
    <mergeCell ref="N95:O95"/>
    <mergeCell ref="P95:Q95"/>
    <mergeCell ref="R95:S9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3:E93"/>
    <mergeCell ref="F93:G93"/>
    <mergeCell ref="H93:I93"/>
    <mergeCell ref="J93:K93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</mergeCells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1:AJ139"/>
  <sheetViews>
    <sheetView showGridLines="0" view="pageBreakPreview" topLeftCell="A79" zoomScale="65" zoomScaleNormal="100" zoomScaleSheetLayoutView="65" workbookViewId="0">
      <selection activeCell="N91" sqref="N91:O9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7.7109375" style="9" customWidth="1"/>
    <col min="5" max="5" width="5.7109375" style="9" customWidth="1"/>
    <col min="6" max="7" width="7.7109375" style="9" customWidth="1"/>
    <col min="8" max="8" width="0.28515625" style="9" customWidth="1"/>
    <col min="9" max="9" width="16" style="9" customWidth="1"/>
    <col min="10" max="11" width="6.7109375" style="9" customWidth="1"/>
    <col min="12" max="12" width="7.7109375" style="9" customWidth="1"/>
    <col min="13" max="13" width="5.7109375" style="9" customWidth="1"/>
    <col min="14" max="14" width="10.28515625" style="9" customWidth="1"/>
    <col min="15" max="15" width="9.7109375" style="9" customWidth="1"/>
    <col min="16" max="16" width="5.7109375" style="9" customWidth="1"/>
    <col min="17" max="17" width="7.28515625" style="9" customWidth="1"/>
    <col min="18" max="18" width="13.7109375" style="9" customWidth="1"/>
    <col min="19" max="19" width="10.7109375" style="9" customWidth="1"/>
    <col min="20" max="20" width="9" style="9" customWidth="1"/>
    <col min="21" max="21" width="6.5703125" style="9" customWidth="1"/>
    <col min="22" max="22" width="6.7109375" style="9" customWidth="1"/>
    <col min="23" max="24" width="7.7109375" style="9" customWidth="1"/>
    <col min="25" max="25" width="10.7109375" style="9" customWidth="1"/>
    <col min="26" max="26" width="9.7109375" style="9" customWidth="1"/>
    <col min="27" max="16384" width="9.140625" style="9"/>
  </cols>
  <sheetData>
    <row r="1" spans="2:36" s="284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36" s="284" customFormat="1" ht="3.95" customHeight="1" x14ac:dyDescent="0.2"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285"/>
      <c r="W2" s="285"/>
      <c r="X2" s="285"/>
      <c r="Y2" s="285"/>
      <c r="Z2" s="285"/>
      <c r="AA2" s="285"/>
    </row>
    <row r="3" spans="2:36" s="284" customFormat="1" ht="18" customHeight="1" x14ac:dyDescent="0.2">
      <c r="B3" s="43"/>
      <c r="C3" s="43"/>
      <c r="D3" s="43"/>
      <c r="E3" s="43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36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85"/>
      <c r="T4" s="285"/>
      <c r="AB4" s="1139" t="s">
        <v>0</v>
      </c>
    </row>
    <row r="5" spans="2:36" ht="18" customHeight="1" x14ac:dyDescent="0.25">
      <c r="B5" s="39" t="s">
        <v>444</v>
      </c>
      <c r="C5" s="40"/>
    </row>
    <row r="6" spans="2:36" ht="18" customHeight="1" x14ac:dyDescent="0.2">
      <c r="B6" s="127" t="s">
        <v>58</v>
      </c>
      <c r="C6" s="92"/>
      <c r="AC6" s="615"/>
      <c r="AD6" s="615"/>
      <c r="AE6" s="615"/>
      <c r="AF6" s="615"/>
      <c r="AG6" s="615"/>
      <c r="AH6" s="615"/>
      <c r="AI6" s="615"/>
      <c r="AJ6" s="615"/>
    </row>
    <row r="7" spans="2:36" ht="24.95" customHeight="1" x14ac:dyDescent="0.2">
      <c r="B7" s="1838"/>
      <c r="C7" s="1862"/>
      <c r="D7" s="1864" t="s">
        <v>417</v>
      </c>
      <c r="E7" s="1865"/>
      <c r="F7" s="1865"/>
      <c r="G7" s="1865"/>
      <c r="H7" s="1865"/>
      <c r="I7" s="1865"/>
      <c r="J7" s="1865"/>
      <c r="K7" s="1865"/>
      <c r="L7" s="1865"/>
      <c r="M7" s="1865"/>
      <c r="N7" s="1865"/>
      <c r="O7" s="1865"/>
      <c r="P7" s="1865"/>
      <c r="Q7" s="1865"/>
      <c r="R7" s="1282"/>
      <c r="S7" s="1864" t="s">
        <v>436</v>
      </c>
      <c r="T7" s="1865"/>
      <c r="U7" s="1865"/>
      <c r="V7" s="1865"/>
      <c r="W7" s="1865"/>
      <c r="X7" s="1865"/>
      <c r="Y7" s="1865"/>
      <c r="Z7" s="1866"/>
      <c r="AC7" s="615"/>
      <c r="AD7" s="615"/>
      <c r="AE7" s="615"/>
      <c r="AF7" s="615"/>
      <c r="AG7" s="615"/>
      <c r="AH7" s="615"/>
      <c r="AI7" s="615"/>
      <c r="AJ7" s="615"/>
    </row>
    <row r="8" spans="2:36" ht="34.5" customHeight="1" x14ac:dyDescent="0.2">
      <c r="B8" s="1840"/>
      <c r="C8" s="1798"/>
      <c r="D8" s="1213" t="s">
        <v>445</v>
      </c>
      <c r="E8" s="1213"/>
      <c r="F8" s="1213"/>
      <c r="G8" s="1213"/>
      <c r="H8" s="1213"/>
      <c r="I8" s="1213" t="s">
        <v>446</v>
      </c>
      <c r="J8" s="1213"/>
      <c r="K8" s="1213"/>
      <c r="L8" s="1213"/>
      <c r="M8" s="1213" t="s">
        <v>447</v>
      </c>
      <c r="N8" s="1213"/>
      <c r="O8" s="1213"/>
      <c r="P8" s="1213" t="s">
        <v>448</v>
      </c>
      <c r="Q8" s="1213"/>
      <c r="R8" s="1213"/>
      <c r="S8" s="1213" t="s">
        <v>449</v>
      </c>
      <c r="T8" s="1213"/>
      <c r="U8" s="1213" t="s">
        <v>425</v>
      </c>
      <c r="V8" s="1213"/>
      <c r="W8" s="1213"/>
      <c r="X8" s="1213"/>
      <c r="Y8" s="1213" t="s">
        <v>450</v>
      </c>
      <c r="Z8" s="1267"/>
      <c r="AC8" s="615"/>
      <c r="AD8" s="615"/>
      <c r="AE8" s="615"/>
      <c r="AF8" s="615"/>
      <c r="AG8" s="615"/>
      <c r="AH8" s="615"/>
      <c r="AI8" s="615"/>
      <c r="AJ8" s="615"/>
    </row>
    <row r="9" spans="2:36" ht="27" customHeight="1" x14ac:dyDescent="0.2">
      <c r="B9" s="1842"/>
      <c r="C9" s="1863"/>
      <c r="D9" s="1853" t="s">
        <v>451</v>
      </c>
      <c r="E9" s="1854"/>
      <c r="F9" s="1854"/>
      <c r="G9" s="1854"/>
      <c r="H9" s="1855"/>
      <c r="I9" s="1853" t="s">
        <v>199</v>
      </c>
      <c r="J9" s="1854"/>
      <c r="K9" s="1854"/>
      <c r="L9" s="1854"/>
      <c r="M9" s="1854"/>
      <c r="N9" s="1854"/>
      <c r="O9" s="1854"/>
      <c r="P9" s="1854"/>
      <c r="Q9" s="1854"/>
      <c r="R9" s="1854"/>
      <c r="S9" s="1854"/>
      <c r="T9" s="1854"/>
      <c r="U9" s="1854"/>
      <c r="V9" s="1854"/>
      <c r="W9" s="1854"/>
      <c r="X9" s="1854"/>
      <c r="Y9" s="1854"/>
      <c r="Z9" s="1855"/>
      <c r="AC9" s="615"/>
      <c r="AD9" s="615"/>
      <c r="AE9" s="615"/>
      <c r="AF9" s="615"/>
      <c r="AG9" s="615"/>
      <c r="AH9" s="615"/>
      <c r="AI9" s="615"/>
      <c r="AJ9" s="615"/>
    </row>
    <row r="10" spans="2:36" ht="20.100000000000001" customHeight="1" x14ac:dyDescent="0.2">
      <c r="B10" s="1816" t="s">
        <v>206</v>
      </c>
      <c r="C10" s="1826"/>
      <c r="D10" s="1856">
        <v>87.336245474949976</v>
      </c>
      <c r="E10" s="1857"/>
      <c r="F10" s="1858" t="s">
        <v>1054</v>
      </c>
      <c r="G10" s="1858"/>
      <c r="H10" s="617"/>
      <c r="I10" s="616">
        <v>11.233353151775002</v>
      </c>
      <c r="J10" s="1858" t="s">
        <v>1055</v>
      </c>
      <c r="K10" s="1859"/>
      <c r="L10" s="1860"/>
      <c r="M10" s="1856">
        <v>26.673897467821796</v>
      </c>
      <c r="N10" s="1857"/>
      <c r="O10" s="618">
        <v>35704</v>
      </c>
      <c r="P10" s="1856">
        <v>23.315936557733338</v>
      </c>
      <c r="Q10" s="1857"/>
      <c r="R10" s="618">
        <v>35674</v>
      </c>
      <c r="S10" s="619">
        <v>40.566386212750004</v>
      </c>
      <c r="T10" s="618" t="s">
        <v>1058</v>
      </c>
      <c r="U10" s="1856">
        <v>35.915889373621155</v>
      </c>
      <c r="V10" s="1857"/>
      <c r="W10" s="1858">
        <v>35582</v>
      </c>
      <c r="X10" s="1861"/>
      <c r="Y10" s="620">
        <v>42.976158233200003</v>
      </c>
      <c r="Z10" s="621">
        <v>44713</v>
      </c>
      <c r="AC10" s="615"/>
      <c r="AD10" s="615"/>
      <c r="AE10" s="615"/>
      <c r="AF10" s="615"/>
      <c r="AG10" s="615"/>
      <c r="AH10" s="615"/>
      <c r="AI10" s="615"/>
      <c r="AJ10" s="615"/>
    </row>
    <row r="11" spans="2:36" ht="20.100000000000001" customHeight="1" x14ac:dyDescent="0.2">
      <c r="B11" s="1392" t="s">
        <v>452</v>
      </c>
      <c r="C11" s="1827"/>
      <c r="D11" s="1847">
        <v>57.766814274249995</v>
      </c>
      <c r="E11" s="1848"/>
      <c r="F11" s="1849" t="s">
        <v>1056</v>
      </c>
      <c r="G11" s="1849"/>
      <c r="H11" s="1850"/>
      <c r="I11" s="620">
        <v>7.0814679581750006</v>
      </c>
      <c r="J11" s="1849" t="s">
        <v>1057</v>
      </c>
      <c r="K11" s="1851"/>
      <c r="L11" s="1852"/>
      <c r="M11" s="1847">
        <v>-65.508846174416661</v>
      </c>
      <c r="N11" s="1848"/>
      <c r="O11" s="622">
        <v>41000</v>
      </c>
      <c r="P11" s="1847">
        <v>-77.497534774708342</v>
      </c>
      <c r="Q11" s="1848"/>
      <c r="R11" s="622">
        <v>41183</v>
      </c>
      <c r="S11" s="623">
        <v>-56.114285830225</v>
      </c>
      <c r="T11" s="622" t="s">
        <v>1059</v>
      </c>
      <c r="U11" s="1847">
        <v>-51.832800266150002</v>
      </c>
      <c r="V11" s="1848"/>
      <c r="W11" s="1849">
        <v>40909</v>
      </c>
      <c r="X11" s="1850"/>
      <c r="Y11" s="620">
        <v>-29.346987536708333</v>
      </c>
      <c r="Z11" s="621">
        <v>41122</v>
      </c>
      <c r="AC11" s="615"/>
      <c r="AD11" s="615"/>
      <c r="AE11" s="615"/>
      <c r="AF11" s="615"/>
      <c r="AG11" s="615"/>
      <c r="AH11" s="615"/>
      <c r="AI11" s="615"/>
      <c r="AJ11" s="615"/>
    </row>
    <row r="12" spans="2:36" ht="24" customHeight="1" x14ac:dyDescent="0.2">
      <c r="B12" s="1181">
        <v>2020</v>
      </c>
      <c r="C12" s="1181"/>
      <c r="D12" s="1382">
        <v>72.304592423575002</v>
      </c>
      <c r="E12" s="1382"/>
      <c r="F12" s="1382"/>
      <c r="G12" s="1382"/>
      <c r="H12" s="1382"/>
      <c r="I12" s="1846">
        <v>7.9669312604500009</v>
      </c>
      <c r="J12" s="1846"/>
      <c r="K12" s="1846"/>
      <c r="L12" s="1846"/>
      <c r="M12" s="1382">
        <v>-11.358098008775</v>
      </c>
      <c r="N12" s="1382"/>
      <c r="O12" s="1382"/>
      <c r="P12" s="1382">
        <v>-22.998852983058338</v>
      </c>
      <c r="Q12" s="1382"/>
      <c r="R12" s="1382"/>
      <c r="S12" s="1820">
        <v>-10.006457481349999</v>
      </c>
      <c r="T12" s="1241"/>
      <c r="U12" s="1382">
        <v>1.747796044350002</v>
      </c>
      <c r="V12" s="1382"/>
      <c r="W12" s="1382"/>
      <c r="X12" s="1382"/>
      <c r="Y12" s="1820">
        <v>7.253717419491668</v>
      </c>
      <c r="Z12" s="1241"/>
      <c r="AC12" s="615"/>
      <c r="AD12" s="615"/>
      <c r="AE12" s="615"/>
      <c r="AF12" s="615"/>
      <c r="AG12" s="615"/>
      <c r="AH12" s="615"/>
      <c r="AI12" s="615"/>
      <c r="AJ12" s="615"/>
    </row>
    <row r="13" spans="2:36" ht="24" customHeight="1" x14ac:dyDescent="0.2">
      <c r="B13" s="1181">
        <v>2021</v>
      </c>
      <c r="C13" s="1181"/>
      <c r="D13" s="1382">
        <v>77.351574620962509</v>
      </c>
      <c r="E13" s="1382"/>
      <c r="F13" s="1382"/>
      <c r="G13" s="1382"/>
      <c r="H13" s="1382"/>
      <c r="I13" s="1846">
        <v>9.0698965895687493</v>
      </c>
      <c r="J13" s="1846"/>
      <c r="K13" s="1846"/>
      <c r="L13" s="1846"/>
      <c r="M13" s="1382">
        <v>-2.0403776553805555</v>
      </c>
      <c r="N13" s="1382"/>
      <c r="O13" s="1382"/>
      <c r="P13" s="1382">
        <v>-14.798308592877779</v>
      </c>
      <c r="Q13" s="1382"/>
      <c r="R13" s="1382"/>
      <c r="S13" s="1820">
        <v>15.113004134343752</v>
      </c>
      <c r="T13" s="1241"/>
      <c r="U13" s="1382">
        <v>8.7128945408083336</v>
      </c>
      <c r="V13" s="1382"/>
      <c r="W13" s="1382"/>
      <c r="X13" s="1382"/>
      <c r="Y13" s="1820">
        <v>22.095029437366666</v>
      </c>
      <c r="Z13" s="1241"/>
      <c r="AC13" s="615"/>
      <c r="AD13" s="615"/>
      <c r="AE13" s="615"/>
      <c r="AF13" s="615"/>
      <c r="AG13" s="615"/>
      <c r="AH13" s="615"/>
      <c r="AI13" s="615"/>
      <c r="AJ13" s="615"/>
    </row>
    <row r="14" spans="2:36" ht="24" customHeight="1" x14ac:dyDescent="0.2">
      <c r="B14" s="1181">
        <v>2022</v>
      </c>
      <c r="C14" s="1181"/>
      <c r="D14" s="1382">
        <v>79.876752046999997</v>
      </c>
      <c r="E14" s="1382"/>
      <c r="F14" s="1382"/>
      <c r="G14" s="1382"/>
      <c r="H14" s="1382"/>
      <c r="I14" s="1846">
        <v>8.7727816942750003</v>
      </c>
      <c r="J14" s="1846"/>
      <c r="K14" s="1846"/>
      <c r="L14" s="1846"/>
      <c r="M14" s="1382">
        <v>3.1205870235750002</v>
      </c>
      <c r="N14" s="1382"/>
      <c r="O14" s="1382"/>
      <c r="P14" s="1382">
        <v>-13.082763385483332</v>
      </c>
      <c r="Q14" s="1382"/>
      <c r="R14" s="1382"/>
      <c r="S14" s="1820">
        <v>3.4368708294000005</v>
      </c>
      <c r="T14" s="1241"/>
      <c r="U14" s="1382">
        <v>5.9592777798750012</v>
      </c>
      <c r="V14" s="1382"/>
      <c r="W14" s="1382"/>
      <c r="X14" s="1382"/>
      <c r="Y14" s="1820">
        <v>38.803723673741665</v>
      </c>
      <c r="Z14" s="1241"/>
      <c r="AC14" s="615"/>
      <c r="AD14" s="615"/>
      <c r="AE14" s="615"/>
      <c r="AF14" s="615"/>
      <c r="AG14" s="615"/>
      <c r="AH14" s="615"/>
      <c r="AI14" s="615"/>
      <c r="AJ14" s="615"/>
    </row>
    <row r="15" spans="2:36" ht="24" customHeight="1" x14ac:dyDescent="0.2">
      <c r="B15" s="51"/>
      <c r="C15" s="51"/>
      <c r="D15" s="1368"/>
      <c r="E15" s="1368"/>
      <c r="F15" s="1368"/>
      <c r="G15" s="1368"/>
      <c r="H15" s="1368"/>
      <c r="I15" s="1845"/>
      <c r="J15" s="1845"/>
      <c r="K15" s="1845"/>
      <c r="L15" s="1845"/>
      <c r="M15" s="1368"/>
      <c r="N15" s="1368"/>
      <c r="O15" s="1368"/>
      <c r="P15" s="1368"/>
      <c r="Q15" s="1368"/>
      <c r="R15" s="1368"/>
      <c r="S15" s="1819"/>
      <c r="T15" s="1216"/>
      <c r="U15" s="1368"/>
      <c r="V15" s="1368"/>
      <c r="W15" s="1368"/>
      <c r="X15" s="1368"/>
      <c r="Y15" s="1819"/>
      <c r="Z15" s="1216"/>
      <c r="AC15" s="615"/>
      <c r="AD15" s="615"/>
      <c r="AE15" s="615"/>
      <c r="AF15" s="615"/>
      <c r="AG15" s="615"/>
      <c r="AH15" s="615"/>
      <c r="AI15" s="615"/>
      <c r="AJ15" s="615"/>
    </row>
    <row r="16" spans="2:36" ht="24" customHeight="1" x14ac:dyDescent="0.2">
      <c r="B16" s="57">
        <v>21</v>
      </c>
      <c r="C16" s="58" t="s">
        <v>69</v>
      </c>
      <c r="D16" s="1360"/>
      <c r="E16" s="1360"/>
      <c r="F16" s="1360"/>
      <c r="G16" s="1360"/>
      <c r="H16" s="1360"/>
      <c r="I16" s="1829"/>
      <c r="J16" s="1829"/>
      <c r="K16" s="1829"/>
      <c r="L16" s="1829"/>
      <c r="M16" s="1360">
        <v>0.82334405749999995</v>
      </c>
      <c r="N16" s="1360"/>
      <c r="O16" s="1360"/>
      <c r="P16" s="1360">
        <v>-7.9145331499999996</v>
      </c>
      <c r="Q16" s="1360"/>
      <c r="R16" s="1360"/>
      <c r="S16" s="1817"/>
      <c r="T16" s="1224"/>
      <c r="U16" s="1360">
        <v>8.9335339017000006</v>
      </c>
      <c r="V16" s="1360"/>
      <c r="W16" s="1360"/>
      <c r="X16" s="1360"/>
      <c r="Y16" s="1817">
        <v>28.778630747899999</v>
      </c>
      <c r="Z16" s="1224"/>
      <c r="AC16" s="615"/>
      <c r="AD16" s="615"/>
      <c r="AE16" s="615"/>
      <c r="AF16" s="615"/>
      <c r="AG16" s="615"/>
      <c r="AH16" s="615"/>
      <c r="AI16" s="615"/>
      <c r="AJ16" s="615"/>
    </row>
    <row r="17" spans="2:36" ht="24" customHeight="1" x14ac:dyDescent="0.2">
      <c r="B17" s="57"/>
      <c r="C17" s="58" t="s">
        <v>70</v>
      </c>
      <c r="D17" s="1360"/>
      <c r="E17" s="1360"/>
      <c r="F17" s="1360"/>
      <c r="G17" s="1360"/>
      <c r="H17" s="1360"/>
      <c r="I17" s="1829"/>
      <c r="J17" s="1829"/>
      <c r="K17" s="1829"/>
      <c r="L17" s="1829"/>
      <c r="M17" s="1360">
        <v>-2.6465541424999999</v>
      </c>
      <c r="N17" s="1360"/>
      <c r="O17" s="1360"/>
      <c r="P17" s="1360">
        <v>-11.7833792595</v>
      </c>
      <c r="Q17" s="1360"/>
      <c r="R17" s="1360"/>
      <c r="S17" s="1817"/>
      <c r="T17" s="1224"/>
      <c r="U17" s="1360">
        <v>7.2033897968999998</v>
      </c>
      <c r="V17" s="1360"/>
      <c r="W17" s="1360"/>
      <c r="X17" s="1360"/>
      <c r="Y17" s="1817">
        <v>36.8724172314</v>
      </c>
      <c r="Z17" s="1224"/>
      <c r="AC17" s="615"/>
      <c r="AD17" s="615"/>
      <c r="AE17" s="615"/>
      <c r="AF17" s="615"/>
      <c r="AG17" s="615"/>
      <c r="AH17" s="615"/>
      <c r="AI17" s="615"/>
      <c r="AJ17" s="615"/>
    </row>
    <row r="18" spans="2:36" ht="24" customHeight="1" x14ac:dyDescent="0.2">
      <c r="B18" s="110"/>
      <c r="C18" s="51" t="s">
        <v>71</v>
      </c>
      <c r="D18" s="1368">
        <v>78.549555920700001</v>
      </c>
      <c r="E18" s="1368"/>
      <c r="F18" s="1368"/>
      <c r="G18" s="1368"/>
      <c r="H18" s="1368"/>
      <c r="I18" s="1845">
        <v>8.5108807186999993</v>
      </c>
      <c r="J18" s="1845"/>
      <c r="K18" s="1845"/>
      <c r="L18" s="1845"/>
      <c r="M18" s="1368">
        <v>10.713891090000001</v>
      </c>
      <c r="N18" s="1368"/>
      <c r="O18" s="1368"/>
      <c r="P18" s="1368">
        <v>-7.6246689774999998</v>
      </c>
      <c r="Q18" s="1368"/>
      <c r="R18" s="1368"/>
      <c r="S18" s="1819">
        <v>12.2626301309</v>
      </c>
      <c r="T18" s="1216"/>
      <c r="U18" s="1368">
        <v>12.6377552912</v>
      </c>
      <c r="V18" s="1368"/>
      <c r="W18" s="1368"/>
      <c r="X18" s="1368"/>
      <c r="Y18" s="1819">
        <v>35.8944312052</v>
      </c>
      <c r="Z18" s="1216"/>
      <c r="AC18" s="615"/>
      <c r="AD18" s="615"/>
      <c r="AE18" s="615"/>
      <c r="AF18" s="615"/>
      <c r="AG18" s="615"/>
      <c r="AH18" s="615"/>
      <c r="AI18" s="615"/>
      <c r="AJ18" s="615"/>
    </row>
    <row r="19" spans="2:36" ht="24" customHeight="1" x14ac:dyDescent="0.2">
      <c r="B19" s="57">
        <v>22</v>
      </c>
      <c r="C19" s="58" t="s">
        <v>72</v>
      </c>
      <c r="D19" s="1360"/>
      <c r="E19" s="1360"/>
      <c r="F19" s="1360"/>
      <c r="G19" s="1360"/>
      <c r="H19" s="1360"/>
      <c r="I19" s="1829"/>
      <c r="J19" s="1829"/>
      <c r="K19" s="1829"/>
      <c r="L19" s="1829"/>
      <c r="M19" s="1360">
        <v>5.6524468503999996</v>
      </c>
      <c r="N19" s="1360"/>
      <c r="O19" s="1360"/>
      <c r="P19" s="1360">
        <v>-8.1123635527999998</v>
      </c>
      <c r="Q19" s="1360"/>
      <c r="R19" s="1360"/>
      <c r="S19" s="1817"/>
      <c r="T19" s="1224"/>
      <c r="U19" s="1360">
        <v>14.194614556499999</v>
      </c>
      <c r="V19" s="1360"/>
      <c r="W19" s="1360"/>
      <c r="X19" s="1360"/>
      <c r="Y19" s="1817">
        <v>33.817785708700001</v>
      </c>
      <c r="Z19" s="1224"/>
      <c r="AC19" s="615"/>
      <c r="AD19" s="615"/>
      <c r="AE19" s="615"/>
      <c r="AF19" s="615"/>
      <c r="AG19" s="615"/>
      <c r="AH19" s="615"/>
      <c r="AI19" s="615"/>
      <c r="AJ19" s="615"/>
    </row>
    <row r="20" spans="2:36" ht="24" customHeight="1" x14ac:dyDescent="0.2">
      <c r="B20" s="57"/>
      <c r="C20" s="58" t="s">
        <v>73</v>
      </c>
      <c r="D20" s="1360"/>
      <c r="E20" s="1360"/>
      <c r="F20" s="1360"/>
      <c r="G20" s="1360"/>
      <c r="H20" s="1360"/>
      <c r="I20" s="1829"/>
      <c r="J20" s="1829"/>
      <c r="K20" s="1829"/>
      <c r="L20" s="1829"/>
      <c r="M20" s="1360">
        <v>4.4916832607000003</v>
      </c>
      <c r="N20" s="1360"/>
      <c r="O20" s="1360"/>
      <c r="P20" s="1360">
        <v>-9.2777503352000004</v>
      </c>
      <c r="Q20" s="1360"/>
      <c r="R20" s="1360"/>
      <c r="S20" s="1817"/>
      <c r="T20" s="1224"/>
      <c r="U20" s="1360">
        <v>13.989809836599999</v>
      </c>
      <c r="V20" s="1360"/>
      <c r="W20" s="1360"/>
      <c r="X20" s="1360"/>
      <c r="Y20" s="1817">
        <v>35.356811794499997</v>
      </c>
      <c r="Z20" s="1224"/>
      <c r="AC20" s="615"/>
      <c r="AD20" s="615"/>
      <c r="AE20" s="615"/>
      <c r="AF20" s="615"/>
      <c r="AG20" s="615"/>
      <c r="AH20" s="615"/>
      <c r="AI20" s="615"/>
      <c r="AJ20" s="615"/>
    </row>
    <row r="21" spans="2:36" ht="24" customHeight="1" x14ac:dyDescent="0.2">
      <c r="B21" s="57"/>
      <c r="C21" s="58" t="s">
        <v>74</v>
      </c>
      <c r="D21" s="1360">
        <v>77.817717806199994</v>
      </c>
      <c r="E21" s="1360"/>
      <c r="F21" s="1360"/>
      <c r="G21" s="1360"/>
      <c r="H21" s="1360"/>
      <c r="I21" s="1829">
        <v>8.7010134252999993</v>
      </c>
      <c r="J21" s="1829"/>
      <c r="K21" s="1829"/>
      <c r="L21" s="1829"/>
      <c r="M21" s="1360">
        <v>3.8189060524</v>
      </c>
      <c r="N21" s="1360"/>
      <c r="O21" s="1360"/>
      <c r="P21" s="1360">
        <v>-12.9791962843</v>
      </c>
      <c r="Q21" s="1360"/>
      <c r="R21" s="1360"/>
      <c r="S21" s="1817">
        <v>6.9968982183000001</v>
      </c>
      <c r="T21" s="1224"/>
      <c r="U21" s="1360">
        <v>11.9653895194</v>
      </c>
      <c r="V21" s="1360"/>
      <c r="W21" s="1360"/>
      <c r="X21" s="1360"/>
      <c r="Y21" s="1817">
        <v>42.413041433499998</v>
      </c>
      <c r="Z21" s="1224"/>
      <c r="AC21" s="615"/>
      <c r="AD21" s="615"/>
      <c r="AE21" s="615"/>
      <c r="AF21" s="615"/>
      <c r="AG21" s="615"/>
      <c r="AH21" s="615"/>
      <c r="AI21" s="615"/>
      <c r="AJ21" s="615"/>
    </row>
    <row r="22" spans="2:36" ht="24" customHeight="1" x14ac:dyDescent="0.2">
      <c r="B22" s="57"/>
      <c r="C22" s="58" t="s">
        <v>75</v>
      </c>
      <c r="D22" s="1360"/>
      <c r="E22" s="1360"/>
      <c r="F22" s="1360"/>
      <c r="G22" s="1360"/>
      <c r="H22" s="1360"/>
      <c r="I22" s="1829"/>
      <c r="J22" s="1829"/>
      <c r="K22" s="1829"/>
      <c r="L22" s="1829"/>
      <c r="M22" s="1360">
        <v>3.2171132693</v>
      </c>
      <c r="N22" s="1360"/>
      <c r="O22" s="1360"/>
      <c r="P22" s="1360">
        <v>-16.695816044699999</v>
      </c>
      <c r="Q22" s="1360"/>
      <c r="R22" s="1360"/>
      <c r="S22" s="1817"/>
      <c r="T22" s="1224"/>
      <c r="U22" s="1360">
        <v>5.9284857497000001</v>
      </c>
      <c r="V22" s="1360"/>
      <c r="W22" s="1360"/>
      <c r="X22" s="1360"/>
      <c r="Y22" s="1817">
        <v>41.892647689299999</v>
      </c>
      <c r="Z22" s="1224"/>
      <c r="AC22" s="615"/>
      <c r="AD22" s="615"/>
      <c r="AE22" s="615"/>
      <c r="AF22" s="615"/>
      <c r="AG22" s="615"/>
      <c r="AH22" s="615"/>
      <c r="AI22" s="615"/>
      <c r="AJ22" s="615"/>
    </row>
    <row r="23" spans="2:36" ht="24" customHeight="1" x14ac:dyDescent="0.2">
      <c r="B23" s="57"/>
      <c r="C23" s="58" t="s">
        <v>76</v>
      </c>
      <c r="D23" s="1360"/>
      <c r="E23" s="1360"/>
      <c r="F23" s="1360"/>
      <c r="G23" s="1360"/>
      <c r="H23" s="1360"/>
      <c r="I23" s="1829"/>
      <c r="J23" s="1829"/>
      <c r="K23" s="1829"/>
      <c r="L23" s="1829"/>
      <c r="M23" s="1360">
        <v>2.7878437285</v>
      </c>
      <c r="N23" s="1360"/>
      <c r="O23" s="1360"/>
      <c r="P23" s="1360">
        <v>-13.312701944200001</v>
      </c>
      <c r="Q23" s="1360"/>
      <c r="R23" s="1360"/>
      <c r="S23" s="1817"/>
      <c r="T23" s="1224"/>
      <c r="U23" s="1360">
        <v>7.5802704731999997</v>
      </c>
      <c r="V23" s="1360"/>
      <c r="W23" s="1360"/>
      <c r="X23" s="1360"/>
      <c r="Y23" s="1817">
        <v>39.986323761400001</v>
      </c>
      <c r="Z23" s="1224"/>
      <c r="AC23" s="615"/>
      <c r="AD23" s="615"/>
      <c r="AE23" s="615"/>
      <c r="AF23" s="615"/>
      <c r="AG23" s="615"/>
      <c r="AH23" s="615"/>
      <c r="AI23" s="615"/>
      <c r="AJ23" s="615"/>
    </row>
    <row r="24" spans="2:36" ht="24" customHeight="1" x14ac:dyDescent="0.2">
      <c r="B24" s="57"/>
      <c r="C24" s="58" t="s">
        <v>77</v>
      </c>
      <c r="D24" s="1360">
        <v>80.403451604699995</v>
      </c>
      <c r="E24" s="1360"/>
      <c r="F24" s="1360"/>
      <c r="G24" s="1360"/>
      <c r="H24" s="1360"/>
      <c r="I24" s="1829">
        <v>8.7176949085000004</v>
      </c>
      <c r="J24" s="1829"/>
      <c r="K24" s="1829"/>
      <c r="L24" s="1829"/>
      <c r="M24" s="1360">
        <v>-0.66296420150000002</v>
      </c>
      <c r="N24" s="1360"/>
      <c r="O24" s="1360"/>
      <c r="P24" s="1360">
        <v>-16.557222707200001</v>
      </c>
      <c r="Q24" s="1360"/>
      <c r="R24" s="1360"/>
      <c r="S24" s="1817">
        <v>6.7026616658</v>
      </c>
      <c r="T24" s="1224"/>
      <c r="U24" s="1360">
        <v>1.7977975571</v>
      </c>
      <c r="V24" s="1360"/>
      <c r="W24" s="1360"/>
      <c r="X24" s="1360"/>
      <c r="Y24" s="1817">
        <v>42.976158233200003</v>
      </c>
      <c r="Z24" s="1224"/>
      <c r="AC24" s="615"/>
      <c r="AD24" s="615"/>
      <c r="AE24" s="615"/>
      <c r="AF24" s="615"/>
      <c r="AG24" s="615"/>
      <c r="AH24" s="615"/>
      <c r="AI24" s="615"/>
      <c r="AJ24" s="615"/>
    </row>
    <row r="25" spans="2:36" ht="24" customHeight="1" x14ac:dyDescent="0.2">
      <c r="B25" s="57"/>
      <c r="C25" s="58" t="s">
        <v>66</v>
      </c>
      <c r="D25" s="1360"/>
      <c r="E25" s="1360"/>
      <c r="F25" s="1360"/>
      <c r="G25" s="1360"/>
      <c r="H25" s="1360"/>
      <c r="I25" s="1829"/>
      <c r="J25" s="1829"/>
      <c r="K25" s="1829"/>
      <c r="L25" s="1829"/>
      <c r="M25" s="1360">
        <v>3.5928964209999998</v>
      </c>
      <c r="N25" s="1360"/>
      <c r="O25" s="1360"/>
      <c r="P25" s="1360">
        <v>-13.712407667400001</v>
      </c>
      <c r="Q25" s="1360"/>
      <c r="R25" s="1360"/>
      <c r="S25" s="1817"/>
      <c r="T25" s="1224"/>
      <c r="U25" s="1360">
        <v>6.6881033766</v>
      </c>
      <c r="V25" s="1360"/>
      <c r="W25" s="1360"/>
      <c r="X25" s="1360"/>
      <c r="Y25" s="1817">
        <v>39.156108477799997</v>
      </c>
      <c r="Z25" s="1224"/>
      <c r="AC25" s="615"/>
      <c r="AD25" s="615"/>
      <c r="AE25" s="615"/>
      <c r="AF25" s="615"/>
      <c r="AG25" s="615"/>
      <c r="AH25" s="615"/>
      <c r="AI25" s="615"/>
      <c r="AJ25" s="615"/>
    </row>
    <row r="26" spans="2:36" ht="24" customHeight="1" x14ac:dyDescent="0.2">
      <c r="B26" s="57"/>
      <c r="C26" s="58" t="s">
        <v>67</v>
      </c>
      <c r="D26" s="1360"/>
      <c r="E26" s="1360"/>
      <c r="F26" s="1360"/>
      <c r="G26" s="1360"/>
      <c r="H26" s="1360"/>
      <c r="I26" s="1829"/>
      <c r="J26" s="1829"/>
      <c r="K26" s="1829"/>
      <c r="L26" s="1829"/>
      <c r="M26" s="1360">
        <v>6.8601406151999997</v>
      </c>
      <c r="N26" s="1360"/>
      <c r="O26" s="1360"/>
      <c r="P26" s="1360">
        <v>-14.6505075005</v>
      </c>
      <c r="Q26" s="1360"/>
      <c r="R26" s="1360"/>
      <c r="S26" s="1817"/>
      <c r="T26" s="1224"/>
      <c r="U26" s="1360">
        <v>1.6280709998</v>
      </c>
      <c r="V26" s="1360"/>
      <c r="W26" s="1360"/>
      <c r="X26" s="1360"/>
      <c r="Y26" s="1817">
        <v>39.234131549300002</v>
      </c>
      <c r="Z26" s="1224"/>
      <c r="AC26" s="615"/>
      <c r="AD26" s="615"/>
      <c r="AE26" s="615"/>
      <c r="AF26" s="615"/>
      <c r="AG26" s="615"/>
      <c r="AH26" s="615"/>
      <c r="AI26" s="615"/>
      <c r="AJ26" s="615"/>
    </row>
    <row r="27" spans="2:36" ht="24" customHeight="1" x14ac:dyDescent="0.2">
      <c r="B27" s="57"/>
      <c r="C27" s="58" t="s">
        <v>68</v>
      </c>
      <c r="D27" s="1360">
        <v>81.413101720300006</v>
      </c>
      <c r="E27" s="1360"/>
      <c r="F27" s="1360"/>
      <c r="G27" s="1360"/>
      <c r="H27" s="1360"/>
      <c r="I27" s="1829">
        <v>8.9900517471000008</v>
      </c>
      <c r="J27" s="1829"/>
      <c r="K27" s="1829"/>
      <c r="L27" s="1829"/>
      <c r="M27" s="1360">
        <v>3.7899391953000001</v>
      </c>
      <c r="N27" s="1360"/>
      <c r="O27" s="1360"/>
      <c r="P27" s="1360">
        <v>-12.8889930568</v>
      </c>
      <c r="Q27" s="1360"/>
      <c r="R27" s="1360"/>
      <c r="S27" s="1817">
        <v>-1.3424709981</v>
      </c>
      <c r="T27" s="1224"/>
      <c r="U27" s="1360">
        <v>3.9989992366</v>
      </c>
      <c r="V27" s="1360"/>
      <c r="W27" s="1360"/>
      <c r="X27" s="1360"/>
      <c r="Y27" s="1817">
        <v>40.034316132699999</v>
      </c>
      <c r="Z27" s="1224"/>
      <c r="AC27" s="615"/>
      <c r="AD27" s="615"/>
      <c r="AE27" s="615"/>
      <c r="AF27" s="615"/>
      <c r="AG27" s="615"/>
      <c r="AH27" s="615"/>
      <c r="AI27" s="615"/>
      <c r="AJ27" s="615"/>
    </row>
    <row r="28" spans="2:36" ht="24" customHeight="1" x14ac:dyDescent="0.2">
      <c r="B28" s="57"/>
      <c r="C28" s="58" t="s">
        <v>69</v>
      </c>
      <c r="D28" s="1251"/>
      <c r="E28" s="1252"/>
      <c r="F28" s="1252"/>
      <c r="G28" s="1252"/>
      <c r="H28" s="1577"/>
      <c r="I28" s="1829"/>
      <c r="J28" s="1829"/>
      <c r="K28" s="1829"/>
      <c r="L28" s="1829"/>
      <c r="M28" s="1360">
        <v>4.3141439728000002</v>
      </c>
      <c r="N28" s="1360"/>
      <c r="O28" s="1360"/>
      <c r="P28" s="1360">
        <v>-13.4965061696</v>
      </c>
      <c r="Q28" s="1360"/>
      <c r="R28" s="1360"/>
      <c r="S28" s="1817"/>
      <c r="T28" s="1224"/>
      <c r="U28" s="1360">
        <v>1.8133949955999999</v>
      </c>
      <c r="V28" s="1360"/>
      <c r="W28" s="1360"/>
      <c r="X28" s="1360"/>
      <c r="Y28" s="1817">
        <v>39.8176955518</v>
      </c>
      <c r="Z28" s="1224"/>
      <c r="AC28" s="615"/>
      <c r="AD28" s="615"/>
      <c r="AE28" s="615"/>
      <c r="AF28" s="615"/>
      <c r="AG28" s="615"/>
      <c r="AH28" s="615"/>
      <c r="AI28" s="615"/>
      <c r="AJ28" s="615"/>
    </row>
    <row r="29" spans="2:36" ht="24" customHeight="1" x14ac:dyDescent="0.2">
      <c r="B29" s="57"/>
      <c r="C29" s="58" t="s">
        <v>70</v>
      </c>
      <c r="D29" s="1360"/>
      <c r="E29" s="1360"/>
      <c r="F29" s="1360"/>
      <c r="G29" s="1360"/>
      <c r="H29" s="1360"/>
      <c r="I29" s="1829"/>
      <c r="J29" s="1829"/>
      <c r="K29" s="1829"/>
      <c r="L29" s="1829"/>
      <c r="M29" s="1360">
        <v>-0.3296936103</v>
      </c>
      <c r="N29" s="1360"/>
      <c r="O29" s="1360"/>
      <c r="P29" s="1360">
        <v>-11.214573940299999</v>
      </c>
      <c r="Q29" s="1360"/>
      <c r="R29" s="1360"/>
      <c r="S29" s="1817"/>
      <c r="T29" s="1224"/>
      <c r="U29" s="1360">
        <v>0.69895215560000001</v>
      </c>
      <c r="V29" s="1360"/>
      <c r="W29" s="1360"/>
      <c r="X29" s="1360"/>
      <c r="Y29" s="1817">
        <v>39.6646802104</v>
      </c>
      <c r="Z29" s="1224"/>
      <c r="AC29" s="615"/>
      <c r="AD29" s="615"/>
      <c r="AE29" s="615"/>
      <c r="AF29" s="615"/>
      <c r="AG29" s="615"/>
      <c r="AH29" s="615"/>
      <c r="AI29" s="615"/>
      <c r="AJ29" s="615"/>
    </row>
    <row r="30" spans="2:36" ht="24" customHeight="1" x14ac:dyDescent="0.2">
      <c r="B30" s="110"/>
      <c r="C30" s="51" t="s">
        <v>71</v>
      </c>
      <c r="D30" s="1368">
        <v>79.872737056800005</v>
      </c>
      <c r="E30" s="1368"/>
      <c r="F30" s="1368"/>
      <c r="G30" s="1368"/>
      <c r="H30" s="1368"/>
      <c r="I30" s="1845">
        <v>8.6823666962000008</v>
      </c>
      <c r="J30" s="1845"/>
      <c r="K30" s="1845"/>
      <c r="L30" s="1845"/>
      <c r="M30" s="1368">
        <v>-8.5411270900000003E-2</v>
      </c>
      <c r="N30" s="1368"/>
      <c r="O30" s="1368"/>
      <c r="P30" s="1368">
        <v>-14.0951214228</v>
      </c>
      <c r="Q30" s="1368"/>
      <c r="R30" s="1368"/>
      <c r="S30" s="1819">
        <v>1.3903944316000001</v>
      </c>
      <c r="T30" s="1216"/>
      <c r="U30" s="1368">
        <v>1.2274449018</v>
      </c>
      <c r="V30" s="1368"/>
      <c r="W30" s="1368"/>
      <c r="X30" s="1368"/>
      <c r="Y30" s="1819">
        <v>31.294983542299999</v>
      </c>
      <c r="Z30" s="1216"/>
      <c r="AC30" s="615"/>
      <c r="AD30" s="615"/>
      <c r="AE30" s="615"/>
      <c r="AF30" s="615"/>
      <c r="AG30" s="615"/>
      <c r="AH30" s="615"/>
      <c r="AI30" s="615"/>
      <c r="AJ30" s="615"/>
    </row>
    <row r="31" spans="2:36" ht="24" customHeight="1" x14ac:dyDescent="0.2">
      <c r="B31" s="57">
        <v>23</v>
      </c>
      <c r="C31" s="58" t="s">
        <v>72</v>
      </c>
      <c r="D31" s="1360"/>
      <c r="E31" s="1360"/>
      <c r="F31" s="1360"/>
      <c r="G31" s="1360"/>
      <c r="H31" s="1360"/>
      <c r="I31" s="1829"/>
      <c r="J31" s="1829"/>
      <c r="K31" s="1829"/>
      <c r="L31" s="1829"/>
      <c r="M31" s="1360">
        <v>4.8154198716999996</v>
      </c>
      <c r="N31" s="1360"/>
      <c r="O31" s="1360"/>
      <c r="P31" s="1360">
        <v>-9.6265374833999999</v>
      </c>
      <c r="Q31" s="1360"/>
      <c r="R31" s="1360"/>
      <c r="S31" s="1817"/>
      <c r="T31" s="1224"/>
      <c r="U31" s="1360">
        <v>2.4463091432000001</v>
      </c>
      <c r="V31" s="1360"/>
      <c r="W31" s="1360"/>
      <c r="X31" s="1360"/>
      <c r="Y31" s="1817">
        <v>33.508623731699998</v>
      </c>
      <c r="Z31" s="1224"/>
      <c r="AC31" s="615"/>
      <c r="AD31" s="615"/>
      <c r="AE31" s="615"/>
      <c r="AF31" s="615"/>
      <c r="AG31" s="615"/>
      <c r="AH31" s="615"/>
      <c r="AI31" s="615"/>
      <c r="AJ31" s="615"/>
    </row>
    <row r="32" spans="2:36" ht="24" customHeight="1" x14ac:dyDescent="0.2">
      <c r="B32" s="57"/>
      <c r="C32" s="58" t="s">
        <v>73</v>
      </c>
      <c r="D32" s="1360"/>
      <c r="E32" s="1360"/>
      <c r="F32" s="1360"/>
      <c r="G32" s="1360"/>
      <c r="H32" s="1360"/>
      <c r="I32" s="1829"/>
      <c r="J32" s="1829"/>
      <c r="K32" s="1829"/>
      <c r="L32" s="1829"/>
      <c r="M32" s="1360">
        <v>4.1160168562999999</v>
      </c>
      <c r="N32" s="1360"/>
      <c r="O32" s="1360"/>
      <c r="P32" s="1360">
        <v>-14.637971174700001</v>
      </c>
      <c r="Q32" s="1360"/>
      <c r="R32" s="1360"/>
      <c r="S32" s="1817"/>
      <c r="T32" s="1224"/>
      <c r="U32" s="1360">
        <v>5.7274340777999999</v>
      </c>
      <c r="V32" s="1360"/>
      <c r="W32" s="1360"/>
      <c r="X32" s="1360"/>
      <c r="Y32" s="1817">
        <v>30.2106472633</v>
      </c>
      <c r="Z32" s="1224"/>
      <c r="AC32" s="615"/>
      <c r="AD32" s="615"/>
      <c r="AE32" s="615"/>
      <c r="AF32" s="615"/>
      <c r="AG32" s="615"/>
      <c r="AH32" s="615"/>
      <c r="AI32" s="615"/>
      <c r="AJ32" s="615"/>
    </row>
    <row r="33" spans="2:36" ht="24" customHeight="1" x14ac:dyDescent="0.2">
      <c r="B33" s="57"/>
      <c r="C33" s="58" t="s">
        <v>74</v>
      </c>
      <c r="D33" s="1360"/>
      <c r="E33" s="1360"/>
      <c r="F33" s="1360"/>
      <c r="G33" s="1360"/>
      <c r="H33" s="1360"/>
      <c r="I33" s="1829"/>
      <c r="J33" s="1829"/>
      <c r="K33" s="1829"/>
      <c r="L33" s="1829"/>
      <c r="M33" s="1360">
        <v>0.29467650350000002</v>
      </c>
      <c r="N33" s="1360"/>
      <c r="O33" s="1360"/>
      <c r="P33" s="1360">
        <v>-13.1240674309</v>
      </c>
      <c r="Q33" s="1360"/>
      <c r="R33" s="1360"/>
      <c r="S33" s="1817"/>
      <c r="T33" s="1224"/>
      <c r="U33" s="1360">
        <v>5.8266813395000003</v>
      </c>
      <c r="V33" s="1360"/>
      <c r="W33" s="1360"/>
      <c r="X33" s="1360"/>
      <c r="Y33" s="1817">
        <v>29.1418798598</v>
      </c>
      <c r="Z33" s="1224"/>
      <c r="AC33" s="615"/>
      <c r="AD33" s="615"/>
      <c r="AE33" s="615"/>
      <c r="AF33" s="615"/>
      <c r="AG33" s="615"/>
      <c r="AH33" s="615"/>
      <c r="AI33" s="615"/>
      <c r="AJ33" s="615"/>
    </row>
    <row r="34" spans="2:36" ht="2.1" customHeight="1" x14ac:dyDescent="0.2">
      <c r="B34" s="624"/>
      <c r="C34" s="624"/>
      <c r="D34" s="1700"/>
      <c r="E34" s="1700"/>
      <c r="F34" s="1700"/>
      <c r="G34" s="1700"/>
      <c r="H34" s="1700"/>
      <c r="I34" s="1844"/>
      <c r="J34" s="1844"/>
      <c r="K34" s="1844"/>
      <c r="L34" s="1844"/>
      <c r="M34" s="1700"/>
      <c r="N34" s="1700"/>
      <c r="O34" s="1700"/>
      <c r="P34" s="1700"/>
      <c r="Q34" s="1700"/>
      <c r="R34" s="1700"/>
      <c r="S34" s="1700"/>
      <c r="T34" s="1700"/>
      <c r="U34" s="1700"/>
      <c r="V34" s="1700"/>
      <c r="W34" s="1700"/>
      <c r="X34" s="1700"/>
      <c r="Y34" s="1700"/>
      <c r="Z34" s="1700"/>
      <c r="AC34" s="615"/>
      <c r="AD34" s="615"/>
      <c r="AE34" s="615"/>
      <c r="AF34" s="615"/>
      <c r="AG34" s="615"/>
      <c r="AH34" s="615"/>
      <c r="AI34" s="615"/>
      <c r="AJ34" s="615"/>
    </row>
    <row r="35" spans="2:36" s="322" customFormat="1" ht="18" customHeight="1" x14ac:dyDescent="0.2">
      <c r="B35" s="321" t="s">
        <v>453</v>
      </c>
      <c r="C35" s="321"/>
      <c r="AC35" s="615"/>
      <c r="AD35" s="615"/>
      <c r="AE35" s="615"/>
      <c r="AF35" s="615"/>
      <c r="AG35" s="615"/>
      <c r="AH35" s="615"/>
      <c r="AI35" s="615"/>
      <c r="AJ35" s="615"/>
    </row>
    <row r="36" spans="2:36" ht="18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3.95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3.95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3.95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3.95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3.95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3.95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3.95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3.95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.95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3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0000000000000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25">
      <c r="B68" s="39" t="s">
        <v>454</v>
      </c>
      <c r="C68" s="40"/>
    </row>
    <row r="69" spans="2:26" ht="29.1" customHeight="1" x14ac:dyDescent="0.2">
      <c r="B69" s="1838"/>
      <c r="C69" s="1839"/>
      <c r="D69" s="1283" t="s">
        <v>447</v>
      </c>
      <c r="E69" s="1283"/>
      <c r="F69" s="1283"/>
      <c r="G69" s="1283"/>
      <c r="H69" s="1283"/>
      <c r="I69" s="1283"/>
      <c r="J69" s="1283" t="s">
        <v>448</v>
      </c>
      <c r="K69" s="1283"/>
      <c r="L69" s="1283"/>
      <c r="M69" s="1283"/>
      <c r="N69" s="1283"/>
      <c r="O69" s="1283"/>
      <c r="P69" s="1283" t="s">
        <v>455</v>
      </c>
      <c r="Q69" s="1283"/>
      <c r="R69" s="1283"/>
      <c r="S69" s="1283"/>
      <c r="T69" s="1283"/>
      <c r="U69" s="1283" t="s">
        <v>456</v>
      </c>
      <c r="V69" s="1283"/>
      <c r="W69" s="1283"/>
      <c r="X69" s="1283"/>
      <c r="Y69" s="1283"/>
      <c r="Z69" s="1283"/>
    </row>
    <row r="70" spans="2:26" ht="26.1" customHeight="1" x14ac:dyDescent="0.2">
      <c r="B70" s="1840"/>
      <c r="C70" s="1841"/>
      <c r="D70" s="1213" t="s">
        <v>457</v>
      </c>
      <c r="E70" s="1213"/>
      <c r="F70" s="1213" t="s">
        <v>458</v>
      </c>
      <c r="G70" s="1213"/>
      <c r="H70" s="1213" t="s">
        <v>459</v>
      </c>
      <c r="I70" s="1213"/>
      <c r="J70" s="1213" t="s">
        <v>460</v>
      </c>
      <c r="K70" s="1213"/>
      <c r="L70" s="1213" t="s">
        <v>458</v>
      </c>
      <c r="M70" s="1213"/>
      <c r="N70" s="1213" t="s">
        <v>459</v>
      </c>
      <c r="O70" s="1213"/>
      <c r="P70" s="1213" t="s">
        <v>460</v>
      </c>
      <c r="Q70" s="1213"/>
      <c r="R70" s="1213" t="s">
        <v>458</v>
      </c>
      <c r="S70" s="1213" t="s">
        <v>459</v>
      </c>
      <c r="T70" s="1213"/>
      <c r="U70" s="1213" t="s">
        <v>460</v>
      </c>
      <c r="V70" s="1213"/>
      <c r="W70" s="1831" t="s">
        <v>458</v>
      </c>
      <c r="X70" s="1832"/>
      <c r="Y70" s="1213" t="s">
        <v>459</v>
      </c>
      <c r="Z70" s="1213"/>
    </row>
    <row r="71" spans="2:26" ht="21.95" customHeight="1" x14ac:dyDescent="0.2">
      <c r="B71" s="1840"/>
      <c r="C71" s="1841"/>
      <c r="D71" s="1837"/>
      <c r="E71" s="1837"/>
      <c r="F71" s="1837"/>
      <c r="G71" s="1837"/>
      <c r="H71" s="1837"/>
      <c r="I71" s="1837"/>
      <c r="J71" s="1837"/>
      <c r="K71" s="1837"/>
      <c r="L71" s="1837"/>
      <c r="M71" s="1837"/>
      <c r="N71" s="1837"/>
      <c r="O71" s="1837"/>
      <c r="P71" s="1837"/>
      <c r="Q71" s="1837"/>
      <c r="R71" s="1837"/>
      <c r="S71" s="1837"/>
      <c r="T71" s="1837"/>
      <c r="U71" s="1837"/>
      <c r="V71" s="1837"/>
      <c r="W71" s="1833"/>
      <c r="X71" s="1834"/>
      <c r="Y71" s="1837"/>
      <c r="Z71" s="1837"/>
    </row>
    <row r="72" spans="2:26" ht="26.1" customHeight="1" x14ac:dyDescent="0.2">
      <c r="B72" s="1842"/>
      <c r="C72" s="1843"/>
      <c r="D72" s="1513"/>
      <c r="E72" s="1513"/>
      <c r="F72" s="1513"/>
      <c r="G72" s="1513"/>
      <c r="H72" s="1513"/>
      <c r="I72" s="1513"/>
      <c r="J72" s="1513"/>
      <c r="K72" s="1513"/>
      <c r="L72" s="1513"/>
      <c r="M72" s="1513"/>
      <c r="N72" s="1513"/>
      <c r="O72" s="1513"/>
      <c r="P72" s="1513"/>
      <c r="Q72" s="1513"/>
      <c r="R72" s="1513"/>
      <c r="S72" s="1513"/>
      <c r="T72" s="1513"/>
      <c r="U72" s="1513"/>
      <c r="V72" s="1513"/>
      <c r="W72" s="1835"/>
      <c r="X72" s="1836"/>
      <c r="Y72" s="1513"/>
      <c r="Z72" s="1513"/>
    </row>
    <row r="73" spans="2:26" ht="24" customHeight="1" x14ac:dyDescent="0.2">
      <c r="B73" s="1181">
        <v>2020</v>
      </c>
      <c r="C73" s="1181"/>
      <c r="D73" s="1574">
        <v>-14.137920620983335</v>
      </c>
      <c r="E73" s="1574"/>
      <c r="F73" s="1574">
        <v>-4.1956082998916662</v>
      </c>
      <c r="G73" s="1574"/>
      <c r="H73" s="1574">
        <v>-15.545351119075001</v>
      </c>
      <c r="I73" s="1574"/>
      <c r="J73" s="1574">
        <v>-27.628411996341658</v>
      </c>
      <c r="K73" s="1574"/>
      <c r="L73" s="1574">
        <v>-16.53902164039167</v>
      </c>
      <c r="M73" s="1574"/>
      <c r="N73" s="1820">
        <v>-25.753138981208334</v>
      </c>
      <c r="O73" s="1820"/>
      <c r="P73" s="1574">
        <v>-2.620273734166682E-2</v>
      </c>
      <c r="Q73" s="1574"/>
      <c r="R73" s="47">
        <v>8.356242706083334</v>
      </c>
      <c r="S73" s="1820">
        <v>-2.5339559385833339</v>
      </c>
      <c r="T73" s="1820"/>
      <c r="U73" s="1574">
        <v>2.7772494451499998</v>
      </c>
      <c r="V73" s="1574"/>
      <c r="W73" s="1574">
        <v>7.6080286557749979</v>
      </c>
      <c r="X73" s="1574"/>
      <c r="Y73" s="1820">
        <v>11.934116871674997</v>
      </c>
      <c r="Z73" s="1241"/>
    </row>
    <row r="74" spans="2:26" ht="24" customHeight="1" x14ac:dyDescent="0.2">
      <c r="B74" s="1181">
        <v>2021</v>
      </c>
      <c r="C74" s="1181"/>
      <c r="D74" s="1574">
        <v>-4.1756001233638882</v>
      </c>
      <c r="E74" s="1574"/>
      <c r="F74" s="1574">
        <v>2.9527322151138886</v>
      </c>
      <c r="G74" s="1574"/>
      <c r="H74" s="1574">
        <v>-4.3779037473916675</v>
      </c>
      <c r="I74" s="1574"/>
      <c r="J74" s="1574">
        <v>-14.254550153791667</v>
      </c>
      <c r="K74" s="1574"/>
      <c r="L74" s="1574">
        <v>-14.134625776694444</v>
      </c>
      <c r="M74" s="1574"/>
      <c r="N74" s="1820">
        <v>-18.180214401805554</v>
      </c>
      <c r="O74" s="1820"/>
      <c r="P74" s="1574">
        <v>7.1829352765277781</v>
      </c>
      <c r="Q74" s="1574"/>
      <c r="R74" s="47">
        <v>15.797899820177781</v>
      </c>
      <c r="S74" s="1820">
        <v>4.4515154578416665</v>
      </c>
      <c r="T74" s="1820"/>
      <c r="U74" s="1574">
        <v>20.710127775011106</v>
      </c>
      <c r="V74" s="1574"/>
      <c r="W74" s="1574">
        <v>19.995707646844441</v>
      </c>
      <c r="X74" s="1574"/>
      <c r="Y74" s="1820">
        <v>25.007668262102772</v>
      </c>
      <c r="Z74" s="1241"/>
    </row>
    <row r="75" spans="2:26" ht="24" customHeight="1" x14ac:dyDescent="0.2">
      <c r="B75" s="1181">
        <v>2022</v>
      </c>
      <c r="C75" s="1181"/>
      <c r="D75" s="1574">
        <v>1.9157111510666658</v>
      </c>
      <c r="E75" s="1574"/>
      <c r="F75" s="1574">
        <v>6.7703689983833328</v>
      </c>
      <c r="G75" s="1574"/>
      <c r="H75" s="1574">
        <v>2.3487144159333329</v>
      </c>
      <c r="I75" s="1574"/>
      <c r="J75" s="1574">
        <v>-8.7023468122833325</v>
      </c>
      <c r="K75" s="1574"/>
      <c r="L75" s="1574">
        <v>-23.775538314091666</v>
      </c>
      <c r="M75" s="1574"/>
      <c r="N75" s="1820">
        <v>-12.242526080399999</v>
      </c>
      <c r="O75" s="1820"/>
      <c r="P75" s="1574">
        <v>6.5348960147083339</v>
      </c>
      <c r="Q75" s="1574"/>
      <c r="R75" s="47">
        <v>6.2574286506666672</v>
      </c>
      <c r="S75" s="1820">
        <v>4.7699323295250009</v>
      </c>
      <c r="T75" s="1820"/>
      <c r="U75" s="1574">
        <v>37.187475967458333</v>
      </c>
      <c r="V75" s="1574"/>
      <c r="W75" s="1574">
        <v>31.459150159566665</v>
      </c>
      <c r="X75" s="1574"/>
      <c r="Y75" s="1820">
        <v>47.109037468366665</v>
      </c>
      <c r="Z75" s="1241"/>
    </row>
    <row r="76" spans="2:26" ht="24" customHeight="1" x14ac:dyDescent="0.2">
      <c r="B76" s="51"/>
      <c r="C76" s="51"/>
      <c r="D76" s="1579"/>
      <c r="E76" s="1579"/>
      <c r="F76" s="1579"/>
      <c r="G76" s="1579"/>
      <c r="H76" s="1579"/>
      <c r="I76" s="1579"/>
      <c r="J76" s="1579"/>
      <c r="K76" s="1579"/>
      <c r="L76" s="1579"/>
      <c r="M76" s="1579"/>
      <c r="N76" s="1819"/>
      <c r="O76" s="1819"/>
      <c r="P76" s="1579"/>
      <c r="Q76" s="1579"/>
      <c r="R76" s="53"/>
      <c r="S76" s="1819"/>
      <c r="T76" s="1819"/>
      <c r="U76" s="1579"/>
      <c r="V76" s="1579"/>
      <c r="W76" s="1579"/>
      <c r="X76" s="1579"/>
      <c r="Y76" s="1819"/>
      <c r="Z76" s="1216"/>
    </row>
    <row r="77" spans="2:26" ht="24" customHeight="1" x14ac:dyDescent="0.2">
      <c r="B77" s="57">
        <v>21</v>
      </c>
      <c r="C77" s="58" t="s">
        <v>69</v>
      </c>
      <c r="D77" s="1576">
        <v>-9.1561669100000007E-2</v>
      </c>
      <c r="E77" s="1576"/>
      <c r="F77" s="1576">
        <v>-0.34455849459999999</v>
      </c>
      <c r="G77" s="1576"/>
      <c r="H77" s="1576">
        <v>3.2433287162000002</v>
      </c>
      <c r="I77" s="1576"/>
      <c r="J77" s="1576">
        <v>-6.0108476248000002</v>
      </c>
      <c r="K77" s="1576"/>
      <c r="L77" s="1576">
        <v>-8.5286761449000004</v>
      </c>
      <c r="M77" s="1576"/>
      <c r="N77" s="1817">
        <v>-10.626832733400001</v>
      </c>
      <c r="O77" s="1817"/>
      <c r="P77" s="1576">
        <v>8.6807434895999993</v>
      </c>
      <c r="Q77" s="1576"/>
      <c r="R77" s="59">
        <v>10.0114973178</v>
      </c>
      <c r="S77" s="1817">
        <v>8.5333373790000007</v>
      </c>
      <c r="T77" s="1817"/>
      <c r="U77" s="1576">
        <v>26.159422239600001</v>
      </c>
      <c r="V77" s="1576"/>
      <c r="W77" s="1576">
        <v>24.309290278599999</v>
      </c>
      <c r="X77" s="1576"/>
      <c r="Y77" s="1817">
        <v>36.565742344199997</v>
      </c>
      <c r="Z77" s="1224"/>
    </row>
    <row r="78" spans="2:26" ht="24" customHeight="1" x14ac:dyDescent="0.2">
      <c r="B78" s="57"/>
      <c r="C78" s="58" t="s">
        <v>70</v>
      </c>
      <c r="D78" s="1576">
        <v>-1.5059855381</v>
      </c>
      <c r="E78" s="1576"/>
      <c r="F78" s="1576">
        <v>-3.3091387173000002</v>
      </c>
      <c r="G78" s="1576"/>
      <c r="H78" s="1576">
        <v>-4.0467618564999999</v>
      </c>
      <c r="I78" s="1576"/>
      <c r="J78" s="1576">
        <v>-8.9390553110000006</v>
      </c>
      <c r="K78" s="1576"/>
      <c r="L78" s="1576">
        <v>-19.958554224899999</v>
      </c>
      <c r="M78" s="1576"/>
      <c r="N78" s="1817">
        <v>-10.297600187800001</v>
      </c>
      <c r="O78" s="1817"/>
      <c r="P78" s="1576">
        <v>6.9725915584999996</v>
      </c>
      <c r="Q78" s="1576"/>
      <c r="R78" s="59">
        <v>3.9383639655999998</v>
      </c>
      <c r="S78" s="1817">
        <v>10.080586282500001</v>
      </c>
      <c r="T78" s="1817"/>
      <c r="U78" s="1576">
        <v>36.214219056099999</v>
      </c>
      <c r="V78" s="1576"/>
      <c r="W78" s="1576">
        <v>30.548152768200001</v>
      </c>
      <c r="X78" s="1576"/>
      <c r="Y78" s="1817">
        <v>42.798284255600002</v>
      </c>
      <c r="Z78" s="1224"/>
    </row>
    <row r="79" spans="2:26" ht="24" customHeight="1" x14ac:dyDescent="0.2">
      <c r="B79" s="110"/>
      <c r="C79" s="51" t="s">
        <v>71</v>
      </c>
      <c r="D79" s="1579">
        <v>12.765166257500001</v>
      </c>
      <c r="E79" s="1579"/>
      <c r="F79" s="1579">
        <v>16.406514832599999</v>
      </c>
      <c r="G79" s="1579"/>
      <c r="H79" s="1579">
        <v>2.9422755496000002</v>
      </c>
      <c r="I79" s="1579"/>
      <c r="J79" s="1579">
        <v>3.5984655354999999</v>
      </c>
      <c r="K79" s="1579"/>
      <c r="L79" s="1579">
        <v>-32.494063259000001</v>
      </c>
      <c r="M79" s="1579"/>
      <c r="N79" s="1819">
        <v>-7.4000371585</v>
      </c>
      <c r="O79" s="1819"/>
      <c r="P79" s="1579">
        <v>18.653511067699998</v>
      </c>
      <c r="Q79" s="1579"/>
      <c r="R79" s="53">
        <v>1.2182202918</v>
      </c>
      <c r="S79" s="1819">
        <v>11.3000230655</v>
      </c>
      <c r="T79" s="1819"/>
      <c r="U79" s="1579">
        <v>31.8136312008</v>
      </c>
      <c r="V79" s="1579"/>
      <c r="W79" s="1579">
        <v>36.031054408199999</v>
      </c>
      <c r="X79" s="1579"/>
      <c r="Y79" s="1819">
        <v>42.608964268699999</v>
      </c>
      <c r="Z79" s="1216"/>
    </row>
    <row r="80" spans="2:26" ht="24" customHeight="1" x14ac:dyDescent="0.2">
      <c r="B80" s="57">
        <v>22</v>
      </c>
      <c r="C80" s="58" t="s">
        <v>72</v>
      </c>
      <c r="D80" s="1576">
        <v>7.8197225847</v>
      </c>
      <c r="E80" s="1576"/>
      <c r="F80" s="1576">
        <v>7.4693060021999997</v>
      </c>
      <c r="G80" s="1576"/>
      <c r="H80" s="1576">
        <v>0.64460176989999995</v>
      </c>
      <c r="I80" s="1576"/>
      <c r="J80" s="1576">
        <v>2.7212731819</v>
      </c>
      <c r="K80" s="1576"/>
      <c r="L80" s="1576">
        <v>-23.163591628799999</v>
      </c>
      <c r="M80" s="1576"/>
      <c r="N80" s="1817">
        <v>-14.729157882699999</v>
      </c>
      <c r="O80" s="1817"/>
      <c r="P80" s="1576">
        <v>21.022171330700001</v>
      </c>
      <c r="Q80" s="1576"/>
      <c r="R80" s="59">
        <v>7.4817762512000003</v>
      </c>
      <c r="S80" s="1817">
        <v>7.9087215683999998</v>
      </c>
      <c r="T80" s="1817"/>
      <c r="U80" s="1576">
        <v>27.3403591788</v>
      </c>
      <c r="V80" s="1576"/>
      <c r="W80" s="1576">
        <v>32.672211960399999</v>
      </c>
      <c r="X80" s="1576"/>
      <c r="Y80" s="1817">
        <v>45.515394884099997</v>
      </c>
      <c r="Z80" s="1224"/>
    </row>
    <row r="81" spans="2:26" ht="24" customHeight="1" x14ac:dyDescent="0.2">
      <c r="B81" s="57"/>
      <c r="C81" s="58" t="s">
        <v>73</v>
      </c>
      <c r="D81" s="1576">
        <v>13.0190775437</v>
      </c>
      <c r="E81" s="1576"/>
      <c r="F81" s="1576">
        <v>1.0358428552000001</v>
      </c>
      <c r="G81" s="1576"/>
      <c r="H81" s="1576">
        <v>-7.1199632072999997</v>
      </c>
      <c r="I81" s="1576"/>
      <c r="J81" s="1576">
        <v>-4.9943240292000004</v>
      </c>
      <c r="K81" s="1576"/>
      <c r="L81" s="1576">
        <v>-10.6111656957</v>
      </c>
      <c r="M81" s="1576"/>
      <c r="N81" s="1817">
        <v>-15.417587063899999</v>
      </c>
      <c r="O81" s="1817"/>
      <c r="P81" s="1576">
        <v>16.1083012245</v>
      </c>
      <c r="Q81" s="1576"/>
      <c r="R81" s="59">
        <v>10.136793355</v>
      </c>
      <c r="S81" s="1817">
        <v>13.390170120200001</v>
      </c>
      <c r="T81" s="1817"/>
      <c r="U81" s="1576">
        <v>36.217464817699998</v>
      </c>
      <c r="V81" s="1576"/>
      <c r="W81" s="1576">
        <v>25.185976329700001</v>
      </c>
      <c r="X81" s="1576"/>
      <c r="Y81" s="1817">
        <v>41.680086036900001</v>
      </c>
      <c r="Z81" s="1224"/>
    </row>
    <row r="82" spans="2:26" ht="24" customHeight="1" x14ac:dyDescent="0.2">
      <c r="B82" s="57"/>
      <c r="C82" s="58" t="s">
        <v>74</v>
      </c>
      <c r="D82" s="1576">
        <v>1.9026639541000001</v>
      </c>
      <c r="E82" s="1576"/>
      <c r="F82" s="1576">
        <v>11.1224916623</v>
      </c>
      <c r="G82" s="1576"/>
      <c r="H82" s="1576">
        <v>1.4474646630000001</v>
      </c>
      <c r="I82" s="1576"/>
      <c r="J82" s="1576">
        <v>-6.46382061</v>
      </c>
      <c r="K82" s="1576"/>
      <c r="L82" s="1576">
        <v>-21.613864917499999</v>
      </c>
      <c r="M82" s="1576"/>
      <c r="N82" s="1817">
        <v>-17.276900766099999</v>
      </c>
      <c r="O82" s="1817"/>
      <c r="P82" s="1576">
        <v>18.048361603699998</v>
      </c>
      <c r="Q82" s="1576"/>
      <c r="R82" s="59">
        <v>8.6441551184000005</v>
      </c>
      <c r="S82" s="1817">
        <v>4.3355189135999996</v>
      </c>
      <c r="T82" s="1817"/>
      <c r="U82" s="1576">
        <v>41.1161120031</v>
      </c>
      <c r="V82" s="1576"/>
      <c r="W82" s="1576">
        <v>34.145687613699998</v>
      </c>
      <c r="X82" s="1576"/>
      <c r="Y82" s="1817">
        <v>50.888966949299999</v>
      </c>
      <c r="Z82" s="1224"/>
    </row>
    <row r="83" spans="2:26" ht="24" customHeight="1" x14ac:dyDescent="0.2">
      <c r="B83" s="57"/>
      <c r="C83" s="58" t="s">
        <v>75</v>
      </c>
      <c r="D83" s="1576">
        <v>4.5571801399999998</v>
      </c>
      <c r="E83" s="1576"/>
      <c r="F83" s="1576">
        <v>-3.8209322458999999</v>
      </c>
      <c r="G83" s="1576"/>
      <c r="H83" s="1576">
        <v>6.3486775084999998</v>
      </c>
      <c r="I83" s="1576"/>
      <c r="J83" s="1576">
        <v>-11.9368134624</v>
      </c>
      <c r="K83" s="1576"/>
      <c r="L83" s="1576">
        <v>-27.804345101399999</v>
      </c>
      <c r="M83" s="1576"/>
      <c r="N83" s="1817">
        <v>-16.170912444300001</v>
      </c>
      <c r="O83" s="1817"/>
      <c r="P83" s="1576">
        <v>5.7047082872999999</v>
      </c>
      <c r="Q83" s="1576"/>
      <c r="R83" s="59">
        <v>4.17642896</v>
      </c>
      <c r="S83" s="1817">
        <v>7.6394022762000002</v>
      </c>
      <c r="T83" s="1817"/>
      <c r="U83" s="1576">
        <v>40.119417759000001</v>
      </c>
      <c r="V83" s="1576"/>
      <c r="W83" s="1576">
        <v>35.1639749689</v>
      </c>
      <c r="X83" s="1576"/>
      <c r="Y83" s="1817">
        <v>49.990275378699998</v>
      </c>
      <c r="Z83" s="1224"/>
    </row>
    <row r="84" spans="2:26" ht="24" customHeight="1" x14ac:dyDescent="0.2">
      <c r="B84" s="57"/>
      <c r="C84" s="58" t="s">
        <v>76</v>
      </c>
      <c r="D84" s="1576">
        <v>1.2598096766</v>
      </c>
      <c r="E84" s="1576"/>
      <c r="F84" s="1576">
        <v>3.3655728164999998</v>
      </c>
      <c r="G84" s="1576"/>
      <c r="H84" s="1576">
        <v>4.9002380405999997</v>
      </c>
      <c r="I84" s="1576"/>
      <c r="J84" s="1576">
        <v>-10.0209831338</v>
      </c>
      <c r="K84" s="1576"/>
      <c r="L84" s="1576">
        <v>-17.359044583500001</v>
      </c>
      <c r="M84" s="1576"/>
      <c r="N84" s="1817">
        <v>-15.725212152799999</v>
      </c>
      <c r="O84" s="1817"/>
      <c r="P84" s="1576">
        <v>4.6935030619000004</v>
      </c>
      <c r="Q84" s="1576"/>
      <c r="R84" s="59">
        <v>14.1115323143</v>
      </c>
      <c r="S84" s="1817">
        <v>7.4198843042</v>
      </c>
      <c r="T84" s="1817"/>
      <c r="U84" s="1576">
        <v>36.087749690400003</v>
      </c>
      <c r="V84" s="1576"/>
      <c r="W84" s="1576">
        <v>29.447993558699999</v>
      </c>
      <c r="X84" s="1576"/>
      <c r="Y84" s="1817">
        <v>54.542438147799999</v>
      </c>
      <c r="Z84" s="1224"/>
    </row>
    <row r="85" spans="2:26" ht="24" customHeight="1" x14ac:dyDescent="0.2">
      <c r="B85" s="57"/>
      <c r="C85" s="58" t="s">
        <v>77</v>
      </c>
      <c r="D85" s="1576">
        <v>-0.2062299074</v>
      </c>
      <c r="E85" s="1576"/>
      <c r="F85" s="1576">
        <v>-0.20388975479999999</v>
      </c>
      <c r="G85" s="1576"/>
      <c r="H85" s="1576">
        <v>-1.7764621712999999</v>
      </c>
      <c r="I85" s="1576"/>
      <c r="J85" s="1576">
        <v>-11.7547962898</v>
      </c>
      <c r="K85" s="1576"/>
      <c r="L85" s="1576">
        <v>-28.778444350099999</v>
      </c>
      <c r="M85" s="1576"/>
      <c r="N85" s="1817">
        <v>-15.2557807748</v>
      </c>
      <c r="O85" s="1817"/>
      <c r="P85" s="1576">
        <v>-2.8408770378999999</v>
      </c>
      <c r="Q85" s="1576"/>
      <c r="R85" s="59">
        <v>8.0627599556000007</v>
      </c>
      <c r="S85" s="1817">
        <v>4.7679645459</v>
      </c>
      <c r="T85" s="1817"/>
      <c r="U85" s="1576">
        <v>43.087836350400003</v>
      </c>
      <c r="V85" s="1576"/>
      <c r="W85" s="1576">
        <v>31.678343245299999</v>
      </c>
      <c r="X85" s="1576"/>
      <c r="Y85" s="1817">
        <v>51.410927522100003</v>
      </c>
      <c r="Z85" s="1224"/>
    </row>
    <row r="86" spans="2:26" ht="24" customHeight="1" x14ac:dyDescent="0.2">
      <c r="B86" s="57"/>
      <c r="C86" s="58" t="s">
        <v>66</v>
      </c>
      <c r="D86" s="1576">
        <v>2.5216883851</v>
      </c>
      <c r="E86" s="1576"/>
      <c r="F86" s="1576">
        <v>0.16590411999999999</v>
      </c>
      <c r="G86" s="1576"/>
      <c r="H86" s="1576">
        <v>7.9979678752999996</v>
      </c>
      <c r="I86" s="1576"/>
      <c r="J86" s="1576">
        <v>-10.335951381299999</v>
      </c>
      <c r="K86" s="1576"/>
      <c r="L86" s="1576">
        <v>-30.073433950999998</v>
      </c>
      <c r="M86" s="1576"/>
      <c r="N86" s="1817">
        <v>-6.8691584831999997</v>
      </c>
      <c r="O86" s="1817"/>
      <c r="P86" s="1576">
        <v>7.7680712688</v>
      </c>
      <c r="Q86" s="1576"/>
      <c r="R86" s="59">
        <v>7.3092073503000003</v>
      </c>
      <c r="S86" s="1817">
        <v>4.4095716992999998</v>
      </c>
      <c r="T86" s="1817"/>
      <c r="U86" s="1576">
        <v>38.865519652099998</v>
      </c>
      <c r="V86" s="1576"/>
      <c r="W86" s="1576">
        <v>28.3025386835</v>
      </c>
      <c r="X86" s="1576"/>
      <c r="Y86" s="1817">
        <v>47.924039428999997</v>
      </c>
      <c r="Z86" s="1224"/>
    </row>
    <row r="87" spans="2:26" ht="24" customHeight="1" x14ac:dyDescent="0.2">
      <c r="B87" s="57"/>
      <c r="C87" s="58" t="s">
        <v>67</v>
      </c>
      <c r="D87" s="1576">
        <v>4.5198736297000002</v>
      </c>
      <c r="E87" s="1576"/>
      <c r="F87" s="1576">
        <v>10.563018746299999</v>
      </c>
      <c r="G87" s="1576"/>
      <c r="H87" s="1576">
        <v>7.9449258208</v>
      </c>
      <c r="I87" s="1576"/>
      <c r="J87" s="1576">
        <v>-11.6498992855</v>
      </c>
      <c r="K87" s="1576"/>
      <c r="L87" s="1576">
        <v>-33.433174712899998</v>
      </c>
      <c r="M87" s="1576"/>
      <c r="N87" s="1817">
        <v>-5.3312797168000001</v>
      </c>
      <c r="O87" s="1817"/>
      <c r="P87" s="1576">
        <v>3.0052682387999998</v>
      </c>
      <c r="Q87" s="1576"/>
      <c r="R87" s="59">
        <v>-0.85794467679999997</v>
      </c>
      <c r="S87" s="1817">
        <v>1.2239325974999999</v>
      </c>
      <c r="T87" s="1817"/>
      <c r="U87" s="1576">
        <v>35.3143070287</v>
      </c>
      <c r="V87" s="1576"/>
      <c r="W87" s="1576">
        <v>40.305129195100001</v>
      </c>
      <c r="X87" s="1576"/>
      <c r="Y87" s="1817">
        <v>44.9666611643</v>
      </c>
      <c r="Z87" s="1224"/>
    </row>
    <row r="88" spans="2:26" ht="24" customHeight="1" x14ac:dyDescent="0.2">
      <c r="B88" s="57"/>
      <c r="C88" s="58" t="s">
        <v>68</v>
      </c>
      <c r="D88" s="1576">
        <v>0.2214575731</v>
      </c>
      <c r="E88" s="1576"/>
      <c r="F88" s="1576">
        <v>10.7041670431</v>
      </c>
      <c r="G88" s="1576"/>
      <c r="H88" s="1576">
        <v>4.4764177963999998</v>
      </c>
      <c r="I88" s="1576"/>
      <c r="J88" s="1576">
        <v>-8.5019682664000005</v>
      </c>
      <c r="K88" s="1576"/>
      <c r="L88" s="1576">
        <v>-26.012123729799999</v>
      </c>
      <c r="M88" s="1576"/>
      <c r="N88" s="1817">
        <v>-10.2051901047</v>
      </c>
      <c r="O88" s="1817"/>
      <c r="P88" s="1576">
        <v>3.2085226843000001</v>
      </c>
      <c r="Q88" s="1576"/>
      <c r="R88" s="59">
        <v>8.6935534386000004</v>
      </c>
      <c r="S88" s="1817">
        <v>1.7374213178</v>
      </c>
      <c r="T88" s="1817"/>
      <c r="U88" s="1576">
        <v>38.174553493799998</v>
      </c>
      <c r="V88" s="1576"/>
      <c r="W88" s="1576">
        <v>38.720170125599999</v>
      </c>
      <c r="X88" s="1576"/>
      <c r="Y88" s="1817">
        <v>44.144702840900003</v>
      </c>
      <c r="Z88" s="1224"/>
    </row>
    <row r="89" spans="2:26" ht="24" customHeight="1" x14ac:dyDescent="0.2">
      <c r="B89" s="57"/>
      <c r="C89" s="58" t="s">
        <v>69</v>
      </c>
      <c r="D89" s="1576">
        <v>-1.2000200962000001</v>
      </c>
      <c r="E89" s="1576"/>
      <c r="F89" s="1576">
        <v>20.546826871899999</v>
      </c>
      <c r="G89" s="1576"/>
      <c r="H89" s="1576">
        <v>1.1408248972999999</v>
      </c>
      <c r="I89" s="1576"/>
      <c r="J89" s="1576">
        <v>-7.7680326304999996</v>
      </c>
      <c r="K89" s="1576"/>
      <c r="L89" s="1576">
        <v>-31.8093541675</v>
      </c>
      <c r="M89" s="1576"/>
      <c r="N89" s="1817">
        <v>-9.0939096519000007</v>
      </c>
      <c r="O89" s="1817"/>
      <c r="P89" s="1576">
        <v>2.5744841415000002</v>
      </c>
      <c r="Q89" s="1576"/>
      <c r="R89" s="59">
        <v>2.9722791810999998</v>
      </c>
      <c r="S89" s="1817">
        <v>-0.34268876279999999</v>
      </c>
      <c r="T89" s="1817"/>
      <c r="U89" s="1576">
        <v>38.747023665</v>
      </c>
      <c r="V89" s="1576"/>
      <c r="W89" s="1576">
        <v>35.452199631399999</v>
      </c>
      <c r="X89" s="1576"/>
      <c r="Y89" s="1817">
        <v>44.938044456199997</v>
      </c>
      <c r="Z89" s="1224"/>
    </row>
    <row r="90" spans="2:26" ht="24" customHeight="1" x14ac:dyDescent="0.2">
      <c r="B90" s="57"/>
      <c r="C90" s="58" t="s">
        <v>70</v>
      </c>
      <c r="D90" s="1576">
        <v>-4.9028534204999996</v>
      </c>
      <c r="E90" s="1576"/>
      <c r="F90" s="1576">
        <v>8.3232779400000005</v>
      </c>
      <c r="G90" s="1576"/>
      <c r="H90" s="1576">
        <v>0.70870893599999996</v>
      </c>
      <c r="I90" s="1576"/>
      <c r="J90" s="1576">
        <v>-10.119478516499999</v>
      </c>
      <c r="K90" s="1576"/>
      <c r="L90" s="1576">
        <v>-13.189348364300001</v>
      </c>
      <c r="M90" s="1576"/>
      <c r="N90" s="1817">
        <v>-11.537464721399999</v>
      </c>
      <c r="O90" s="1817"/>
      <c r="P90" s="1576">
        <v>0.5033072569</v>
      </c>
      <c r="Q90" s="1576"/>
      <c r="R90" s="59">
        <v>-0.99055722089999998</v>
      </c>
      <c r="S90" s="1817">
        <v>2.3151307169000002</v>
      </c>
      <c r="T90" s="1817"/>
      <c r="U90" s="1576">
        <v>40.713449044599997</v>
      </c>
      <c r="V90" s="1576"/>
      <c r="W90" s="1576">
        <v>23.8112503352</v>
      </c>
      <c r="X90" s="1576"/>
      <c r="Y90" s="1817">
        <v>50.010018512000002</v>
      </c>
      <c r="Z90" s="1224"/>
    </row>
    <row r="91" spans="2:26" ht="24" customHeight="1" x14ac:dyDescent="0.2">
      <c r="B91" s="110"/>
      <c r="C91" s="51" t="s">
        <v>71</v>
      </c>
      <c r="D91" s="1579">
        <v>-6.5238362500999996</v>
      </c>
      <c r="E91" s="1579"/>
      <c r="F91" s="1579">
        <v>11.972841923800001</v>
      </c>
      <c r="G91" s="1579"/>
      <c r="H91" s="1579">
        <v>1.471171062</v>
      </c>
      <c r="I91" s="1579"/>
      <c r="J91" s="1579">
        <v>-13.603367323900001</v>
      </c>
      <c r="K91" s="1579"/>
      <c r="L91" s="1579">
        <v>-21.4585685666</v>
      </c>
      <c r="M91" s="1579"/>
      <c r="N91" s="1819">
        <v>-9.2977592022</v>
      </c>
      <c r="O91" s="1819"/>
      <c r="P91" s="1579">
        <v>-1.377069884</v>
      </c>
      <c r="Q91" s="1579"/>
      <c r="R91" s="53">
        <v>5.3491597812</v>
      </c>
      <c r="S91" s="1819">
        <v>2.4341586570999998</v>
      </c>
      <c r="T91" s="1819"/>
      <c r="U91" s="1579">
        <v>30.465918925899999</v>
      </c>
      <c r="V91" s="1579"/>
      <c r="W91" s="1579">
        <v>22.624326267299999</v>
      </c>
      <c r="X91" s="1579"/>
      <c r="Y91" s="1819">
        <v>39.296894299100003</v>
      </c>
      <c r="Z91" s="1216"/>
    </row>
    <row r="92" spans="2:26" ht="24" customHeight="1" x14ac:dyDescent="0.2">
      <c r="B92" s="57">
        <v>23</v>
      </c>
      <c r="C92" s="58" t="s">
        <v>72</v>
      </c>
      <c r="D92" s="1576">
        <v>0.78293298379999998</v>
      </c>
      <c r="E92" s="1576"/>
      <c r="F92" s="1576">
        <v>13.517029774299999</v>
      </c>
      <c r="G92" s="1576"/>
      <c r="H92" s="1576">
        <v>4.9132719718000004</v>
      </c>
      <c r="I92" s="1576"/>
      <c r="J92" s="1576">
        <v>-10.0195446646</v>
      </c>
      <c r="K92" s="1576"/>
      <c r="L92" s="1576">
        <v>-12.0388865191</v>
      </c>
      <c r="M92" s="1576"/>
      <c r="N92" s="1817">
        <v>-7.1289776188999996</v>
      </c>
      <c r="O92" s="1817"/>
      <c r="P92" s="1576">
        <v>-1.6775955113000001</v>
      </c>
      <c r="Q92" s="1576"/>
      <c r="R92" s="59">
        <v>13.55761135</v>
      </c>
      <c r="S92" s="1817">
        <v>0.85807594620000005</v>
      </c>
      <c r="T92" s="1817"/>
      <c r="U92" s="1576">
        <v>33.517079814799999</v>
      </c>
      <c r="V92" s="1576"/>
      <c r="W92" s="1576">
        <v>25.444622394</v>
      </c>
      <c r="X92" s="1576"/>
      <c r="Y92" s="1817">
        <v>39.648143934399997</v>
      </c>
      <c r="Z92" s="1224"/>
    </row>
    <row r="93" spans="2:26" ht="24" customHeight="1" x14ac:dyDescent="0.2">
      <c r="B93" s="57"/>
      <c r="C93" s="58" t="s">
        <v>73</v>
      </c>
      <c r="D93" s="1576">
        <v>-4.9717778266000003</v>
      </c>
      <c r="E93" s="1576"/>
      <c r="F93" s="1576">
        <v>18.054621666500001</v>
      </c>
      <c r="G93" s="1576"/>
      <c r="H93" s="1576">
        <v>8.6646502291999994</v>
      </c>
      <c r="I93" s="1576"/>
      <c r="J93" s="1576">
        <v>-17.525561594999999</v>
      </c>
      <c r="K93" s="1576"/>
      <c r="L93" s="1576">
        <v>-11.4105982807</v>
      </c>
      <c r="M93" s="1576"/>
      <c r="N93" s="1817">
        <v>-12.275780213399999</v>
      </c>
      <c r="O93" s="1817"/>
      <c r="P93" s="1576">
        <v>2.5545453196999999</v>
      </c>
      <c r="Q93" s="1576"/>
      <c r="R93" s="59">
        <v>9.7256598446000009</v>
      </c>
      <c r="S93" s="1817">
        <v>7.9781039091999997</v>
      </c>
      <c r="T93" s="1817"/>
      <c r="U93" s="1576">
        <v>32.501044058700003</v>
      </c>
      <c r="V93" s="1576"/>
      <c r="W93" s="1576">
        <v>22.5074242914</v>
      </c>
      <c r="X93" s="1576"/>
      <c r="Y93" s="1817">
        <v>32.261860699499998</v>
      </c>
      <c r="Z93" s="1224"/>
    </row>
    <row r="94" spans="2:26" ht="24" customHeight="1" x14ac:dyDescent="0.2">
      <c r="B94" s="57"/>
      <c r="C94" s="58" t="s">
        <v>74</v>
      </c>
      <c r="D94" s="1576">
        <v>-1.9683366198000001</v>
      </c>
      <c r="E94" s="1576"/>
      <c r="F94" s="1576">
        <v>-5.1402850519000003</v>
      </c>
      <c r="G94" s="1576"/>
      <c r="H94" s="1576">
        <v>8.2234720727999999</v>
      </c>
      <c r="I94" s="1576"/>
      <c r="J94" s="1576">
        <v>-10.806974950400001</v>
      </c>
      <c r="K94" s="1576"/>
      <c r="L94" s="1576">
        <v>-16.152582891200002</v>
      </c>
      <c r="M94" s="1576"/>
      <c r="N94" s="1817">
        <v>-14.6847363504</v>
      </c>
      <c r="O94" s="1817"/>
      <c r="P94" s="1576">
        <v>3.1734378121</v>
      </c>
      <c r="Q94" s="1576"/>
      <c r="R94" s="59">
        <v>10.6569099746</v>
      </c>
      <c r="S94" s="1817">
        <v>6.5741503553999996</v>
      </c>
      <c r="T94" s="1817"/>
      <c r="U94" s="1576">
        <v>31.9112697909</v>
      </c>
      <c r="V94" s="1576"/>
      <c r="W94" s="1576">
        <v>20.5343781688</v>
      </c>
      <c r="X94" s="1576"/>
      <c r="Y94" s="1817">
        <v>31.082778600699999</v>
      </c>
      <c r="Z94" s="1224"/>
    </row>
    <row r="95" spans="2:26" ht="2.1" customHeight="1" x14ac:dyDescent="0.2">
      <c r="B95" s="558"/>
      <c r="C95" s="558"/>
      <c r="D95" s="1701"/>
      <c r="E95" s="1701"/>
      <c r="F95" s="1830"/>
      <c r="G95" s="1830"/>
      <c r="H95" s="1830"/>
      <c r="I95" s="1830"/>
      <c r="J95" s="1830"/>
      <c r="K95" s="1830"/>
      <c r="L95" s="1830"/>
      <c r="M95" s="1830"/>
      <c r="N95" s="1830"/>
      <c r="O95" s="1830"/>
      <c r="P95" s="1700"/>
      <c r="Q95" s="1700"/>
      <c r="R95" s="624"/>
      <c r="S95" s="1700"/>
      <c r="T95" s="1700"/>
      <c r="U95" s="1700"/>
      <c r="V95" s="1700"/>
      <c r="W95" s="1700"/>
      <c r="X95" s="1700"/>
      <c r="Y95" s="1700"/>
      <c r="Z95" s="1700"/>
    </row>
    <row r="96" spans="2:26" s="322" customFormat="1" ht="18" customHeight="1" x14ac:dyDescent="0.2">
      <c r="B96" s="321" t="s">
        <v>453</v>
      </c>
      <c r="C96" s="321"/>
    </row>
    <row r="97" spans="2:26" ht="18" customHeight="1" x14ac:dyDescent="0.2">
      <c r="B97" s="390"/>
      <c r="C97" s="390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2">
      <c r="B98" s="390"/>
      <c r="C98" s="390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2">
      <c r="B99" s="390"/>
      <c r="C99" s="390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2:26" ht="18" customHeight="1" x14ac:dyDescent="0.3">
      <c r="B101" s="123" t="s">
        <v>904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Z101" s="126" t="str">
        <f>+Capa!G15</f>
        <v>Indicadores de Conjuntura  •  março | 2023</v>
      </c>
    </row>
    <row r="102" spans="2:2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5">
    <mergeCell ref="D31:H31"/>
    <mergeCell ref="I31:L31"/>
    <mergeCell ref="M31:O31"/>
    <mergeCell ref="P31:R31"/>
    <mergeCell ref="S31:T31"/>
    <mergeCell ref="U31:X31"/>
    <mergeCell ref="Y31:Z31"/>
    <mergeCell ref="D32:H32"/>
    <mergeCell ref="I32:L32"/>
    <mergeCell ref="M32:O32"/>
    <mergeCell ref="P32:R32"/>
    <mergeCell ref="S32:T32"/>
    <mergeCell ref="U32:X32"/>
    <mergeCell ref="Y32:Z32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11:V11"/>
    <mergeCell ref="W11:X11"/>
    <mergeCell ref="B12:C12"/>
    <mergeCell ref="D12:H12"/>
    <mergeCell ref="I12:L12"/>
    <mergeCell ref="M12:O12"/>
    <mergeCell ref="P12:R12"/>
    <mergeCell ref="S12:T12"/>
    <mergeCell ref="U12:X12"/>
    <mergeCell ref="B11:C11"/>
    <mergeCell ref="D11:E11"/>
    <mergeCell ref="F11:H11"/>
    <mergeCell ref="J11:L11"/>
    <mergeCell ref="M11:N11"/>
    <mergeCell ref="P11:Q11"/>
    <mergeCell ref="B14:C14"/>
    <mergeCell ref="D14:H14"/>
    <mergeCell ref="I14:L14"/>
    <mergeCell ref="M14:O14"/>
    <mergeCell ref="P14:R14"/>
    <mergeCell ref="S14:T14"/>
    <mergeCell ref="Y12:Z12"/>
    <mergeCell ref="B13:C13"/>
    <mergeCell ref="D13:H13"/>
    <mergeCell ref="I13:L13"/>
    <mergeCell ref="M13:O13"/>
    <mergeCell ref="P13:R13"/>
    <mergeCell ref="S13:T13"/>
    <mergeCell ref="U13:X13"/>
    <mergeCell ref="Y13:Z13"/>
    <mergeCell ref="U14:X14"/>
    <mergeCell ref="Y14:Z14"/>
    <mergeCell ref="D15:H15"/>
    <mergeCell ref="I15:L15"/>
    <mergeCell ref="M15:O15"/>
    <mergeCell ref="P15:R15"/>
    <mergeCell ref="S15:T15"/>
    <mergeCell ref="U15:X15"/>
    <mergeCell ref="Y15:Z15"/>
    <mergeCell ref="D16:H16"/>
    <mergeCell ref="I16:L16"/>
    <mergeCell ref="M16:O16"/>
    <mergeCell ref="P16:R16"/>
    <mergeCell ref="S16:T16"/>
    <mergeCell ref="U16:X16"/>
    <mergeCell ref="Y16:Z16"/>
    <mergeCell ref="Y17:Z17"/>
    <mergeCell ref="D18:H18"/>
    <mergeCell ref="I18:L18"/>
    <mergeCell ref="M18:O18"/>
    <mergeCell ref="P18:R18"/>
    <mergeCell ref="S18:T18"/>
    <mergeCell ref="U18:X18"/>
    <mergeCell ref="Y18:Z18"/>
    <mergeCell ref="D17:H17"/>
    <mergeCell ref="I17:L17"/>
    <mergeCell ref="M17:O17"/>
    <mergeCell ref="P17:R17"/>
    <mergeCell ref="S17:T17"/>
    <mergeCell ref="U17:X17"/>
    <mergeCell ref="Y19:Z19"/>
    <mergeCell ref="D20:H20"/>
    <mergeCell ref="I20:L20"/>
    <mergeCell ref="M20:O20"/>
    <mergeCell ref="P20:R20"/>
    <mergeCell ref="S20:T20"/>
    <mergeCell ref="U20:X20"/>
    <mergeCell ref="Y20:Z20"/>
    <mergeCell ref="D19:H19"/>
    <mergeCell ref="I19:L19"/>
    <mergeCell ref="M19:O19"/>
    <mergeCell ref="P19:R19"/>
    <mergeCell ref="S19:T19"/>
    <mergeCell ref="U19:X19"/>
    <mergeCell ref="Y21:Z21"/>
    <mergeCell ref="D22:H22"/>
    <mergeCell ref="I22:L22"/>
    <mergeCell ref="M22:O22"/>
    <mergeCell ref="P22:R22"/>
    <mergeCell ref="S22:T22"/>
    <mergeCell ref="U22:X22"/>
    <mergeCell ref="Y22:Z22"/>
    <mergeCell ref="D21:H21"/>
    <mergeCell ref="I21:L21"/>
    <mergeCell ref="M21:O21"/>
    <mergeCell ref="P21:R21"/>
    <mergeCell ref="S21:T21"/>
    <mergeCell ref="U21:X21"/>
    <mergeCell ref="Y23:Z23"/>
    <mergeCell ref="D24:H24"/>
    <mergeCell ref="I24:L24"/>
    <mergeCell ref="M24:O24"/>
    <mergeCell ref="P24:R24"/>
    <mergeCell ref="S24:T24"/>
    <mergeCell ref="U24:X24"/>
    <mergeCell ref="Y24:Z24"/>
    <mergeCell ref="D23:H23"/>
    <mergeCell ref="I23:L23"/>
    <mergeCell ref="M23:O23"/>
    <mergeCell ref="P23:R23"/>
    <mergeCell ref="S23:T23"/>
    <mergeCell ref="U23:X23"/>
    <mergeCell ref="Y25:Z25"/>
    <mergeCell ref="D26:H26"/>
    <mergeCell ref="I26:L26"/>
    <mergeCell ref="M26:O26"/>
    <mergeCell ref="P26:R26"/>
    <mergeCell ref="S26:T26"/>
    <mergeCell ref="U26:X26"/>
    <mergeCell ref="Y26:Z26"/>
    <mergeCell ref="D25:H25"/>
    <mergeCell ref="I25:L25"/>
    <mergeCell ref="M25:O25"/>
    <mergeCell ref="P25:R25"/>
    <mergeCell ref="S25:T25"/>
    <mergeCell ref="U25:X25"/>
    <mergeCell ref="Y27:Z27"/>
    <mergeCell ref="D28:H28"/>
    <mergeCell ref="I28:L28"/>
    <mergeCell ref="M28:O28"/>
    <mergeCell ref="P28:R28"/>
    <mergeCell ref="S28:T28"/>
    <mergeCell ref="U28:X28"/>
    <mergeCell ref="Y28:Z28"/>
    <mergeCell ref="D27:H27"/>
    <mergeCell ref="I27:L27"/>
    <mergeCell ref="M27:O27"/>
    <mergeCell ref="P27:R27"/>
    <mergeCell ref="S27:T27"/>
    <mergeCell ref="U27:X27"/>
    <mergeCell ref="Y29:Z29"/>
    <mergeCell ref="D30:H30"/>
    <mergeCell ref="I30:L30"/>
    <mergeCell ref="M30:O30"/>
    <mergeCell ref="P30:R30"/>
    <mergeCell ref="S30:T30"/>
    <mergeCell ref="U30:X30"/>
    <mergeCell ref="Y30:Z30"/>
    <mergeCell ref="D29:H29"/>
    <mergeCell ref="I29:L29"/>
    <mergeCell ref="M29:O29"/>
    <mergeCell ref="P29:R29"/>
    <mergeCell ref="S29:T29"/>
    <mergeCell ref="U29:X29"/>
    <mergeCell ref="Y34:Z3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D34:H34"/>
    <mergeCell ref="I34:L34"/>
    <mergeCell ref="M34:O34"/>
    <mergeCell ref="P34:R34"/>
    <mergeCell ref="S34:T34"/>
    <mergeCell ref="U34:X34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S74:T74"/>
    <mergeCell ref="U74:V74"/>
    <mergeCell ref="W74:X74"/>
    <mergeCell ref="Y74:Z74"/>
    <mergeCell ref="S73:T73"/>
    <mergeCell ref="U73:V73"/>
    <mergeCell ref="W73:X73"/>
    <mergeCell ref="Y73:Z73"/>
    <mergeCell ref="N75:O75"/>
    <mergeCell ref="P75:Q75"/>
    <mergeCell ref="S75:T75"/>
    <mergeCell ref="U75:V75"/>
    <mergeCell ref="W75:X75"/>
    <mergeCell ref="Y75:Z75"/>
    <mergeCell ref="P76:Q76"/>
    <mergeCell ref="S76:T76"/>
    <mergeCell ref="U76:V76"/>
    <mergeCell ref="W76:X76"/>
    <mergeCell ref="Y76:Z76"/>
    <mergeCell ref="N76:O76"/>
    <mergeCell ref="B75:C75"/>
    <mergeCell ref="D75:E75"/>
    <mergeCell ref="F75:G75"/>
    <mergeCell ref="H75:I75"/>
    <mergeCell ref="J75:K75"/>
    <mergeCell ref="L75:M75"/>
    <mergeCell ref="D76:E76"/>
    <mergeCell ref="F76:G76"/>
    <mergeCell ref="H76:I76"/>
    <mergeCell ref="J76:K76"/>
    <mergeCell ref="L76:M76"/>
    <mergeCell ref="D78:E78"/>
    <mergeCell ref="F78:G78"/>
    <mergeCell ref="H78:I78"/>
    <mergeCell ref="J78:K78"/>
    <mergeCell ref="L78:M78"/>
    <mergeCell ref="D77:E77"/>
    <mergeCell ref="F77:G77"/>
    <mergeCell ref="H77:I77"/>
    <mergeCell ref="J77:K77"/>
    <mergeCell ref="L77:M77"/>
    <mergeCell ref="N78:O78"/>
    <mergeCell ref="P78:Q78"/>
    <mergeCell ref="S78:T78"/>
    <mergeCell ref="U78:V78"/>
    <mergeCell ref="W78:X78"/>
    <mergeCell ref="Y78:Z78"/>
    <mergeCell ref="P77:Q77"/>
    <mergeCell ref="S77:T77"/>
    <mergeCell ref="U77:V77"/>
    <mergeCell ref="W77:X77"/>
    <mergeCell ref="Y77:Z77"/>
    <mergeCell ref="N77:O77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N80:O80"/>
    <mergeCell ref="P80:Q80"/>
    <mergeCell ref="S80:T80"/>
    <mergeCell ref="U80:V80"/>
    <mergeCell ref="W80:X80"/>
    <mergeCell ref="Y80:Z80"/>
    <mergeCell ref="P79:Q79"/>
    <mergeCell ref="S79:T79"/>
    <mergeCell ref="U79:V79"/>
    <mergeCell ref="W79:X79"/>
    <mergeCell ref="Y79:Z79"/>
    <mergeCell ref="N79:O79"/>
    <mergeCell ref="D82:E82"/>
    <mergeCell ref="F82:G82"/>
    <mergeCell ref="H82:I82"/>
    <mergeCell ref="J82:K82"/>
    <mergeCell ref="L82:M82"/>
    <mergeCell ref="D81:E81"/>
    <mergeCell ref="F81:G81"/>
    <mergeCell ref="H81:I81"/>
    <mergeCell ref="J81:K81"/>
    <mergeCell ref="L81:M81"/>
    <mergeCell ref="N82:O82"/>
    <mergeCell ref="P82:Q82"/>
    <mergeCell ref="S82:T82"/>
    <mergeCell ref="U82:V82"/>
    <mergeCell ref="W82:X82"/>
    <mergeCell ref="Y82:Z82"/>
    <mergeCell ref="P81:Q81"/>
    <mergeCell ref="S81:T81"/>
    <mergeCell ref="U81:V81"/>
    <mergeCell ref="W81:X81"/>
    <mergeCell ref="Y81:Z81"/>
    <mergeCell ref="N81:O81"/>
    <mergeCell ref="D84:E84"/>
    <mergeCell ref="F84:G84"/>
    <mergeCell ref="H84:I84"/>
    <mergeCell ref="J84:K84"/>
    <mergeCell ref="L84:M84"/>
    <mergeCell ref="D83:E83"/>
    <mergeCell ref="F83:G83"/>
    <mergeCell ref="H83:I83"/>
    <mergeCell ref="J83:K83"/>
    <mergeCell ref="L83:M83"/>
    <mergeCell ref="N84:O84"/>
    <mergeCell ref="P84:Q84"/>
    <mergeCell ref="S84:T84"/>
    <mergeCell ref="U84:V84"/>
    <mergeCell ref="W84:X84"/>
    <mergeCell ref="Y84:Z84"/>
    <mergeCell ref="P83:Q83"/>
    <mergeCell ref="S83:T83"/>
    <mergeCell ref="U83:V83"/>
    <mergeCell ref="W83:X83"/>
    <mergeCell ref="Y83:Z83"/>
    <mergeCell ref="N83:O83"/>
    <mergeCell ref="D86:E86"/>
    <mergeCell ref="F86:G86"/>
    <mergeCell ref="H86:I86"/>
    <mergeCell ref="J86:K86"/>
    <mergeCell ref="L86:M86"/>
    <mergeCell ref="D85:E85"/>
    <mergeCell ref="F85:G85"/>
    <mergeCell ref="H85:I85"/>
    <mergeCell ref="J85:K85"/>
    <mergeCell ref="L85:M85"/>
    <mergeCell ref="N86:O86"/>
    <mergeCell ref="P86:Q86"/>
    <mergeCell ref="S86:T86"/>
    <mergeCell ref="U86:V86"/>
    <mergeCell ref="W86:X86"/>
    <mergeCell ref="Y86:Z86"/>
    <mergeCell ref="P85:Q85"/>
    <mergeCell ref="S85:T85"/>
    <mergeCell ref="U85:V85"/>
    <mergeCell ref="W85:X85"/>
    <mergeCell ref="Y85:Z85"/>
    <mergeCell ref="N85:O85"/>
    <mergeCell ref="D88:E88"/>
    <mergeCell ref="F88:G88"/>
    <mergeCell ref="H88:I88"/>
    <mergeCell ref="J88:K88"/>
    <mergeCell ref="L88:M88"/>
    <mergeCell ref="D87:E87"/>
    <mergeCell ref="F87:G87"/>
    <mergeCell ref="H87:I87"/>
    <mergeCell ref="J87:K87"/>
    <mergeCell ref="L87:M87"/>
    <mergeCell ref="N88:O88"/>
    <mergeCell ref="P88:Q88"/>
    <mergeCell ref="S88:T88"/>
    <mergeCell ref="U88:V88"/>
    <mergeCell ref="W88:X88"/>
    <mergeCell ref="Y88:Z88"/>
    <mergeCell ref="P87:Q87"/>
    <mergeCell ref="S87:T87"/>
    <mergeCell ref="U87:V87"/>
    <mergeCell ref="W87:X87"/>
    <mergeCell ref="Y87:Z87"/>
    <mergeCell ref="N87:O87"/>
    <mergeCell ref="P89:Q89"/>
    <mergeCell ref="S89:T89"/>
    <mergeCell ref="U89:V89"/>
    <mergeCell ref="W89:X89"/>
    <mergeCell ref="Y89:Z89"/>
    <mergeCell ref="N89:O89"/>
    <mergeCell ref="D90:E90"/>
    <mergeCell ref="F90:G90"/>
    <mergeCell ref="H90:I90"/>
    <mergeCell ref="J90:K90"/>
    <mergeCell ref="L90:M90"/>
    <mergeCell ref="D89:E89"/>
    <mergeCell ref="F89:G89"/>
    <mergeCell ref="H89:I89"/>
    <mergeCell ref="J89:K89"/>
    <mergeCell ref="L89:M89"/>
    <mergeCell ref="D95:E95"/>
    <mergeCell ref="F95:G95"/>
    <mergeCell ref="H95:I95"/>
    <mergeCell ref="J95:K95"/>
    <mergeCell ref="L95:M95"/>
    <mergeCell ref="D91:E91"/>
    <mergeCell ref="F91:G91"/>
    <mergeCell ref="H91:I91"/>
    <mergeCell ref="J91:K91"/>
    <mergeCell ref="L91:M91"/>
    <mergeCell ref="D92:E92"/>
    <mergeCell ref="F92:G92"/>
    <mergeCell ref="H92:I92"/>
    <mergeCell ref="J92:K92"/>
    <mergeCell ref="L92:M92"/>
    <mergeCell ref="D93:E93"/>
    <mergeCell ref="F93:G93"/>
    <mergeCell ref="H93:I93"/>
    <mergeCell ref="J93:K93"/>
    <mergeCell ref="L93:M93"/>
    <mergeCell ref="N95:O95"/>
    <mergeCell ref="P95:Q95"/>
    <mergeCell ref="S95:T95"/>
    <mergeCell ref="U95:V95"/>
    <mergeCell ref="W95:X95"/>
    <mergeCell ref="Y95:Z95"/>
    <mergeCell ref="P91:Q91"/>
    <mergeCell ref="S91:T91"/>
    <mergeCell ref="U91:V91"/>
    <mergeCell ref="W91:X91"/>
    <mergeCell ref="Y91:Z91"/>
    <mergeCell ref="N91:O91"/>
    <mergeCell ref="N92:O92"/>
    <mergeCell ref="P92:Q92"/>
    <mergeCell ref="S92:T92"/>
    <mergeCell ref="U92:V92"/>
    <mergeCell ref="W92:X92"/>
    <mergeCell ref="Y92:Z92"/>
    <mergeCell ref="N93:O93"/>
    <mergeCell ref="P93:Q93"/>
    <mergeCell ref="S93:T93"/>
    <mergeCell ref="U93:V93"/>
    <mergeCell ref="W93:X93"/>
    <mergeCell ref="Y93:Z93"/>
    <mergeCell ref="D33:H33"/>
    <mergeCell ref="I33:L33"/>
    <mergeCell ref="M33:O33"/>
    <mergeCell ref="P33:R33"/>
    <mergeCell ref="S33:T33"/>
    <mergeCell ref="U33:X33"/>
    <mergeCell ref="Y33:Z33"/>
    <mergeCell ref="D94:E94"/>
    <mergeCell ref="F94:G94"/>
    <mergeCell ref="H94:I94"/>
    <mergeCell ref="J94:K94"/>
    <mergeCell ref="L94:M94"/>
    <mergeCell ref="N94:O94"/>
    <mergeCell ref="P94:Q94"/>
    <mergeCell ref="S94:T94"/>
    <mergeCell ref="U94:V94"/>
    <mergeCell ref="W94:X94"/>
    <mergeCell ref="Y94:Z94"/>
    <mergeCell ref="N90:O90"/>
    <mergeCell ref="P90:Q90"/>
    <mergeCell ref="S90:T90"/>
    <mergeCell ref="U90:V90"/>
    <mergeCell ref="W90:X90"/>
    <mergeCell ref="Y90:Z90"/>
  </mergeCells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1:R145"/>
  <sheetViews>
    <sheetView showGridLines="0" view="pageBreakPreview" topLeftCell="A76" zoomScale="70" zoomScaleNormal="75" zoomScaleSheetLayoutView="70" workbookViewId="0">
      <selection activeCell="J90" sqref="J90:K90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5.5703125" style="9" customWidth="1"/>
    <col min="5" max="15" width="15.7109375" style="9" customWidth="1"/>
    <col min="16" max="16384" width="9.140625" style="9"/>
  </cols>
  <sheetData>
    <row r="1" spans="2:18" ht="26.25" customHeight="1" x14ac:dyDescent="0.4"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484" t="s">
        <v>8</v>
      </c>
      <c r="P1" s="43"/>
      <c r="Q1" s="43"/>
      <c r="R1" s="43"/>
    </row>
    <row r="2" spans="2:18" s="20" customFormat="1" ht="3.95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485"/>
      <c r="P2" s="152"/>
      <c r="Q2" s="152"/>
      <c r="R2" s="152"/>
    </row>
    <row r="3" spans="2:18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39" t="s">
        <v>0</v>
      </c>
      <c r="R4" s="43"/>
    </row>
    <row r="5" spans="2:18" ht="18" customHeight="1" x14ac:dyDescent="0.25">
      <c r="B5" s="39" t="s">
        <v>461</v>
      </c>
      <c r="C5" s="40"/>
    </row>
    <row r="6" spans="2:18" ht="18" customHeight="1" x14ac:dyDescent="0.2">
      <c r="B6" s="127" t="s">
        <v>462</v>
      </c>
      <c r="C6" s="92"/>
    </row>
    <row r="7" spans="2:18" ht="36" customHeight="1" x14ac:dyDescent="0.2">
      <c r="B7" s="1872"/>
      <c r="C7" s="1872"/>
      <c r="D7" s="1176" t="s">
        <v>463</v>
      </c>
      <c r="E7" s="1176"/>
      <c r="F7" s="1176"/>
      <c r="G7" s="1176"/>
      <c r="H7" s="1176" t="s">
        <v>464</v>
      </c>
      <c r="I7" s="1176"/>
      <c r="J7" s="1176"/>
      <c r="K7" s="1176"/>
      <c r="L7" s="1176" t="s">
        <v>465</v>
      </c>
      <c r="M7" s="1176"/>
      <c r="N7" s="1176"/>
      <c r="O7" s="1176"/>
      <c r="P7" s="43"/>
      <c r="Q7" s="43"/>
      <c r="R7" s="43"/>
    </row>
    <row r="8" spans="2:18" ht="32.1" customHeight="1" x14ac:dyDescent="0.2">
      <c r="B8" s="1872"/>
      <c r="C8" s="1872"/>
      <c r="D8" s="1176" t="s">
        <v>0</v>
      </c>
      <c r="E8" s="1176"/>
      <c r="F8" s="81" t="s">
        <v>59</v>
      </c>
      <c r="G8" s="81" t="s">
        <v>126</v>
      </c>
      <c r="H8" s="1176" t="s">
        <v>0</v>
      </c>
      <c r="I8" s="1176"/>
      <c r="J8" s="81" t="s">
        <v>59</v>
      </c>
      <c r="K8" s="81" t="s">
        <v>126</v>
      </c>
      <c r="L8" s="1176" t="s">
        <v>0</v>
      </c>
      <c r="M8" s="1176"/>
      <c r="N8" s="81" t="s">
        <v>59</v>
      </c>
      <c r="O8" s="81" t="s">
        <v>126</v>
      </c>
      <c r="P8" s="43"/>
      <c r="Q8" s="43"/>
      <c r="R8" s="43"/>
    </row>
    <row r="9" spans="2:18" ht="24" customHeight="1" x14ac:dyDescent="0.2">
      <c r="B9" s="1181">
        <v>2020</v>
      </c>
      <c r="C9" s="1168"/>
      <c r="D9" s="1253">
        <v>100.63416666666666</v>
      </c>
      <c r="E9" s="1254"/>
      <c r="F9" s="129">
        <v>-3.2511076038103215</v>
      </c>
      <c r="G9" s="626"/>
      <c r="H9" s="1253">
        <v>101.03250000000001</v>
      </c>
      <c r="I9" s="1254"/>
      <c r="J9" s="129">
        <v>-2.8603706463475986</v>
      </c>
      <c r="K9" s="626"/>
      <c r="L9" s="1253">
        <v>100.04333333333331</v>
      </c>
      <c r="M9" s="1254"/>
      <c r="N9" s="129">
        <v>-3.8322278829825085</v>
      </c>
      <c r="O9" s="627"/>
      <c r="P9" s="43"/>
      <c r="Q9" s="43"/>
      <c r="R9" s="43"/>
    </row>
    <row r="10" spans="2:18" ht="24" customHeight="1" x14ac:dyDescent="0.2">
      <c r="B10" s="1181">
        <v>2021</v>
      </c>
      <c r="C10" s="1168"/>
      <c r="D10" s="1253">
        <v>103.67750000000001</v>
      </c>
      <c r="E10" s="1254"/>
      <c r="F10" s="129">
        <v>3.0241551494273988</v>
      </c>
      <c r="G10" s="626"/>
      <c r="H10" s="1253">
        <v>102.34916666666665</v>
      </c>
      <c r="I10" s="1254"/>
      <c r="J10" s="129">
        <v>1.30321101295785</v>
      </c>
      <c r="K10" s="626"/>
      <c r="L10" s="1253">
        <v>105.66083333333334</v>
      </c>
      <c r="M10" s="1254"/>
      <c r="N10" s="129">
        <v>5.615066804384794</v>
      </c>
      <c r="O10" s="627"/>
      <c r="P10" s="43"/>
      <c r="Q10" s="43"/>
      <c r="R10" s="43"/>
    </row>
    <row r="11" spans="2:18" ht="24" customHeight="1" x14ac:dyDescent="0.2">
      <c r="B11" s="1181">
        <v>2022</v>
      </c>
      <c r="C11" s="1168"/>
      <c r="D11" s="1253">
        <v>105.82916666666669</v>
      </c>
      <c r="E11" s="1254"/>
      <c r="F11" s="129">
        <v>2.0753458239894718</v>
      </c>
      <c r="G11" s="626"/>
      <c r="H11" s="1253">
        <v>104.55000000000001</v>
      </c>
      <c r="I11" s="1254"/>
      <c r="J11" s="129">
        <v>2.1503187617551323</v>
      </c>
      <c r="K11" s="626"/>
      <c r="L11" s="1253">
        <v>107.74083333333334</v>
      </c>
      <c r="M11" s="1254"/>
      <c r="N11" s="129">
        <v>1.9685629332849564</v>
      </c>
      <c r="O11" s="627"/>
      <c r="P11" s="43"/>
      <c r="Q11" s="43"/>
      <c r="R11" s="43"/>
    </row>
    <row r="12" spans="2:18" ht="24" customHeight="1" x14ac:dyDescent="0.2">
      <c r="B12" s="51"/>
      <c r="C12" s="52"/>
      <c r="D12" s="1870"/>
      <c r="E12" s="1871"/>
      <c r="F12" s="628"/>
      <c r="G12" s="629"/>
      <c r="H12" s="1870"/>
      <c r="I12" s="1871"/>
      <c r="J12" s="628"/>
      <c r="K12" s="629"/>
      <c r="L12" s="1870"/>
      <c r="M12" s="1871"/>
      <c r="N12" s="628"/>
      <c r="O12" s="630"/>
      <c r="P12" s="43"/>
      <c r="Q12" s="43"/>
      <c r="R12" s="43"/>
    </row>
    <row r="13" spans="2:18" ht="24" customHeight="1" x14ac:dyDescent="0.2">
      <c r="B13" s="57">
        <v>21</v>
      </c>
      <c r="C13" s="84" t="s">
        <v>67</v>
      </c>
      <c r="D13" s="1251">
        <v>106.03</v>
      </c>
      <c r="E13" s="1252"/>
      <c r="F13" s="139">
        <v>2.4048676839868666</v>
      </c>
      <c r="G13" s="250">
        <v>3.2394682924391738</v>
      </c>
      <c r="H13" s="1251">
        <v>105.18</v>
      </c>
      <c r="I13" s="1252"/>
      <c r="J13" s="139">
        <v>0.91144584092872627</v>
      </c>
      <c r="K13" s="250">
        <v>1.0462766682782121</v>
      </c>
      <c r="L13" s="1251">
        <v>107.31</v>
      </c>
      <c r="M13" s="1252"/>
      <c r="N13" s="139">
        <v>4.6722590714007195</v>
      </c>
      <c r="O13" s="99">
        <v>6.5725444594714411</v>
      </c>
      <c r="P13" s="43"/>
      <c r="Q13" s="43"/>
      <c r="R13" s="43"/>
    </row>
    <row r="14" spans="2:18" ht="24" customHeight="1" x14ac:dyDescent="0.2">
      <c r="B14" s="57"/>
      <c r="C14" s="84" t="s">
        <v>68</v>
      </c>
      <c r="D14" s="1251">
        <v>105.32</v>
      </c>
      <c r="E14" s="1252"/>
      <c r="F14" s="139">
        <v>2.6510721247563263</v>
      </c>
      <c r="G14" s="250">
        <v>3.1726169383416103</v>
      </c>
      <c r="H14" s="1251">
        <v>103.67</v>
      </c>
      <c r="I14" s="1252"/>
      <c r="J14" s="139">
        <v>1.6571876838595845</v>
      </c>
      <c r="K14" s="250">
        <v>1.1148406977383729</v>
      </c>
      <c r="L14" s="1251">
        <v>107.79</v>
      </c>
      <c r="M14" s="1252"/>
      <c r="N14" s="139">
        <v>4.1147493480150787</v>
      </c>
      <c r="O14" s="99">
        <v>6.2881412764055122</v>
      </c>
      <c r="P14" s="43"/>
      <c r="Q14" s="43"/>
      <c r="R14" s="43"/>
    </row>
    <row r="15" spans="2:18" ht="24" customHeight="1" x14ac:dyDescent="0.2">
      <c r="B15" s="57"/>
      <c r="C15" s="84" t="s">
        <v>69</v>
      </c>
      <c r="D15" s="1251">
        <v>103.63</v>
      </c>
      <c r="E15" s="1252"/>
      <c r="F15" s="139">
        <v>1.8376572327043927</v>
      </c>
      <c r="G15" s="250">
        <v>3.0374203821656343</v>
      </c>
      <c r="H15" s="1251">
        <v>103.04</v>
      </c>
      <c r="I15" s="1252"/>
      <c r="J15" s="139">
        <v>1.2777668566935407</v>
      </c>
      <c r="K15" s="250">
        <v>1.1312463504191239</v>
      </c>
      <c r="L15" s="1251">
        <v>104.51</v>
      </c>
      <c r="M15" s="1252"/>
      <c r="N15" s="139">
        <v>2.6721681894095628</v>
      </c>
      <c r="O15" s="99">
        <v>5.9187748998986489</v>
      </c>
      <c r="P15" s="43"/>
      <c r="Q15" s="43"/>
      <c r="R15" s="43"/>
    </row>
    <row r="16" spans="2:18" ht="24" customHeight="1" x14ac:dyDescent="0.2">
      <c r="B16" s="57"/>
      <c r="C16" s="84" t="s">
        <v>70</v>
      </c>
      <c r="D16" s="1251">
        <v>105.24</v>
      </c>
      <c r="E16" s="1252"/>
      <c r="F16" s="139">
        <v>3.2979976442873982</v>
      </c>
      <c r="G16" s="250">
        <v>3.0614088986880006</v>
      </c>
      <c r="H16" s="1251">
        <v>104.28</v>
      </c>
      <c r="I16" s="1252"/>
      <c r="J16" s="139">
        <v>2.7389162561576308</v>
      </c>
      <c r="K16" s="250">
        <v>1.2780041191124747</v>
      </c>
      <c r="L16" s="1251">
        <v>106.68</v>
      </c>
      <c r="M16" s="1252"/>
      <c r="N16" s="139">
        <v>4.1186804606675897</v>
      </c>
      <c r="O16" s="99">
        <v>5.7509440829883296</v>
      </c>
      <c r="P16" s="43"/>
      <c r="Q16" s="43"/>
      <c r="R16" s="43"/>
    </row>
    <row r="17" spans="2:18" ht="24" customHeight="1" x14ac:dyDescent="0.2">
      <c r="B17" s="57"/>
      <c r="C17" s="84" t="s">
        <v>71</v>
      </c>
      <c r="D17" s="1251">
        <v>103.57</v>
      </c>
      <c r="E17" s="1252"/>
      <c r="F17" s="139">
        <v>2.6156742296641111</v>
      </c>
      <c r="G17" s="250">
        <v>3.0241551494273988</v>
      </c>
      <c r="H17" s="1251">
        <v>102.09</v>
      </c>
      <c r="I17" s="1252"/>
      <c r="J17" s="139">
        <v>1.582089552238819</v>
      </c>
      <c r="K17" s="250">
        <v>1.30321101295785</v>
      </c>
      <c r="L17" s="1251">
        <v>105.78</v>
      </c>
      <c r="M17" s="1252"/>
      <c r="N17" s="139">
        <v>4.1449246824849961</v>
      </c>
      <c r="O17" s="99">
        <v>5.615066804384794</v>
      </c>
      <c r="P17" s="43"/>
      <c r="Q17" s="43"/>
      <c r="R17" s="43"/>
    </row>
    <row r="18" spans="2:18" ht="24" customHeight="1" x14ac:dyDescent="0.2">
      <c r="B18" s="255">
        <v>22</v>
      </c>
      <c r="C18" s="631" t="s">
        <v>72</v>
      </c>
      <c r="D18" s="1873">
        <v>103.5</v>
      </c>
      <c r="E18" s="1874"/>
      <c r="F18" s="269">
        <v>3.1390134529148073</v>
      </c>
      <c r="G18" s="478">
        <v>3.1390134529148073</v>
      </c>
      <c r="H18" s="1873">
        <v>101.17</v>
      </c>
      <c r="I18" s="1874"/>
      <c r="J18" s="269">
        <v>1.4642463143115014</v>
      </c>
      <c r="K18" s="478">
        <v>1.4642463143115014</v>
      </c>
      <c r="L18" s="1873">
        <v>106.99</v>
      </c>
      <c r="M18" s="1874"/>
      <c r="N18" s="269">
        <v>5.6169792694965359</v>
      </c>
      <c r="O18" s="387">
        <v>5.6169792694965359</v>
      </c>
      <c r="P18" s="43"/>
      <c r="Q18" s="43"/>
      <c r="R18" s="43"/>
    </row>
    <row r="19" spans="2:18" ht="24" customHeight="1" x14ac:dyDescent="0.2">
      <c r="B19" s="57"/>
      <c r="C19" s="84" t="s">
        <v>73</v>
      </c>
      <c r="D19" s="1251">
        <v>106.33</v>
      </c>
      <c r="E19" s="1252"/>
      <c r="F19" s="139">
        <v>7.2091147408751777</v>
      </c>
      <c r="G19" s="250">
        <v>5.1621310078684868</v>
      </c>
      <c r="H19" s="1251">
        <v>104.56</v>
      </c>
      <c r="I19" s="1252"/>
      <c r="J19" s="139">
        <v>5.9801337928238496</v>
      </c>
      <c r="K19" s="250">
        <v>3.7102384433130187</v>
      </c>
      <c r="L19" s="1251">
        <v>108.98</v>
      </c>
      <c r="M19" s="1252"/>
      <c r="N19" s="139">
        <v>9.0345172586293145</v>
      </c>
      <c r="O19" s="99">
        <v>7.3142857142857176</v>
      </c>
      <c r="P19" s="43"/>
      <c r="Q19" s="43"/>
      <c r="R19" s="43"/>
    </row>
    <row r="20" spans="2:18" ht="24" customHeight="1" x14ac:dyDescent="0.2">
      <c r="B20" s="57"/>
      <c r="C20" s="84" t="s">
        <v>74</v>
      </c>
      <c r="D20" s="1251">
        <v>107.01</v>
      </c>
      <c r="E20" s="1252"/>
      <c r="F20" s="139">
        <v>2.9239203616427956</v>
      </c>
      <c r="G20" s="250">
        <v>4.3953871499176289</v>
      </c>
      <c r="H20" s="1251">
        <v>104.74</v>
      </c>
      <c r="I20" s="1252"/>
      <c r="J20" s="139">
        <v>2.235236700829657</v>
      </c>
      <c r="K20" s="250">
        <v>3.207898411009924</v>
      </c>
      <c r="L20" s="1251">
        <v>110.41</v>
      </c>
      <c r="M20" s="1252"/>
      <c r="N20" s="139">
        <v>3.9348583262731829</v>
      </c>
      <c r="O20" s="99">
        <v>6.1467412514635056</v>
      </c>
      <c r="P20" s="43"/>
      <c r="Q20" s="43"/>
      <c r="R20" s="43"/>
    </row>
    <row r="21" spans="2:18" ht="24" customHeight="1" x14ac:dyDescent="0.2">
      <c r="B21" s="57"/>
      <c r="C21" s="84" t="s">
        <v>75</v>
      </c>
      <c r="D21" s="1251">
        <v>106.12</v>
      </c>
      <c r="E21" s="1252"/>
      <c r="F21" s="139">
        <v>1.2788700133613329</v>
      </c>
      <c r="G21" s="250">
        <v>3.5955716665033721</v>
      </c>
      <c r="H21" s="1251">
        <v>104.68</v>
      </c>
      <c r="I21" s="1252"/>
      <c r="J21" s="139">
        <v>1.8188892131115741</v>
      </c>
      <c r="K21" s="250">
        <v>2.8540990511111808</v>
      </c>
      <c r="L21" s="1251">
        <v>108.26</v>
      </c>
      <c r="M21" s="1252"/>
      <c r="N21" s="139">
        <v>0.50129966580023666</v>
      </c>
      <c r="O21" s="99">
        <v>4.6820809248554696</v>
      </c>
      <c r="P21" s="43"/>
      <c r="Q21" s="43"/>
      <c r="R21" s="43"/>
    </row>
    <row r="22" spans="2:18" ht="24" customHeight="1" x14ac:dyDescent="0.2">
      <c r="B22" s="57"/>
      <c r="C22" s="84" t="s">
        <v>76</v>
      </c>
      <c r="D22" s="1251">
        <v>106.06</v>
      </c>
      <c r="E22" s="1252"/>
      <c r="F22" s="139">
        <v>1.4831116639556052</v>
      </c>
      <c r="G22" s="250">
        <v>3.1650383197800336</v>
      </c>
      <c r="H22" s="1251">
        <v>104.52</v>
      </c>
      <c r="I22" s="1252"/>
      <c r="J22" s="139">
        <v>2.5510204081632626</v>
      </c>
      <c r="K22" s="250">
        <v>2.7929977252497462</v>
      </c>
      <c r="L22" s="1251">
        <v>108.37</v>
      </c>
      <c r="M22" s="1252"/>
      <c r="N22" s="139">
        <v>0</v>
      </c>
      <c r="O22" s="99">
        <v>3.7129705674503688</v>
      </c>
      <c r="P22" s="43"/>
      <c r="Q22" s="43"/>
      <c r="R22" s="43"/>
    </row>
    <row r="23" spans="2:18" ht="24" customHeight="1" x14ac:dyDescent="0.2">
      <c r="B23" s="57"/>
      <c r="C23" s="84" t="s">
        <v>77</v>
      </c>
      <c r="D23" s="1251">
        <v>105.23</v>
      </c>
      <c r="E23" s="1252"/>
      <c r="F23" s="139">
        <v>1.7108061086410276</v>
      </c>
      <c r="G23" s="250">
        <v>2.9208924949290171</v>
      </c>
      <c r="H23" s="1251">
        <v>103.21</v>
      </c>
      <c r="I23" s="1252"/>
      <c r="J23" s="139">
        <v>1.0772696112036018</v>
      </c>
      <c r="K23" s="250">
        <v>2.5046901227660401</v>
      </c>
      <c r="L23" s="1251">
        <v>108.25</v>
      </c>
      <c r="M23" s="1252"/>
      <c r="N23" s="139">
        <v>2.6358206124964534</v>
      </c>
      <c r="O23" s="99">
        <v>3.5323667811267834</v>
      </c>
      <c r="P23" s="43"/>
      <c r="Q23" s="43"/>
      <c r="R23" s="43"/>
    </row>
    <row r="24" spans="2:18" ht="24" customHeight="1" x14ac:dyDescent="0.2">
      <c r="B24" s="57"/>
      <c r="C24" s="84" t="s">
        <v>66</v>
      </c>
      <c r="D24" s="1251">
        <v>106.68</v>
      </c>
      <c r="E24" s="1252"/>
      <c r="F24" s="139">
        <v>2.4882313382649679</v>
      </c>
      <c r="G24" s="250">
        <v>2.8583724352389206</v>
      </c>
      <c r="H24" s="1251">
        <v>104.9</v>
      </c>
      <c r="I24" s="1252"/>
      <c r="J24" s="139">
        <v>2.5716241321990907</v>
      </c>
      <c r="K24" s="250">
        <v>2.5143323989689215</v>
      </c>
      <c r="L24" s="1251">
        <v>109.34</v>
      </c>
      <c r="M24" s="1252"/>
      <c r="N24" s="139">
        <v>2.3591087811271505</v>
      </c>
      <c r="O24" s="99">
        <v>3.3620525643464738</v>
      </c>
      <c r="P24" s="43"/>
      <c r="Q24" s="43"/>
      <c r="R24" s="43"/>
    </row>
    <row r="25" spans="2:18" ht="24" customHeight="1" x14ac:dyDescent="0.2">
      <c r="B25" s="57"/>
      <c r="C25" s="84" t="s">
        <v>67</v>
      </c>
      <c r="D25" s="1251">
        <v>108.87</v>
      </c>
      <c r="E25" s="1252"/>
      <c r="F25" s="139">
        <v>2.6784872205979582</v>
      </c>
      <c r="G25" s="250">
        <v>2.8352916974236697</v>
      </c>
      <c r="H25" s="1251">
        <v>108.08</v>
      </c>
      <c r="I25" s="1252"/>
      <c r="J25" s="139">
        <v>2.7571781707548926</v>
      </c>
      <c r="K25" s="250">
        <v>2.5456686827544983</v>
      </c>
      <c r="L25" s="1251">
        <v>110.04</v>
      </c>
      <c r="M25" s="1252"/>
      <c r="N25" s="139">
        <v>2.5440313111545931</v>
      </c>
      <c r="O25" s="99">
        <v>3.2579432380184237</v>
      </c>
      <c r="P25" s="43"/>
      <c r="Q25" s="43"/>
      <c r="R25" s="43"/>
    </row>
    <row r="26" spans="2:18" ht="24" customHeight="1" x14ac:dyDescent="0.2">
      <c r="B26" s="57"/>
      <c r="C26" s="84" t="s">
        <v>68</v>
      </c>
      <c r="D26" s="1251">
        <v>105.81</v>
      </c>
      <c r="E26" s="1252"/>
      <c r="F26" s="139">
        <v>0.46524876566655937</v>
      </c>
      <c r="G26" s="250">
        <v>2.5673775612059968</v>
      </c>
      <c r="H26" s="1251">
        <v>104.92</v>
      </c>
      <c r="I26" s="1252"/>
      <c r="J26" s="139">
        <v>1.205749011285806</v>
      </c>
      <c r="K26" s="250">
        <v>2.3944796360391152</v>
      </c>
      <c r="L26" s="1251">
        <v>107.15</v>
      </c>
      <c r="M26" s="1252"/>
      <c r="N26" s="139">
        <v>-0.59374710084423299</v>
      </c>
      <c r="O26" s="99">
        <v>2.821359468326734</v>
      </c>
      <c r="P26" s="43"/>
      <c r="Q26" s="43"/>
      <c r="R26" s="43"/>
    </row>
    <row r="27" spans="2:18" ht="24" customHeight="1" x14ac:dyDescent="0.2">
      <c r="B27" s="57"/>
      <c r="C27" s="84" t="s">
        <v>69</v>
      </c>
      <c r="D27" s="1251">
        <v>105.23</v>
      </c>
      <c r="E27" s="1252"/>
      <c r="F27" s="139">
        <v>1.5439544533436322</v>
      </c>
      <c r="G27" s="250">
        <v>2.4649383765405819</v>
      </c>
      <c r="H27" s="1251">
        <v>104.06</v>
      </c>
      <c r="I27" s="1252"/>
      <c r="J27" s="139">
        <v>0.98990683229813747</v>
      </c>
      <c r="K27" s="250">
        <v>2.2528429664716132</v>
      </c>
      <c r="L27" s="1251">
        <v>106.97</v>
      </c>
      <c r="M27" s="1252"/>
      <c r="N27" s="139">
        <v>2.3538417376327558</v>
      </c>
      <c r="O27" s="99">
        <v>2.775067031748879</v>
      </c>
      <c r="P27" s="43"/>
      <c r="Q27" s="43"/>
      <c r="R27" s="43"/>
    </row>
    <row r="28" spans="2:18" ht="24" customHeight="1" x14ac:dyDescent="0.2">
      <c r="B28" s="57"/>
      <c r="C28" s="84" t="s">
        <v>70</v>
      </c>
      <c r="D28" s="1251">
        <v>104.98</v>
      </c>
      <c r="E28" s="1252"/>
      <c r="F28" s="139">
        <v>-0.24705435195742087</v>
      </c>
      <c r="G28" s="250">
        <v>2.2147015501157385</v>
      </c>
      <c r="H28" s="1251">
        <v>104.48</v>
      </c>
      <c r="I28" s="1252"/>
      <c r="J28" s="139">
        <v>0.19179133103184309</v>
      </c>
      <c r="K28" s="250">
        <v>2.0619838380250721</v>
      </c>
      <c r="L28" s="1251">
        <v>105.72</v>
      </c>
      <c r="M28" s="1252"/>
      <c r="N28" s="139">
        <v>-0.89988751406074874</v>
      </c>
      <c r="O28" s="99">
        <v>2.4377231854751935</v>
      </c>
      <c r="P28" s="43"/>
      <c r="Q28" s="43"/>
      <c r="R28" s="43"/>
    </row>
    <row r="29" spans="2:18" ht="24" customHeight="1" x14ac:dyDescent="0.2">
      <c r="B29" s="57"/>
      <c r="C29" s="84" t="s">
        <v>71</v>
      </c>
      <c r="D29" s="1251">
        <v>104.13</v>
      </c>
      <c r="E29" s="1252"/>
      <c r="F29" s="139">
        <v>0.54069711306363732</v>
      </c>
      <c r="G29" s="250">
        <v>2.0753458239894718</v>
      </c>
      <c r="H29" s="1251">
        <v>105.28</v>
      </c>
      <c r="I29" s="1252"/>
      <c r="J29" s="139">
        <v>3.1246938975413752</v>
      </c>
      <c r="K29" s="250">
        <v>2.1503187617551323</v>
      </c>
      <c r="L29" s="1251">
        <v>102.41</v>
      </c>
      <c r="M29" s="1252"/>
      <c r="N29" s="139">
        <v>-3.1858574399697526</v>
      </c>
      <c r="O29" s="99">
        <v>1.9685629332849564</v>
      </c>
      <c r="P29" s="43"/>
      <c r="Q29" s="43"/>
      <c r="R29" s="43"/>
    </row>
    <row r="30" spans="2:18" ht="24" customHeight="1" x14ac:dyDescent="0.2">
      <c r="B30" s="255">
        <v>23</v>
      </c>
      <c r="C30" s="631" t="s">
        <v>72</v>
      </c>
      <c r="D30" s="1873">
        <v>110.08</v>
      </c>
      <c r="E30" s="1874"/>
      <c r="F30" s="269">
        <v>6.3574879227053183</v>
      </c>
      <c r="G30" s="478">
        <v>6.3574879227053183</v>
      </c>
      <c r="H30" s="1873">
        <v>107.38</v>
      </c>
      <c r="I30" s="1874"/>
      <c r="J30" s="269">
        <v>6.1381832559058935</v>
      </c>
      <c r="K30" s="478">
        <v>6.1381832559058935</v>
      </c>
      <c r="L30" s="1873">
        <v>114.11</v>
      </c>
      <c r="M30" s="1874"/>
      <c r="N30" s="269">
        <v>6.6548275539770163</v>
      </c>
      <c r="O30" s="387">
        <v>6.6548275539770163</v>
      </c>
      <c r="P30" s="43"/>
      <c r="Q30" s="43"/>
      <c r="R30" s="43"/>
    </row>
    <row r="31" spans="2:18" ht="2.1" customHeight="1" x14ac:dyDescent="0.2">
      <c r="B31" s="1692"/>
      <c r="C31" s="1867"/>
      <c r="D31" s="1868"/>
      <c r="E31" s="1869"/>
      <c r="F31" s="632"/>
      <c r="G31" s="633"/>
      <c r="H31" s="1868"/>
      <c r="I31" s="1869"/>
      <c r="J31" s="634"/>
      <c r="K31" s="635"/>
      <c r="L31" s="1868"/>
      <c r="M31" s="1869"/>
      <c r="N31" s="632"/>
      <c r="O31" s="633"/>
      <c r="P31" s="43"/>
      <c r="Q31" s="43"/>
      <c r="R31" s="43"/>
    </row>
    <row r="32" spans="2:18" s="322" customFormat="1" ht="18" customHeight="1" x14ac:dyDescent="0.2">
      <c r="B32" s="321" t="s">
        <v>466</v>
      </c>
      <c r="C32" s="321"/>
    </row>
    <row r="33" spans="2:18" ht="24" customHeight="1" x14ac:dyDescent="0.2">
      <c r="B33" s="92"/>
      <c r="C33" s="92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2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2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2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" customHeight="1" x14ac:dyDescent="0.2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3.95" customHeight="1" x14ac:dyDescent="0.2">
      <c r="B39" s="92"/>
      <c r="C39" s="9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" customHeight="1" x14ac:dyDescent="0.2">
      <c r="B40" s="92"/>
      <c r="C40" s="9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8.1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25">
      <c r="B67" s="39" t="s">
        <v>467</v>
      </c>
      <c r="C67" s="40"/>
    </row>
    <row r="68" spans="2:18" ht="18" customHeight="1" x14ac:dyDescent="0.2">
      <c r="B68" s="127" t="s">
        <v>468</v>
      </c>
      <c r="C68" s="92"/>
    </row>
    <row r="69" spans="2:18" ht="24" customHeight="1" x14ac:dyDescent="0.2">
      <c r="B69" s="1694"/>
      <c r="C69" s="1694"/>
      <c r="D69" s="1283" t="s">
        <v>469</v>
      </c>
      <c r="E69" s="1283"/>
      <c r="F69" s="1283" t="s">
        <v>470</v>
      </c>
      <c r="G69" s="1283"/>
      <c r="H69" s="1283" t="s">
        <v>471</v>
      </c>
      <c r="I69" s="1283"/>
      <c r="J69" s="1283" t="s">
        <v>472</v>
      </c>
      <c r="K69" s="1283"/>
      <c r="L69" s="1283" t="s">
        <v>448</v>
      </c>
      <c r="M69" s="1283"/>
      <c r="N69" s="1283" t="s">
        <v>473</v>
      </c>
      <c r="O69" s="1283"/>
      <c r="P69" s="43"/>
      <c r="Q69" s="43"/>
      <c r="R69" s="43"/>
    </row>
    <row r="70" spans="2:18" ht="24" customHeight="1" x14ac:dyDescent="0.2">
      <c r="B70" s="1694"/>
      <c r="C70" s="1694"/>
      <c r="D70" s="1513"/>
      <c r="E70" s="1513"/>
      <c r="F70" s="1513"/>
      <c r="G70" s="1513"/>
      <c r="H70" s="1513"/>
      <c r="I70" s="1513"/>
      <c r="J70" s="1513"/>
      <c r="K70" s="1513"/>
      <c r="L70" s="1513"/>
      <c r="M70" s="1513"/>
      <c r="N70" s="1513"/>
      <c r="O70" s="1513"/>
      <c r="P70" s="43"/>
      <c r="Q70" s="43"/>
      <c r="R70" s="43"/>
    </row>
    <row r="71" spans="2:18" ht="24" customHeight="1" x14ac:dyDescent="0.2">
      <c r="B71" s="1815" t="s">
        <v>206</v>
      </c>
      <c r="C71" s="1816"/>
      <c r="D71" s="636">
        <v>33.436642285666672</v>
      </c>
      <c r="E71" s="637">
        <v>37043</v>
      </c>
      <c r="F71" s="638">
        <v>15.702093582666665</v>
      </c>
      <c r="G71" s="637">
        <v>43678</v>
      </c>
      <c r="H71" s="636">
        <v>19.824000693666669</v>
      </c>
      <c r="I71" s="637">
        <v>43678</v>
      </c>
      <c r="J71" s="636">
        <v>41.971136453</v>
      </c>
      <c r="K71" s="637">
        <v>44652</v>
      </c>
      <c r="L71" s="636">
        <v>30.277076234000003</v>
      </c>
      <c r="M71" s="637">
        <v>44652</v>
      </c>
      <c r="N71" s="636">
        <v>34.583769529000001</v>
      </c>
      <c r="O71" s="598">
        <v>37257</v>
      </c>
      <c r="P71" s="43"/>
      <c r="Q71" s="43"/>
      <c r="R71" s="43"/>
    </row>
    <row r="72" spans="2:18" ht="24" customHeight="1" x14ac:dyDescent="0.2">
      <c r="B72" s="1391" t="s">
        <v>207</v>
      </c>
      <c r="C72" s="1392"/>
      <c r="D72" s="639">
        <v>-70.786861901666668</v>
      </c>
      <c r="E72" s="640">
        <v>43952</v>
      </c>
      <c r="F72" s="639">
        <v>-33.987109811666663</v>
      </c>
      <c r="G72" s="640">
        <v>37773</v>
      </c>
      <c r="H72" s="639">
        <v>-29.413810950333335</v>
      </c>
      <c r="I72" s="640">
        <v>43922</v>
      </c>
      <c r="J72" s="639">
        <v>-66.893255011999997</v>
      </c>
      <c r="K72" s="640">
        <v>43922</v>
      </c>
      <c r="L72" s="639">
        <v>-70.294211344999994</v>
      </c>
      <c r="M72" s="640">
        <v>43952</v>
      </c>
      <c r="N72" s="639">
        <v>-54.342828910333331</v>
      </c>
      <c r="O72" s="575">
        <v>43922</v>
      </c>
      <c r="P72" s="43"/>
      <c r="Q72" s="43"/>
      <c r="R72" s="43"/>
    </row>
    <row r="73" spans="2:18" ht="24" customHeight="1" x14ac:dyDescent="0.2">
      <c r="B73" s="1181">
        <v>2020</v>
      </c>
      <c r="C73" s="1168"/>
      <c r="D73" s="1245">
        <v>-30.327735292916667</v>
      </c>
      <c r="E73" s="1245"/>
      <c r="F73" s="1245">
        <v>-11.910833132416668</v>
      </c>
      <c r="G73" s="1245"/>
      <c r="H73" s="1245">
        <v>-1.9997999868333352</v>
      </c>
      <c r="I73" s="1245"/>
      <c r="J73" s="1245">
        <v>-10.0517884935</v>
      </c>
      <c r="K73" s="1245"/>
      <c r="L73" s="1245">
        <v>-31.994076000333333</v>
      </c>
      <c r="M73" s="1245"/>
      <c r="N73" s="1245">
        <v>-1.1968587344166675</v>
      </c>
      <c r="O73" s="1243"/>
      <c r="P73" s="43"/>
      <c r="Q73" s="43"/>
      <c r="R73" s="43"/>
    </row>
    <row r="74" spans="2:18" ht="24" customHeight="1" x14ac:dyDescent="0.2">
      <c r="B74" s="1181">
        <v>2021</v>
      </c>
      <c r="C74" s="1168"/>
      <c r="D74" s="1245">
        <v>-2.1072391913055548</v>
      </c>
      <c r="E74" s="1245"/>
      <c r="F74" s="1245">
        <v>-0.86013006111111112</v>
      </c>
      <c r="G74" s="1245"/>
      <c r="H74" s="1245">
        <v>5.4012369470555557</v>
      </c>
      <c r="I74" s="1245"/>
      <c r="J74" s="1245">
        <v>5.5617444972500003</v>
      </c>
      <c r="K74" s="1245"/>
      <c r="L74" s="1245">
        <v>-2.3122940249166652</v>
      </c>
      <c r="M74" s="1245"/>
      <c r="N74" s="1245">
        <v>12.261978462472223</v>
      </c>
      <c r="O74" s="1243"/>
      <c r="P74" s="43"/>
      <c r="Q74" s="43"/>
      <c r="R74" s="43"/>
    </row>
    <row r="75" spans="2:18" ht="24" customHeight="1" x14ac:dyDescent="0.2">
      <c r="B75" s="1181">
        <v>2022</v>
      </c>
      <c r="C75" s="1168"/>
      <c r="D75" s="1245">
        <v>15.676091397000002</v>
      </c>
      <c r="E75" s="1245"/>
      <c r="F75" s="1245">
        <v>9.3091320081666673</v>
      </c>
      <c r="G75" s="1245"/>
      <c r="H75" s="1245">
        <v>9.6274357004166671</v>
      </c>
      <c r="I75" s="1245"/>
      <c r="J75" s="1245">
        <v>10.176131313249998</v>
      </c>
      <c r="K75" s="1245"/>
      <c r="L75" s="1245">
        <v>14.026134419083334</v>
      </c>
      <c r="M75" s="1245"/>
      <c r="N75" s="1245">
        <v>13.159969271499998</v>
      </c>
      <c r="O75" s="1243"/>
      <c r="P75" s="43"/>
      <c r="Q75" s="43"/>
      <c r="R75" s="43"/>
    </row>
    <row r="76" spans="2:18" ht="24" customHeight="1" x14ac:dyDescent="0.2">
      <c r="B76" s="51"/>
      <c r="C76" s="52"/>
      <c r="D76" s="1220"/>
      <c r="E76" s="1220"/>
      <c r="F76" s="1220"/>
      <c r="G76" s="1220"/>
      <c r="H76" s="1220"/>
      <c r="I76" s="1220"/>
      <c r="J76" s="1220"/>
      <c r="K76" s="1220"/>
      <c r="L76" s="1220"/>
      <c r="M76" s="1220"/>
      <c r="N76" s="1220"/>
      <c r="O76" s="1218"/>
      <c r="P76" s="43"/>
      <c r="Q76" s="43"/>
      <c r="R76" s="43"/>
    </row>
    <row r="77" spans="2:18" ht="24" customHeight="1" x14ac:dyDescent="0.2">
      <c r="B77" s="57">
        <v>21</v>
      </c>
      <c r="C77" s="84" t="s">
        <v>68</v>
      </c>
      <c r="D77" s="1363">
        <v>9.7838647730000012</v>
      </c>
      <c r="E77" s="1363"/>
      <c r="F77" s="1363">
        <v>4.0125883929999997</v>
      </c>
      <c r="G77" s="1363"/>
      <c r="H77" s="1363">
        <v>3.5957430519999996</v>
      </c>
      <c r="I77" s="1363"/>
      <c r="J77" s="1363">
        <v>-2.523634358999999</v>
      </c>
      <c r="K77" s="1363"/>
      <c r="L77" s="1363">
        <v>5.7868524370000003</v>
      </c>
      <c r="M77" s="1363"/>
      <c r="N77" s="1363">
        <v>14.226429665000001</v>
      </c>
      <c r="O77" s="1226"/>
      <c r="P77" s="43"/>
      <c r="Q77" s="43"/>
      <c r="R77" s="43"/>
    </row>
    <row r="78" spans="2:18" ht="24" customHeight="1" x14ac:dyDescent="0.2">
      <c r="B78" s="57"/>
      <c r="C78" s="84" t="s">
        <v>69</v>
      </c>
      <c r="D78" s="1363">
        <v>9.898586336000001</v>
      </c>
      <c r="E78" s="1363"/>
      <c r="F78" s="1363">
        <v>8.1177372079999994</v>
      </c>
      <c r="G78" s="1363"/>
      <c r="H78" s="1363">
        <v>13.553712724</v>
      </c>
      <c r="I78" s="1363"/>
      <c r="J78" s="1363">
        <v>2.630738923</v>
      </c>
      <c r="K78" s="1363"/>
      <c r="L78" s="1363">
        <v>9.3840119960000017</v>
      </c>
      <c r="M78" s="1363"/>
      <c r="N78" s="1363">
        <v>16.833632766000001</v>
      </c>
      <c r="O78" s="1226"/>
      <c r="P78" s="43"/>
      <c r="Q78" s="43"/>
      <c r="R78" s="43"/>
    </row>
    <row r="79" spans="2:18" ht="24" customHeight="1" x14ac:dyDescent="0.2">
      <c r="B79" s="57"/>
      <c r="C79" s="84" t="s">
        <v>70</v>
      </c>
      <c r="D79" s="1363">
        <v>15.343714661</v>
      </c>
      <c r="E79" s="1363"/>
      <c r="F79" s="1363">
        <v>9.8039170939999991</v>
      </c>
      <c r="G79" s="1363"/>
      <c r="H79" s="1363">
        <v>10.000449771</v>
      </c>
      <c r="I79" s="1363"/>
      <c r="J79" s="1363">
        <v>3.8407734740000001</v>
      </c>
      <c r="K79" s="1363"/>
      <c r="L79" s="1363">
        <v>10.467536119</v>
      </c>
      <c r="M79" s="1363"/>
      <c r="N79" s="1363">
        <v>15.491634208999999</v>
      </c>
      <c r="O79" s="1226"/>
      <c r="P79" s="43"/>
      <c r="Q79" s="43"/>
      <c r="R79" s="43"/>
    </row>
    <row r="80" spans="2:18" ht="24" customHeight="1" x14ac:dyDescent="0.2">
      <c r="B80" s="110"/>
      <c r="C80" s="52" t="s">
        <v>71</v>
      </c>
      <c r="D80" s="1220">
        <v>20.411669334999999</v>
      </c>
      <c r="E80" s="1220"/>
      <c r="F80" s="1220">
        <v>8.8990439689999992</v>
      </c>
      <c r="G80" s="1220"/>
      <c r="H80" s="1220">
        <v>7.7588043659999997</v>
      </c>
      <c r="I80" s="1220"/>
      <c r="J80" s="1220">
        <v>7.0268895059999998</v>
      </c>
      <c r="K80" s="1220"/>
      <c r="L80" s="1220">
        <v>15.171023672</v>
      </c>
      <c r="M80" s="1220"/>
      <c r="N80" s="1220">
        <v>7.6740318250000001</v>
      </c>
      <c r="O80" s="1218"/>
      <c r="P80" s="43"/>
      <c r="Q80" s="43"/>
      <c r="R80" s="43"/>
    </row>
    <row r="81" spans="2:18" ht="24" customHeight="1" x14ac:dyDescent="0.2">
      <c r="B81" s="57">
        <v>22</v>
      </c>
      <c r="C81" s="84" t="s">
        <v>73</v>
      </c>
      <c r="D81" s="1363">
        <v>7.2736860509999994</v>
      </c>
      <c r="E81" s="1363"/>
      <c r="F81" s="1363">
        <v>6.1552866890000004</v>
      </c>
      <c r="G81" s="1363"/>
      <c r="H81" s="1363">
        <v>13.227558164</v>
      </c>
      <c r="I81" s="1363"/>
      <c r="J81" s="1363">
        <v>15.628799031</v>
      </c>
      <c r="K81" s="1363"/>
      <c r="L81" s="1363">
        <v>8.428246734</v>
      </c>
      <c r="M81" s="1363"/>
      <c r="N81" s="1363">
        <v>28.384046922</v>
      </c>
      <c r="O81" s="1226"/>
      <c r="P81" s="43"/>
      <c r="Q81" s="43"/>
      <c r="R81" s="43"/>
    </row>
    <row r="82" spans="2:18" ht="24" customHeight="1" x14ac:dyDescent="0.2">
      <c r="B82" s="57"/>
      <c r="C82" s="84" t="s">
        <v>74</v>
      </c>
      <c r="D82" s="1363">
        <v>16.256546842999999</v>
      </c>
      <c r="E82" s="1363"/>
      <c r="F82" s="1363">
        <v>7.5395580510000002</v>
      </c>
      <c r="G82" s="1363"/>
      <c r="H82" s="1363">
        <v>14.220292525</v>
      </c>
      <c r="I82" s="1363"/>
      <c r="J82" s="1363">
        <v>34.406547696999993</v>
      </c>
      <c r="K82" s="1363"/>
      <c r="L82" s="1363">
        <v>19.298074647</v>
      </c>
      <c r="M82" s="1363"/>
      <c r="N82" s="1363">
        <v>23.903868110999998</v>
      </c>
      <c r="O82" s="1226"/>
      <c r="P82" s="43"/>
      <c r="Q82" s="43"/>
      <c r="R82" s="43"/>
    </row>
    <row r="83" spans="2:18" ht="24" customHeight="1" x14ac:dyDescent="0.2">
      <c r="B83" s="57"/>
      <c r="C83" s="84" t="s">
        <v>75</v>
      </c>
      <c r="D83" s="1363">
        <v>21.642700063000003</v>
      </c>
      <c r="E83" s="1363"/>
      <c r="F83" s="1363">
        <v>8.6227612660000013</v>
      </c>
      <c r="G83" s="1363"/>
      <c r="H83" s="1363">
        <v>12.712883375000001</v>
      </c>
      <c r="I83" s="1363"/>
      <c r="J83" s="1363">
        <v>41.971136453</v>
      </c>
      <c r="K83" s="1363"/>
      <c r="L83" s="1363">
        <v>30.277076234000003</v>
      </c>
      <c r="M83" s="1363"/>
      <c r="N83" s="1363">
        <v>16.214621402999999</v>
      </c>
      <c r="O83" s="1226"/>
      <c r="P83" s="43"/>
      <c r="Q83" s="43"/>
      <c r="R83" s="43"/>
    </row>
    <row r="84" spans="2:18" ht="24" customHeight="1" x14ac:dyDescent="0.2">
      <c r="B84" s="57"/>
      <c r="C84" s="84" t="s">
        <v>76</v>
      </c>
      <c r="D84" s="1363">
        <v>26.408509491</v>
      </c>
      <c r="E84" s="1363"/>
      <c r="F84" s="1363">
        <v>10.77427127</v>
      </c>
      <c r="G84" s="1363"/>
      <c r="H84" s="1363">
        <v>11.819049124999998</v>
      </c>
      <c r="I84" s="1363"/>
      <c r="J84" s="1363">
        <v>22.229094971999999</v>
      </c>
      <c r="K84" s="1363"/>
      <c r="L84" s="1363">
        <v>25.144613279999998</v>
      </c>
      <c r="M84" s="1363"/>
      <c r="N84" s="1363">
        <v>16.198347680999998</v>
      </c>
      <c r="O84" s="1226"/>
      <c r="P84" s="43"/>
      <c r="Q84" s="43"/>
      <c r="R84" s="43"/>
    </row>
    <row r="85" spans="2:18" ht="24" customHeight="1" x14ac:dyDescent="0.2">
      <c r="B85" s="57"/>
      <c r="C85" s="84" t="s">
        <v>77</v>
      </c>
      <c r="D85" s="1363">
        <v>29.687359073000003</v>
      </c>
      <c r="E85" s="1363"/>
      <c r="F85" s="1363">
        <v>11.499532690000001</v>
      </c>
      <c r="G85" s="1363"/>
      <c r="H85" s="1363">
        <v>14.306481167000001</v>
      </c>
      <c r="I85" s="1363"/>
      <c r="J85" s="1363">
        <v>17.804907449999998</v>
      </c>
      <c r="K85" s="1363"/>
      <c r="L85" s="1363">
        <v>23.198560238999999</v>
      </c>
      <c r="M85" s="1363"/>
      <c r="N85" s="1363">
        <v>15.127059039999999</v>
      </c>
      <c r="O85" s="1226"/>
      <c r="P85" s="43"/>
      <c r="Q85" s="43"/>
      <c r="R85" s="43"/>
    </row>
    <row r="86" spans="2:18" ht="24" customHeight="1" x14ac:dyDescent="0.2">
      <c r="B86" s="57"/>
      <c r="C86" s="84" t="s">
        <v>66</v>
      </c>
      <c r="D86" s="1363">
        <v>23.155603448999997</v>
      </c>
      <c r="E86" s="1363"/>
      <c r="F86" s="1363">
        <v>12.936820600999999</v>
      </c>
      <c r="G86" s="1363"/>
      <c r="H86" s="1363">
        <v>7.4243819109999993</v>
      </c>
      <c r="I86" s="1363"/>
      <c r="J86" s="1363">
        <v>3.5958021670000004</v>
      </c>
      <c r="K86" s="1363"/>
      <c r="L86" s="1363">
        <v>14.52792955</v>
      </c>
      <c r="M86" s="1363"/>
      <c r="N86" s="1363">
        <v>10.717009603000001</v>
      </c>
      <c r="O86" s="1226"/>
      <c r="P86" s="43"/>
      <c r="Q86" s="43"/>
      <c r="R86" s="43"/>
    </row>
    <row r="87" spans="2:18" ht="24" customHeight="1" x14ac:dyDescent="0.2">
      <c r="B87" s="57"/>
      <c r="C87" s="84" t="s">
        <v>67</v>
      </c>
      <c r="D87" s="1363">
        <v>19.924772093999998</v>
      </c>
      <c r="E87" s="1363"/>
      <c r="F87" s="1363">
        <v>11.625960881000001</v>
      </c>
      <c r="G87" s="1363"/>
      <c r="H87" s="1363">
        <v>9.8734544540000009</v>
      </c>
      <c r="I87" s="1363"/>
      <c r="J87" s="1363">
        <v>4.1794433279999996</v>
      </c>
      <c r="K87" s="1363"/>
      <c r="L87" s="1363">
        <v>20.876552382</v>
      </c>
      <c r="M87" s="1363"/>
      <c r="N87" s="1363">
        <v>13.139689515000001</v>
      </c>
      <c r="O87" s="1226"/>
      <c r="P87" s="43"/>
      <c r="Q87" s="43"/>
      <c r="R87" s="43"/>
    </row>
    <row r="88" spans="2:18" ht="24" customHeight="1" x14ac:dyDescent="0.2">
      <c r="B88" s="57"/>
      <c r="C88" s="84" t="s">
        <v>68</v>
      </c>
      <c r="D88" s="1363">
        <v>11.460397177000001</v>
      </c>
      <c r="E88" s="1363"/>
      <c r="F88" s="1363">
        <v>7.2054891200000011</v>
      </c>
      <c r="G88" s="1363"/>
      <c r="H88" s="1363">
        <v>8.2670438970000006</v>
      </c>
      <c r="I88" s="1363"/>
      <c r="J88" s="1363">
        <v>-6.3987698809999998</v>
      </c>
      <c r="K88" s="1363"/>
      <c r="L88" s="1363">
        <v>7.8604424240000004</v>
      </c>
      <c r="M88" s="1363"/>
      <c r="N88" s="1363">
        <v>8.3740612730000006</v>
      </c>
      <c r="O88" s="1226"/>
      <c r="P88" s="43"/>
      <c r="Q88" s="43"/>
      <c r="R88" s="43"/>
    </row>
    <row r="89" spans="2:18" ht="24" customHeight="1" x14ac:dyDescent="0.2">
      <c r="B89" s="57"/>
      <c r="C89" s="84" t="s">
        <v>69</v>
      </c>
      <c r="D89" s="1363">
        <v>9.4360961650000021</v>
      </c>
      <c r="E89" s="1363"/>
      <c r="F89" s="1363">
        <v>12.939820391</v>
      </c>
      <c r="G89" s="1363"/>
      <c r="H89" s="1363">
        <v>5.3711188679999999</v>
      </c>
      <c r="I89" s="1363"/>
      <c r="J89" s="1363">
        <v>-10.044886933000001</v>
      </c>
      <c r="K89" s="1363"/>
      <c r="L89" s="1363">
        <v>11.078985298999999</v>
      </c>
      <c r="M89" s="1363"/>
      <c r="N89" s="1363">
        <v>-2.3398346139999999</v>
      </c>
      <c r="O89" s="1226"/>
      <c r="P89" s="43"/>
      <c r="Q89" s="43"/>
      <c r="R89" s="43"/>
    </row>
    <row r="90" spans="2:18" ht="24" customHeight="1" x14ac:dyDescent="0.2">
      <c r="B90" s="57"/>
      <c r="C90" s="84" t="s">
        <v>70</v>
      </c>
      <c r="D90" s="1363">
        <v>10.631897594000002</v>
      </c>
      <c r="E90" s="1363"/>
      <c r="F90" s="1363">
        <v>10.826342319</v>
      </c>
      <c r="G90" s="1363"/>
      <c r="H90" s="1363">
        <v>7.4995042650000006</v>
      </c>
      <c r="I90" s="1363"/>
      <c r="J90" s="1363">
        <v>-5.8312652790000001</v>
      </c>
      <c r="K90" s="1363"/>
      <c r="L90" s="1363">
        <v>5.0625549419999993</v>
      </c>
      <c r="M90" s="1363"/>
      <c r="N90" s="1363">
        <v>6.5068777549999997</v>
      </c>
      <c r="O90" s="1226"/>
      <c r="P90" s="43"/>
      <c r="Q90" s="43"/>
      <c r="R90" s="43"/>
    </row>
    <row r="91" spans="2:18" ht="24" customHeight="1" x14ac:dyDescent="0.2">
      <c r="B91" s="110"/>
      <c r="C91" s="52" t="s">
        <v>71</v>
      </c>
      <c r="D91" s="1220">
        <v>2.166672889</v>
      </c>
      <c r="E91" s="1220"/>
      <c r="F91" s="1220">
        <v>7.2719736529999999</v>
      </c>
      <c r="G91" s="1220"/>
      <c r="H91" s="1220">
        <v>0.68155679000000013</v>
      </c>
      <c r="I91" s="1220"/>
      <c r="J91" s="1220">
        <v>0.85547635200000016</v>
      </c>
      <c r="K91" s="1220"/>
      <c r="L91" s="1220">
        <v>1.5685145829999998</v>
      </c>
      <c r="M91" s="1220"/>
      <c r="N91" s="1220">
        <v>7.9002415880000001</v>
      </c>
      <c r="O91" s="1218"/>
      <c r="P91" s="43"/>
      <c r="Q91" s="43"/>
      <c r="R91" s="43"/>
    </row>
    <row r="92" spans="2:18" ht="24" customHeight="1" x14ac:dyDescent="0.2">
      <c r="B92" s="57">
        <v>23</v>
      </c>
      <c r="C92" s="84" t="s">
        <v>72</v>
      </c>
      <c r="D92" s="1363">
        <v>2.219909232</v>
      </c>
      <c r="E92" s="1363"/>
      <c r="F92" s="1363">
        <v>-5.7133935310000004</v>
      </c>
      <c r="G92" s="1363"/>
      <c r="H92" s="1363">
        <v>9.3487205590000002</v>
      </c>
      <c r="I92" s="1363"/>
      <c r="J92" s="1363">
        <v>4.4545101969999994</v>
      </c>
      <c r="K92" s="1363"/>
      <c r="L92" s="1363">
        <v>2.0466829310000003</v>
      </c>
      <c r="M92" s="1363"/>
      <c r="N92" s="1363">
        <v>16.612026118999999</v>
      </c>
      <c r="O92" s="1226"/>
      <c r="P92" s="43"/>
      <c r="Q92" s="43"/>
      <c r="R92" s="43"/>
    </row>
    <row r="93" spans="2:18" ht="24" customHeight="1" x14ac:dyDescent="0.2">
      <c r="B93" s="57"/>
      <c r="C93" s="84" t="s">
        <v>73</v>
      </c>
      <c r="D93" s="1363">
        <v>20.145900105999999</v>
      </c>
      <c r="E93" s="1363"/>
      <c r="F93" s="1363">
        <v>12.302409553</v>
      </c>
      <c r="G93" s="1363"/>
      <c r="H93" s="1363">
        <v>7.4839891719999994</v>
      </c>
      <c r="I93" s="1363"/>
      <c r="J93" s="1363">
        <v>13.182616174</v>
      </c>
      <c r="K93" s="1363"/>
      <c r="L93" s="1363">
        <v>18.91559857</v>
      </c>
      <c r="M93" s="1363"/>
      <c r="N93" s="1363">
        <v>20.589644347</v>
      </c>
      <c r="O93" s="1226"/>
      <c r="P93" s="43"/>
      <c r="Q93" s="43"/>
      <c r="R93" s="43"/>
    </row>
    <row r="94" spans="2:18" ht="24" customHeight="1" x14ac:dyDescent="0.2">
      <c r="B94" s="57"/>
      <c r="C94" s="84" t="s">
        <v>74</v>
      </c>
      <c r="D94" s="1363">
        <v>11.358462122999999</v>
      </c>
      <c r="E94" s="1363"/>
      <c r="F94" s="1363">
        <v>5.6267705709999998</v>
      </c>
      <c r="G94" s="1363"/>
      <c r="H94" s="1363">
        <v>5.5441661369999995</v>
      </c>
      <c r="I94" s="1363"/>
      <c r="J94" s="1363">
        <v>27.618379733000001</v>
      </c>
      <c r="K94" s="1363"/>
      <c r="L94" s="1363">
        <v>17.366288959000002</v>
      </c>
      <c r="M94" s="1363"/>
      <c r="N94" s="1363">
        <v>10.133918835999998</v>
      </c>
      <c r="O94" s="1226"/>
      <c r="P94" s="43"/>
      <c r="Q94" s="43"/>
      <c r="R94" s="43"/>
    </row>
    <row r="95" spans="2:18" ht="2.1" customHeight="1" x14ac:dyDescent="0.2">
      <c r="B95" s="551"/>
      <c r="C95" s="599"/>
      <c r="D95" s="1797"/>
      <c r="E95" s="1797"/>
      <c r="F95" s="1797"/>
      <c r="G95" s="1797"/>
      <c r="H95" s="1797"/>
      <c r="I95" s="1797"/>
      <c r="J95" s="1797"/>
      <c r="K95" s="1797"/>
      <c r="L95" s="1797"/>
      <c r="M95" s="1797"/>
      <c r="N95" s="1797"/>
      <c r="O95" s="1797"/>
      <c r="P95" s="43"/>
      <c r="Q95" s="43"/>
      <c r="R95" s="43"/>
    </row>
    <row r="96" spans="2:18" s="322" customFormat="1" ht="18" customHeight="1" x14ac:dyDescent="0.2">
      <c r="B96" s="321" t="s">
        <v>474</v>
      </c>
      <c r="C96" s="321"/>
    </row>
    <row r="97" spans="2:18" ht="18" customHeight="1" x14ac:dyDescent="0.2">
      <c r="B97" s="390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43"/>
      <c r="Q100" s="43"/>
      <c r="R100" s="43"/>
    </row>
    <row r="101" spans="2:18" ht="18" customHeight="1" x14ac:dyDescent="0.3">
      <c r="B101" s="90" t="str">
        <f>+Capa!G15</f>
        <v>Indicadores de Conjuntura  •  março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50" t="s">
        <v>905</v>
      </c>
      <c r="P101" s="43"/>
      <c r="Q101" s="43"/>
      <c r="R101" s="43"/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0">
    <mergeCell ref="D21:E21"/>
    <mergeCell ref="H21:I21"/>
    <mergeCell ref="L21:M21"/>
    <mergeCell ref="D22:E22"/>
    <mergeCell ref="H22:I22"/>
    <mergeCell ref="L22:M22"/>
    <mergeCell ref="D27:E27"/>
    <mergeCell ref="H27:I27"/>
    <mergeCell ref="L27:M27"/>
    <mergeCell ref="D23:E23"/>
    <mergeCell ref="H23:I23"/>
    <mergeCell ref="L23:M23"/>
    <mergeCell ref="D24:E24"/>
    <mergeCell ref="D30:E30"/>
    <mergeCell ref="H30:I30"/>
    <mergeCell ref="L30:M30"/>
    <mergeCell ref="D29:E29"/>
    <mergeCell ref="H29:I29"/>
    <mergeCell ref="L29:M29"/>
    <mergeCell ref="H24:I24"/>
    <mergeCell ref="L24:M24"/>
    <mergeCell ref="D28:E28"/>
    <mergeCell ref="H28:I28"/>
    <mergeCell ref="L28:M28"/>
    <mergeCell ref="D25:E25"/>
    <mergeCell ref="H25:I25"/>
    <mergeCell ref="L25:M25"/>
    <mergeCell ref="D26:E26"/>
    <mergeCell ref="H26:I26"/>
    <mergeCell ref="L26:M26"/>
    <mergeCell ref="D16:E16"/>
    <mergeCell ref="H16:I16"/>
    <mergeCell ref="L16:M16"/>
    <mergeCell ref="D19:E19"/>
    <mergeCell ref="H19:I19"/>
    <mergeCell ref="L19:M19"/>
    <mergeCell ref="D20:E20"/>
    <mergeCell ref="H20:I20"/>
    <mergeCell ref="L20:M20"/>
    <mergeCell ref="D17:E17"/>
    <mergeCell ref="H17:I17"/>
    <mergeCell ref="L17:M17"/>
    <mergeCell ref="D18:E18"/>
    <mergeCell ref="H18:I18"/>
    <mergeCell ref="L18:M18"/>
    <mergeCell ref="B9:C9"/>
    <mergeCell ref="D9:E9"/>
    <mergeCell ref="H9:I9"/>
    <mergeCell ref="L9:M9"/>
    <mergeCell ref="B7:C8"/>
    <mergeCell ref="D7:G7"/>
    <mergeCell ref="H7:K7"/>
    <mergeCell ref="L7:O7"/>
    <mergeCell ref="D8:E8"/>
    <mergeCell ref="H8:I8"/>
    <mergeCell ref="L8:M8"/>
    <mergeCell ref="B10:C10"/>
    <mergeCell ref="D10:E10"/>
    <mergeCell ref="H10:I10"/>
    <mergeCell ref="L10:M10"/>
    <mergeCell ref="D12:E12"/>
    <mergeCell ref="H12:I12"/>
    <mergeCell ref="L12:M12"/>
    <mergeCell ref="D15:E15"/>
    <mergeCell ref="H15:I15"/>
    <mergeCell ref="L15:M15"/>
    <mergeCell ref="D13:E13"/>
    <mergeCell ref="H13:I13"/>
    <mergeCell ref="L13:M13"/>
    <mergeCell ref="D14:E14"/>
    <mergeCell ref="H14:I14"/>
    <mergeCell ref="L14:M14"/>
    <mergeCell ref="B11:C11"/>
    <mergeCell ref="D11:E11"/>
    <mergeCell ref="H11:I11"/>
    <mergeCell ref="L11:M11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N69:O70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N74:O74"/>
    <mergeCell ref="B75:C75"/>
    <mergeCell ref="D75:E75"/>
    <mergeCell ref="F75:G75"/>
    <mergeCell ref="H75:I75"/>
    <mergeCell ref="J75:K75"/>
    <mergeCell ref="L75:M75"/>
    <mergeCell ref="N75:O75"/>
    <mergeCell ref="B74:C74"/>
    <mergeCell ref="D74:E74"/>
    <mergeCell ref="F74:G74"/>
    <mergeCell ref="H74:I74"/>
    <mergeCell ref="J74:K74"/>
    <mergeCell ref="L74:M74"/>
    <mergeCell ref="D76:E76"/>
    <mergeCell ref="F76:G76"/>
    <mergeCell ref="H76:I76"/>
    <mergeCell ref="J76:K76"/>
    <mergeCell ref="L76:M76"/>
    <mergeCell ref="N76:O76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L79:M79"/>
    <mergeCell ref="N79:O79"/>
    <mergeCell ref="D78:E78"/>
    <mergeCell ref="F78:G78"/>
    <mergeCell ref="H78:I78"/>
    <mergeCell ref="J78:K78"/>
    <mergeCell ref="L78:M78"/>
    <mergeCell ref="N78:O78"/>
    <mergeCell ref="D81:E81"/>
    <mergeCell ref="F81:G81"/>
    <mergeCell ref="H81:I81"/>
    <mergeCell ref="J81:K81"/>
    <mergeCell ref="L81:M81"/>
    <mergeCell ref="N81:O81"/>
    <mergeCell ref="D80:E80"/>
    <mergeCell ref="F80:G80"/>
    <mergeCell ref="H80:I80"/>
    <mergeCell ref="J80:K80"/>
    <mergeCell ref="L80:M80"/>
    <mergeCell ref="N80:O80"/>
    <mergeCell ref="D83:E83"/>
    <mergeCell ref="F83:G83"/>
    <mergeCell ref="H83:I83"/>
    <mergeCell ref="J83:K83"/>
    <mergeCell ref="L83:M83"/>
    <mergeCell ref="N83:O83"/>
    <mergeCell ref="D82:E82"/>
    <mergeCell ref="F82:G82"/>
    <mergeCell ref="H82:I82"/>
    <mergeCell ref="J82:K82"/>
    <mergeCell ref="L82:M82"/>
    <mergeCell ref="N82:O82"/>
    <mergeCell ref="D85:E85"/>
    <mergeCell ref="F85:G85"/>
    <mergeCell ref="H85:I85"/>
    <mergeCell ref="J85:K85"/>
    <mergeCell ref="L85:M85"/>
    <mergeCell ref="N85:O85"/>
    <mergeCell ref="D84:E84"/>
    <mergeCell ref="F84:G84"/>
    <mergeCell ref="H84:I84"/>
    <mergeCell ref="J84:K84"/>
    <mergeCell ref="L84:M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D92:E92"/>
    <mergeCell ref="F92:G92"/>
    <mergeCell ref="H92:I92"/>
    <mergeCell ref="J92:K92"/>
    <mergeCell ref="L92:M92"/>
    <mergeCell ref="N94:O94"/>
    <mergeCell ref="D88:E88"/>
    <mergeCell ref="F88:G88"/>
    <mergeCell ref="H88:I88"/>
    <mergeCell ref="J88:K88"/>
    <mergeCell ref="L88:M88"/>
    <mergeCell ref="N88:O88"/>
    <mergeCell ref="D90:E90"/>
    <mergeCell ref="F90:G90"/>
    <mergeCell ref="H90:I90"/>
    <mergeCell ref="J90:K90"/>
    <mergeCell ref="L90:M90"/>
    <mergeCell ref="N90:O90"/>
    <mergeCell ref="D89:E89"/>
    <mergeCell ref="F89:G89"/>
    <mergeCell ref="H89:I89"/>
    <mergeCell ref="J89:K89"/>
    <mergeCell ref="L89:M89"/>
    <mergeCell ref="N89:O89"/>
    <mergeCell ref="D95:E95"/>
    <mergeCell ref="F95:G95"/>
    <mergeCell ref="H95:I95"/>
    <mergeCell ref="J95:K95"/>
    <mergeCell ref="L95:M95"/>
    <mergeCell ref="N95:O95"/>
    <mergeCell ref="D91:E91"/>
    <mergeCell ref="F91:G91"/>
    <mergeCell ref="H91:I91"/>
    <mergeCell ref="J91:K91"/>
    <mergeCell ref="L91:M91"/>
    <mergeCell ref="N91:O91"/>
    <mergeCell ref="N92:O92"/>
    <mergeCell ref="D93:E93"/>
    <mergeCell ref="F93:G93"/>
    <mergeCell ref="H93:I93"/>
    <mergeCell ref="J93:K93"/>
    <mergeCell ref="L93:M93"/>
    <mergeCell ref="N93:O93"/>
    <mergeCell ref="D94:E94"/>
    <mergeCell ref="F94:G94"/>
    <mergeCell ref="H94:I94"/>
    <mergeCell ref="J94:K94"/>
    <mergeCell ref="L94:M94"/>
  </mergeCells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1:DX141"/>
  <sheetViews>
    <sheetView showGridLines="0" view="pageBreakPreview" topLeftCell="A10" zoomScale="65" zoomScaleNormal="75" zoomScaleSheetLayoutView="65" workbookViewId="0">
      <selection activeCell="H87" sqref="H87:I87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40625" style="9"/>
  </cols>
  <sheetData>
    <row r="1" spans="2:27" s="284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27" s="284" customFormat="1" ht="3.95" customHeight="1" x14ac:dyDescent="0.2"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285"/>
      <c r="W2" s="285"/>
      <c r="X2" s="285"/>
      <c r="Y2" s="285"/>
      <c r="Z2" s="285"/>
      <c r="AA2" s="285"/>
    </row>
    <row r="3" spans="2:27" s="284" customFormat="1" ht="18" customHeight="1" x14ac:dyDescent="0.2">
      <c r="B3" s="43"/>
      <c r="C3" s="43"/>
      <c r="D3" s="43"/>
      <c r="E3" s="43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2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39" t="s">
        <v>0</v>
      </c>
    </row>
    <row r="5" spans="2:27" ht="18" customHeight="1" x14ac:dyDescent="0.25">
      <c r="B5" s="39" t="s">
        <v>475</v>
      </c>
      <c r="C5" s="40"/>
    </row>
    <row r="6" spans="2:27" ht="18" customHeight="1" x14ac:dyDescent="0.2">
      <c r="B6" s="127" t="s">
        <v>476</v>
      </c>
      <c r="C6" s="92"/>
    </row>
    <row r="7" spans="2:27" ht="33.950000000000003" customHeight="1" x14ac:dyDescent="0.2">
      <c r="B7" s="1694"/>
      <c r="C7" s="1880"/>
      <c r="D7" s="1881" t="s">
        <v>396</v>
      </c>
      <c r="E7" s="1881"/>
      <c r="F7" s="1881"/>
      <c r="G7" s="1881"/>
      <c r="H7" s="1881" t="s">
        <v>477</v>
      </c>
      <c r="I7" s="1881"/>
      <c r="J7" s="1881"/>
      <c r="K7" s="1881"/>
      <c r="L7" s="1881" t="s">
        <v>478</v>
      </c>
      <c r="M7" s="1881"/>
      <c r="N7" s="1881"/>
      <c r="O7" s="1883"/>
      <c r="P7" s="43"/>
    </row>
    <row r="8" spans="2:27" ht="33.950000000000003" customHeight="1" x14ac:dyDescent="0.2">
      <c r="B8" s="1694"/>
      <c r="C8" s="1880"/>
      <c r="D8" s="1799"/>
      <c r="E8" s="1799"/>
      <c r="F8" s="1799"/>
      <c r="G8" s="1799"/>
      <c r="H8" s="1799"/>
      <c r="I8" s="1799"/>
      <c r="J8" s="1799"/>
      <c r="K8" s="1799"/>
      <c r="L8" s="1799"/>
      <c r="M8" s="1799"/>
      <c r="N8" s="1799"/>
      <c r="O8" s="1884"/>
      <c r="P8" s="43"/>
    </row>
    <row r="9" spans="2:27" ht="21.95" customHeight="1" x14ac:dyDescent="0.2">
      <c r="B9" s="1694"/>
      <c r="C9" s="1694"/>
      <c r="D9" s="1887" t="s">
        <v>0</v>
      </c>
      <c r="E9" s="1834"/>
      <c r="F9" s="1889" t="s">
        <v>59</v>
      </c>
      <c r="G9" s="1890" t="s">
        <v>126</v>
      </c>
      <c r="H9" s="1887" t="s">
        <v>0</v>
      </c>
      <c r="I9" s="1834"/>
      <c r="J9" s="1889" t="s">
        <v>59</v>
      </c>
      <c r="K9" s="1889" t="s">
        <v>126</v>
      </c>
      <c r="L9" s="1887" t="s">
        <v>0</v>
      </c>
      <c r="M9" s="1834"/>
      <c r="N9" s="1889" t="s">
        <v>59</v>
      </c>
      <c r="O9" s="1879" t="s">
        <v>126</v>
      </c>
      <c r="P9" s="43"/>
    </row>
    <row r="10" spans="2:27" ht="21.95" customHeight="1" x14ac:dyDescent="0.2">
      <c r="B10" s="1694"/>
      <c r="C10" s="1694"/>
      <c r="D10" s="1888"/>
      <c r="E10" s="1836"/>
      <c r="F10" s="1595"/>
      <c r="G10" s="1879"/>
      <c r="H10" s="1888"/>
      <c r="I10" s="1836"/>
      <c r="J10" s="1595"/>
      <c r="K10" s="1595"/>
      <c r="L10" s="1888"/>
      <c r="M10" s="1836"/>
      <c r="N10" s="1595"/>
      <c r="O10" s="1595"/>
      <c r="P10" s="43"/>
    </row>
    <row r="11" spans="2:27" ht="24" customHeight="1" x14ac:dyDescent="0.2">
      <c r="B11" s="1181">
        <v>2020</v>
      </c>
      <c r="C11" s="1181"/>
      <c r="D11" s="1253">
        <v>99.660833333333343</v>
      </c>
      <c r="E11" s="1254"/>
      <c r="F11" s="129">
        <v>-15.722601195174201</v>
      </c>
      <c r="G11" s="48"/>
      <c r="H11" s="1253">
        <v>105.66083333333331</v>
      </c>
      <c r="I11" s="1254"/>
      <c r="J11" s="129">
        <v>-10.349923284145646</v>
      </c>
      <c r="K11" s="48"/>
      <c r="L11" s="1253">
        <v>90.56750000000001</v>
      </c>
      <c r="M11" s="1254"/>
      <c r="N11" s="129">
        <v>-24.950798616146329</v>
      </c>
      <c r="O11" s="139"/>
      <c r="P11" s="43"/>
    </row>
    <row r="12" spans="2:27" ht="24" customHeight="1" x14ac:dyDescent="0.2">
      <c r="B12" s="1181">
        <v>2021</v>
      </c>
      <c r="C12" s="1181"/>
      <c r="D12" s="1253">
        <v>109.56249999999999</v>
      </c>
      <c r="E12" s="1254"/>
      <c r="F12" s="129">
        <v>9.9353641099395151</v>
      </c>
      <c r="G12" s="48"/>
      <c r="H12" s="1253">
        <v>116.70666666666666</v>
      </c>
      <c r="I12" s="1254"/>
      <c r="J12" s="129">
        <v>10.454047147713208</v>
      </c>
      <c r="K12" s="48"/>
      <c r="L12" s="1253">
        <v>101.46333333333332</v>
      </c>
      <c r="M12" s="1254"/>
      <c r="N12" s="129">
        <v>12.030621727808889</v>
      </c>
      <c r="O12" s="139"/>
      <c r="P12" s="43"/>
    </row>
    <row r="13" spans="2:27" ht="24" customHeight="1" x14ac:dyDescent="0.2">
      <c r="B13" s="1181">
        <v>2022</v>
      </c>
      <c r="C13" s="1181"/>
      <c r="D13" s="1253">
        <v>133.95833333333331</v>
      </c>
      <c r="E13" s="1254"/>
      <c r="F13" s="129">
        <v>22.266590606579207</v>
      </c>
      <c r="G13" s="48"/>
      <c r="H13" s="1253">
        <v>138.23249999999999</v>
      </c>
      <c r="I13" s="1254"/>
      <c r="J13" s="129">
        <v>18.444390494687536</v>
      </c>
      <c r="K13" s="48"/>
      <c r="L13" s="1253">
        <v>134.73833333333334</v>
      </c>
      <c r="M13" s="1254"/>
      <c r="N13" s="129">
        <v>32.795098393508361</v>
      </c>
      <c r="O13" s="139"/>
      <c r="P13" s="43"/>
    </row>
    <row r="14" spans="2:27" ht="24" customHeight="1" x14ac:dyDescent="0.2">
      <c r="B14" s="110"/>
      <c r="C14" s="51"/>
      <c r="D14" s="1247"/>
      <c r="E14" s="1248"/>
      <c r="F14" s="135"/>
      <c r="G14" s="54"/>
      <c r="H14" s="1247"/>
      <c r="I14" s="1248"/>
      <c r="J14" s="135"/>
      <c r="K14" s="54"/>
      <c r="L14" s="1247"/>
      <c r="M14" s="1248"/>
      <c r="N14" s="135"/>
      <c r="O14" s="135"/>
      <c r="P14" s="43"/>
    </row>
    <row r="15" spans="2:27" ht="24" customHeight="1" x14ac:dyDescent="0.2">
      <c r="B15" s="57">
        <v>21</v>
      </c>
      <c r="C15" s="58" t="s">
        <v>67</v>
      </c>
      <c r="D15" s="1251">
        <v>111.99</v>
      </c>
      <c r="E15" s="1252"/>
      <c r="F15" s="139">
        <v>9.7941176470588189</v>
      </c>
      <c r="G15" s="100">
        <v>6.7009916094584066</v>
      </c>
      <c r="H15" s="1251">
        <v>116.91</v>
      </c>
      <c r="I15" s="1252"/>
      <c r="J15" s="139">
        <v>6.2335302135392956</v>
      </c>
      <c r="K15" s="100">
        <v>9.8973350544691243</v>
      </c>
      <c r="L15" s="1251">
        <v>105.43</v>
      </c>
      <c r="M15" s="1252"/>
      <c r="N15" s="139">
        <v>19.372735507246386</v>
      </c>
      <c r="O15" s="139">
        <v>3.5106883106108988</v>
      </c>
      <c r="P15" s="43"/>
    </row>
    <row r="16" spans="2:27" ht="24" customHeight="1" x14ac:dyDescent="0.2">
      <c r="B16" s="57"/>
      <c r="C16" s="58" t="s">
        <v>68</v>
      </c>
      <c r="D16" s="1251">
        <v>115.57</v>
      </c>
      <c r="E16" s="1252"/>
      <c r="F16" s="139">
        <v>12.127680217328042</v>
      </c>
      <c r="G16" s="100">
        <v>7.3296840401496866</v>
      </c>
      <c r="H16" s="1251">
        <v>120.99</v>
      </c>
      <c r="I16" s="1252"/>
      <c r="J16" s="139">
        <v>9.8710497638939252</v>
      </c>
      <c r="K16" s="100">
        <v>9.8942525797897964</v>
      </c>
      <c r="L16" s="1251">
        <v>106.86</v>
      </c>
      <c r="M16" s="1252"/>
      <c r="N16" s="139">
        <v>13.862546616941929</v>
      </c>
      <c r="O16" s="139">
        <v>4.6997197302556915</v>
      </c>
      <c r="P16" s="43"/>
    </row>
    <row r="17" spans="2:16" ht="24" customHeight="1" x14ac:dyDescent="0.2">
      <c r="B17" s="57"/>
      <c r="C17" s="58" t="s">
        <v>69</v>
      </c>
      <c r="D17" s="1251">
        <v>119.55</v>
      </c>
      <c r="E17" s="1252"/>
      <c r="F17" s="139">
        <v>14.511494252873547</v>
      </c>
      <c r="G17" s="100">
        <v>8.0839377508626029</v>
      </c>
      <c r="H17" s="1251">
        <v>123.47</v>
      </c>
      <c r="I17" s="1252"/>
      <c r="J17" s="139">
        <v>9.4786309629366841</v>
      </c>
      <c r="K17" s="100">
        <v>9.8496876812352205</v>
      </c>
      <c r="L17" s="1251">
        <v>117.03</v>
      </c>
      <c r="M17" s="1252"/>
      <c r="N17" s="139">
        <v>30.920684640340077</v>
      </c>
      <c r="O17" s="139">
        <v>7.2854841912494805</v>
      </c>
      <c r="P17" s="43"/>
    </row>
    <row r="18" spans="2:16" ht="24" customHeight="1" x14ac:dyDescent="0.2">
      <c r="B18" s="57"/>
      <c r="C18" s="58" t="s">
        <v>70</v>
      </c>
      <c r="D18" s="1251">
        <v>122.87</v>
      </c>
      <c r="E18" s="1252"/>
      <c r="F18" s="139">
        <v>22.673722044728439</v>
      </c>
      <c r="G18" s="100">
        <v>9.4194090821856147</v>
      </c>
      <c r="H18" s="1251">
        <v>126.11</v>
      </c>
      <c r="I18" s="1252"/>
      <c r="J18" s="139">
        <v>17.74976657329599</v>
      </c>
      <c r="K18" s="100">
        <v>10.579768920796283</v>
      </c>
      <c r="L18" s="1251">
        <v>121.72</v>
      </c>
      <c r="M18" s="1252"/>
      <c r="N18" s="139">
        <v>35.485307212822789</v>
      </c>
      <c r="O18" s="139">
        <v>9.8283649503161605</v>
      </c>
      <c r="P18" s="43"/>
    </row>
    <row r="19" spans="2:16" ht="24" customHeight="1" x14ac:dyDescent="0.2">
      <c r="B19" s="57"/>
      <c r="C19" s="58" t="s">
        <v>71</v>
      </c>
      <c r="D19" s="1251">
        <v>117.45</v>
      </c>
      <c r="E19" s="1252"/>
      <c r="F19" s="139">
        <v>15.486725663716804</v>
      </c>
      <c r="G19" s="100">
        <v>9.9353641099395151</v>
      </c>
      <c r="H19" s="1251">
        <v>118.96</v>
      </c>
      <c r="I19" s="1252"/>
      <c r="J19" s="139">
        <v>9.1175931021830756</v>
      </c>
      <c r="K19" s="100">
        <v>10.454047147713208</v>
      </c>
      <c r="L19" s="1251">
        <v>123.34</v>
      </c>
      <c r="M19" s="1252"/>
      <c r="N19" s="139">
        <v>36.272235112142305</v>
      </c>
      <c r="O19" s="139">
        <v>12.030621727808889</v>
      </c>
      <c r="P19" s="43"/>
    </row>
    <row r="20" spans="2:16" ht="24" customHeight="1" x14ac:dyDescent="0.2">
      <c r="B20" s="255">
        <v>22</v>
      </c>
      <c r="C20" s="256" t="s">
        <v>72</v>
      </c>
      <c r="D20" s="1873">
        <v>121.17</v>
      </c>
      <c r="E20" s="1874"/>
      <c r="F20" s="269">
        <v>21.061045059446503</v>
      </c>
      <c r="G20" s="270">
        <v>21.061045059446503</v>
      </c>
      <c r="H20" s="1873">
        <v>127.14</v>
      </c>
      <c r="I20" s="1874"/>
      <c r="J20" s="269">
        <v>17.168924523085426</v>
      </c>
      <c r="K20" s="270">
        <v>17.168924523085426</v>
      </c>
      <c r="L20" s="1873">
        <v>115.58</v>
      </c>
      <c r="M20" s="1874"/>
      <c r="N20" s="269">
        <v>28.180104247532434</v>
      </c>
      <c r="O20" s="269">
        <v>28.180104247532434</v>
      </c>
      <c r="P20" s="43"/>
    </row>
    <row r="21" spans="2:16" ht="24" customHeight="1" x14ac:dyDescent="0.2">
      <c r="B21" s="57"/>
      <c r="C21" s="58" t="s">
        <v>73</v>
      </c>
      <c r="D21" s="1251">
        <v>123.42</v>
      </c>
      <c r="E21" s="1252"/>
      <c r="F21" s="139">
        <v>29.970513900589737</v>
      </c>
      <c r="G21" s="100">
        <v>25.398615739553954</v>
      </c>
      <c r="H21" s="1251">
        <v>128.69</v>
      </c>
      <c r="I21" s="1252"/>
      <c r="J21" s="139">
        <v>22.643667206709228</v>
      </c>
      <c r="K21" s="100">
        <v>19.860382308845569</v>
      </c>
      <c r="L21" s="1251">
        <v>121.23</v>
      </c>
      <c r="M21" s="1252"/>
      <c r="N21" s="139">
        <v>44.510668732864467</v>
      </c>
      <c r="O21" s="139">
        <v>36.050787084913253</v>
      </c>
      <c r="P21" s="43"/>
    </row>
    <row r="22" spans="2:16" ht="24" customHeight="1" x14ac:dyDescent="0.2">
      <c r="B22" s="57"/>
      <c r="C22" s="58" t="s">
        <v>74</v>
      </c>
      <c r="D22" s="1251">
        <v>131.19</v>
      </c>
      <c r="E22" s="1252"/>
      <c r="F22" s="139">
        <v>32.541927662153959</v>
      </c>
      <c r="G22" s="100">
        <v>27.803285379042929</v>
      </c>
      <c r="H22" s="1251">
        <v>139.4</v>
      </c>
      <c r="I22" s="1252"/>
      <c r="J22" s="139">
        <v>28.764086458525775</v>
      </c>
      <c r="K22" s="100">
        <v>22.856698787690412</v>
      </c>
      <c r="L22" s="1251">
        <v>124.97</v>
      </c>
      <c r="M22" s="1252"/>
      <c r="N22" s="139">
        <v>42.986270022883289</v>
      </c>
      <c r="O22" s="139">
        <v>38.369157806165347</v>
      </c>
      <c r="P22" s="43"/>
    </row>
    <row r="23" spans="2:16" ht="24" customHeight="1" x14ac:dyDescent="0.2">
      <c r="B23" s="57"/>
      <c r="C23" s="58" t="s">
        <v>75</v>
      </c>
      <c r="D23" s="1251">
        <v>131.81</v>
      </c>
      <c r="E23" s="1252"/>
      <c r="F23" s="139">
        <v>23.823391263503989</v>
      </c>
      <c r="G23" s="100">
        <v>26.745405513383936</v>
      </c>
      <c r="H23" s="1251">
        <v>136.71</v>
      </c>
      <c r="I23" s="1252"/>
      <c r="J23" s="139">
        <v>15.386563133018228</v>
      </c>
      <c r="K23" s="100">
        <v>20.846017538279817</v>
      </c>
      <c r="L23" s="1251">
        <v>133.05000000000001</v>
      </c>
      <c r="M23" s="1252"/>
      <c r="N23" s="139">
        <v>46.821893621717066</v>
      </c>
      <c r="O23" s="139">
        <v>40.544762553965001</v>
      </c>
      <c r="P23" s="43"/>
    </row>
    <row r="24" spans="2:16" ht="24" customHeight="1" x14ac:dyDescent="0.2">
      <c r="B24" s="57"/>
      <c r="C24" s="58" t="s">
        <v>76</v>
      </c>
      <c r="D24" s="1251">
        <v>132.80000000000001</v>
      </c>
      <c r="E24" s="1252"/>
      <c r="F24" s="139">
        <v>24.170172978027125</v>
      </c>
      <c r="G24" s="100">
        <v>26.202628934040149</v>
      </c>
      <c r="H24" s="1251">
        <v>137.32</v>
      </c>
      <c r="I24" s="1252"/>
      <c r="J24" s="139">
        <v>17.588628189758502</v>
      </c>
      <c r="K24" s="100">
        <v>20.163027865555861</v>
      </c>
      <c r="L24" s="1251">
        <v>134.04</v>
      </c>
      <c r="M24" s="1252"/>
      <c r="N24" s="139">
        <v>44.767253483097512</v>
      </c>
      <c r="O24" s="139">
        <v>41.423977331504247</v>
      </c>
      <c r="P24" s="43"/>
    </row>
    <row r="25" spans="2:16" ht="24" customHeight="1" x14ac:dyDescent="0.2">
      <c r="B25" s="57"/>
      <c r="C25" s="58" t="s">
        <v>77</v>
      </c>
      <c r="D25" s="1251">
        <v>133.44999999999999</v>
      </c>
      <c r="E25" s="1252"/>
      <c r="F25" s="139">
        <v>20.398773006134952</v>
      </c>
      <c r="G25" s="100">
        <v>25.162145987998752</v>
      </c>
      <c r="H25" s="1251">
        <v>138.44999999999999</v>
      </c>
      <c r="I25" s="1252"/>
      <c r="J25" s="139">
        <v>14.905801311312139</v>
      </c>
      <c r="K25" s="100">
        <v>19.227987305336192</v>
      </c>
      <c r="L25" s="1251">
        <v>139.12</v>
      </c>
      <c r="M25" s="1252"/>
      <c r="N25" s="139">
        <v>41.095334685598381</v>
      </c>
      <c r="O25" s="139">
        <v>41.364330811566965</v>
      </c>
      <c r="P25" s="43"/>
    </row>
    <row r="26" spans="2:16" ht="24" customHeight="1" x14ac:dyDescent="0.2">
      <c r="B26" s="57"/>
      <c r="C26" s="58" t="s">
        <v>66</v>
      </c>
      <c r="D26" s="1251">
        <v>135.25</v>
      </c>
      <c r="E26" s="1252"/>
      <c r="F26" s="139">
        <v>24.02567629527741</v>
      </c>
      <c r="G26" s="100">
        <v>24.99175053621514</v>
      </c>
      <c r="H26" s="1251">
        <v>138.54</v>
      </c>
      <c r="I26" s="1252"/>
      <c r="J26" s="139">
        <v>18.826657517797397</v>
      </c>
      <c r="K26" s="100">
        <v>19.169059493224516</v>
      </c>
      <c r="L26" s="1251">
        <v>140.49</v>
      </c>
      <c r="M26" s="1252"/>
      <c r="N26" s="139">
        <v>40.616554899409472</v>
      </c>
      <c r="O26" s="139">
        <v>41.248173139712051</v>
      </c>
      <c r="P26" s="43"/>
    </row>
    <row r="27" spans="2:16" ht="24" customHeight="1" x14ac:dyDescent="0.2">
      <c r="B27" s="57"/>
      <c r="C27" s="58" t="s">
        <v>67</v>
      </c>
      <c r="D27" s="1251">
        <v>140.11000000000001</v>
      </c>
      <c r="E27" s="1252"/>
      <c r="F27" s="139">
        <v>25.109384766497023</v>
      </c>
      <c r="G27" s="100">
        <v>25.007446593034732</v>
      </c>
      <c r="H27" s="1251">
        <v>146.01</v>
      </c>
      <c r="I27" s="1252"/>
      <c r="J27" s="139">
        <v>24.890941750064144</v>
      </c>
      <c r="K27" s="100">
        <v>19.90339755200614</v>
      </c>
      <c r="L27" s="1251">
        <v>141.35</v>
      </c>
      <c r="M27" s="1252"/>
      <c r="N27" s="139">
        <v>34.069999051503366</v>
      </c>
      <c r="O27" s="139">
        <v>40.237239684214707</v>
      </c>
      <c r="P27" s="43"/>
    </row>
    <row r="28" spans="2:16" ht="24" customHeight="1" x14ac:dyDescent="0.2">
      <c r="B28" s="57"/>
      <c r="C28" s="58" t="s">
        <v>68</v>
      </c>
      <c r="D28" s="1251">
        <v>140.71</v>
      </c>
      <c r="E28" s="1252"/>
      <c r="F28" s="139">
        <v>21.753050099506808</v>
      </c>
      <c r="G28" s="100">
        <v>24.613564008042886</v>
      </c>
      <c r="H28" s="1251">
        <v>145.03</v>
      </c>
      <c r="I28" s="1252"/>
      <c r="J28" s="139">
        <v>19.869410695098779</v>
      </c>
      <c r="K28" s="100">
        <v>19.899412756555602</v>
      </c>
      <c r="L28" s="1251">
        <v>140.4</v>
      </c>
      <c r="M28" s="1252"/>
      <c r="N28" s="139">
        <v>31.386861313868607</v>
      </c>
      <c r="O28" s="139">
        <v>39.131705378330018</v>
      </c>
      <c r="P28" s="43"/>
    </row>
    <row r="29" spans="2:16" ht="24" customHeight="1" x14ac:dyDescent="0.2">
      <c r="B29" s="57"/>
      <c r="C29" s="58" t="s">
        <v>69</v>
      </c>
      <c r="D29" s="1251">
        <v>139.25</v>
      </c>
      <c r="E29" s="1252"/>
      <c r="F29" s="139">
        <v>16.478460895023005</v>
      </c>
      <c r="G29" s="100">
        <v>23.708384911069125</v>
      </c>
      <c r="H29" s="1251">
        <v>140.94</v>
      </c>
      <c r="I29" s="1252"/>
      <c r="J29" s="139">
        <v>14.149186037094029</v>
      </c>
      <c r="K29" s="100">
        <v>19.284929159346031</v>
      </c>
      <c r="L29" s="1251">
        <v>139.5</v>
      </c>
      <c r="M29" s="1252"/>
      <c r="N29" s="139">
        <v>19.200205075621636</v>
      </c>
      <c r="O29" s="139">
        <v>36.733161953727489</v>
      </c>
      <c r="P29" s="43"/>
    </row>
    <row r="30" spans="2:16" ht="24" customHeight="1" x14ac:dyDescent="0.2">
      <c r="B30" s="57"/>
      <c r="C30" s="58" t="s">
        <v>70</v>
      </c>
      <c r="D30" s="1251">
        <v>138.37</v>
      </c>
      <c r="E30" s="1252"/>
      <c r="F30" s="139">
        <v>12.614958899650031</v>
      </c>
      <c r="G30" s="100">
        <v>22.569949052033756</v>
      </c>
      <c r="H30" s="1251">
        <v>138.94</v>
      </c>
      <c r="I30" s="1252"/>
      <c r="J30" s="139">
        <v>10.173657917690893</v>
      </c>
      <c r="K30" s="100">
        <v>18.388320119857671</v>
      </c>
      <c r="L30" s="1251">
        <v>140.18</v>
      </c>
      <c r="M30" s="1252"/>
      <c r="N30" s="139">
        <v>15.165954650016445</v>
      </c>
      <c r="O30" s="139">
        <v>34.334046169874433</v>
      </c>
      <c r="P30" s="43"/>
    </row>
    <row r="31" spans="2:16" ht="24" customHeight="1" x14ac:dyDescent="0.2">
      <c r="B31" s="57"/>
      <c r="C31" s="58" t="s">
        <v>71</v>
      </c>
      <c r="D31" s="1251">
        <v>139.97</v>
      </c>
      <c r="E31" s="1252"/>
      <c r="F31" s="139">
        <v>19.174116645381002</v>
      </c>
      <c r="G31" s="100">
        <v>22.266590606579207</v>
      </c>
      <c r="H31" s="1251">
        <v>141.62</v>
      </c>
      <c r="I31" s="1252"/>
      <c r="J31" s="139">
        <v>19.048419636852731</v>
      </c>
      <c r="K31" s="100">
        <v>18.444390494687536</v>
      </c>
      <c r="L31" s="1251">
        <v>146.94999999999999</v>
      </c>
      <c r="M31" s="1252"/>
      <c r="N31" s="139">
        <v>19.142208529268668</v>
      </c>
      <c r="O31" s="139">
        <v>32.79509839350834</v>
      </c>
      <c r="P31" s="43"/>
    </row>
    <row r="32" spans="2:16" ht="24" customHeight="1" x14ac:dyDescent="0.2">
      <c r="B32" s="255">
        <v>23</v>
      </c>
      <c r="C32" s="256" t="s">
        <v>72</v>
      </c>
      <c r="D32" s="1873">
        <v>136.44999999999999</v>
      </c>
      <c r="E32" s="1874"/>
      <c r="F32" s="269">
        <v>12.610382107782447</v>
      </c>
      <c r="G32" s="270">
        <v>12.610382107782447</v>
      </c>
      <c r="H32" s="1873">
        <v>138.56</v>
      </c>
      <c r="I32" s="1874"/>
      <c r="J32" s="269">
        <v>8.982224319647635</v>
      </c>
      <c r="K32" s="270">
        <v>8.982224319647635</v>
      </c>
      <c r="L32" s="1873">
        <v>138.07</v>
      </c>
      <c r="M32" s="1874"/>
      <c r="N32" s="269">
        <v>19.458383803426194</v>
      </c>
      <c r="O32" s="269">
        <v>19.458383803426194</v>
      </c>
      <c r="P32" s="43"/>
    </row>
    <row r="33" spans="2:16" ht="2.1" customHeight="1" x14ac:dyDescent="0.2">
      <c r="B33" s="641"/>
      <c r="C33" s="642"/>
      <c r="D33" s="1885"/>
      <c r="E33" s="1876"/>
      <c r="F33" s="643"/>
      <c r="G33" s="644"/>
      <c r="H33" s="1885"/>
      <c r="I33" s="1876"/>
      <c r="J33" s="643"/>
      <c r="K33" s="644"/>
      <c r="L33" s="1886"/>
      <c r="M33" s="1886"/>
      <c r="N33" s="645"/>
      <c r="O33" s="646"/>
      <c r="P33" s="43"/>
    </row>
    <row r="34" spans="2:16" s="322" customFormat="1" ht="18" customHeight="1" x14ac:dyDescent="0.2">
      <c r="B34" s="321" t="s">
        <v>479</v>
      </c>
      <c r="C34" s="321"/>
    </row>
    <row r="35" spans="2:16" s="322" customFormat="1" ht="18" customHeight="1" x14ac:dyDescent="0.2">
      <c r="B35" s="321" t="s">
        <v>480</v>
      </c>
      <c r="C35" s="321"/>
    </row>
    <row r="36" spans="2:16" ht="24" customHeight="1" x14ac:dyDescent="0.2">
      <c r="B36" s="71"/>
      <c r="C36" s="71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3.95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.95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25">
      <c r="B67" s="39" t="s">
        <v>481</v>
      </c>
      <c r="C67" s="40"/>
    </row>
    <row r="68" spans="2:128" ht="18" customHeight="1" x14ac:dyDescent="0.2">
      <c r="B68" s="127" t="s">
        <v>482</v>
      </c>
      <c r="C68" s="92"/>
    </row>
    <row r="69" spans="2:128" ht="33.950000000000003" customHeight="1" x14ac:dyDescent="0.2">
      <c r="B69" s="1694"/>
      <c r="C69" s="1880"/>
      <c r="D69" s="1881" t="s">
        <v>483</v>
      </c>
      <c r="E69" s="1881"/>
      <c r="F69" s="1881"/>
      <c r="G69" s="1881"/>
      <c r="H69" s="1881" t="s">
        <v>484</v>
      </c>
      <c r="I69" s="1881"/>
      <c r="J69" s="1881"/>
      <c r="K69" s="1881"/>
      <c r="L69" s="1881" t="s">
        <v>485</v>
      </c>
      <c r="M69" s="1881"/>
      <c r="N69" s="1881"/>
      <c r="O69" s="1883"/>
      <c r="P69" s="43"/>
    </row>
    <row r="70" spans="2:128" ht="33.950000000000003" customHeight="1" x14ac:dyDescent="0.2">
      <c r="B70" s="1694"/>
      <c r="C70" s="1880"/>
      <c r="D70" s="1882"/>
      <c r="E70" s="1882"/>
      <c r="F70" s="1882"/>
      <c r="G70" s="1882"/>
      <c r="H70" s="1799"/>
      <c r="I70" s="1799"/>
      <c r="J70" s="1799"/>
      <c r="K70" s="1799"/>
      <c r="L70" s="1799"/>
      <c r="M70" s="1799"/>
      <c r="N70" s="1799"/>
      <c r="O70" s="1884"/>
      <c r="P70" s="43"/>
    </row>
    <row r="71" spans="2:128" ht="21.95" customHeight="1" x14ac:dyDescent="0.2">
      <c r="B71" s="1694"/>
      <c r="C71" s="1694"/>
      <c r="D71" s="1801" t="s">
        <v>0</v>
      </c>
      <c r="E71" s="1801"/>
      <c r="F71" s="1801" t="s">
        <v>59</v>
      </c>
      <c r="G71" s="1801" t="s">
        <v>126</v>
      </c>
      <c r="H71" s="1801" t="s">
        <v>0</v>
      </c>
      <c r="I71" s="1801"/>
      <c r="J71" s="1801" t="s">
        <v>59</v>
      </c>
      <c r="K71" s="1801" t="s">
        <v>126</v>
      </c>
      <c r="L71" s="1801" t="s">
        <v>0</v>
      </c>
      <c r="M71" s="1801"/>
      <c r="N71" s="1801" t="s">
        <v>59</v>
      </c>
      <c r="O71" s="1801" t="s">
        <v>126</v>
      </c>
      <c r="P71" s="43"/>
    </row>
    <row r="72" spans="2:128" ht="21.95" customHeight="1" x14ac:dyDescent="0.2">
      <c r="B72" s="1694"/>
      <c r="C72" s="1694"/>
      <c r="D72" s="1879"/>
      <c r="E72" s="1879"/>
      <c r="F72" s="1879"/>
      <c r="G72" s="1879"/>
      <c r="H72" s="1879"/>
      <c r="I72" s="1879"/>
      <c r="J72" s="1879"/>
      <c r="K72" s="1879"/>
      <c r="L72" s="1879"/>
      <c r="M72" s="1879"/>
      <c r="N72" s="1879"/>
      <c r="O72" s="1879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2">
      <c r="B73" s="1181">
        <v>2020</v>
      </c>
      <c r="C73" s="1181"/>
      <c r="D73" s="1253">
        <v>111.15499999999999</v>
      </c>
      <c r="E73" s="1254"/>
      <c r="F73" s="129">
        <v>2.8704960513326494</v>
      </c>
      <c r="G73" s="48"/>
      <c r="H73" s="1253">
        <v>84.634999999999991</v>
      </c>
      <c r="I73" s="1254"/>
      <c r="J73" s="129">
        <v>-27.356088349736794</v>
      </c>
      <c r="K73" s="48"/>
      <c r="L73" s="1253">
        <v>111.86833333333333</v>
      </c>
      <c r="M73" s="1254"/>
      <c r="N73" s="129">
        <v>-16.623500841578331</v>
      </c>
      <c r="O73" s="129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2">
      <c r="B74" s="1181">
        <v>2021</v>
      </c>
      <c r="C74" s="1181"/>
      <c r="D74" s="1253">
        <v>122.38333333333333</v>
      </c>
      <c r="E74" s="1254"/>
      <c r="F74" s="129">
        <v>10.101509903588092</v>
      </c>
      <c r="G74" s="48"/>
      <c r="H74" s="1253">
        <v>91.722499999999982</v>
      </c>
      <c r="I74" s="1254"/>
      <c r="J74" s="129">
        <v>8.3741950729603545</v>
      </c>
      <c r="K74" s="48"/>
      <c r="L74" s="1253">
        <v>119.67999999999999</v>
      </c>
      <c r="M74" s="1254"/>
      <c r="N74" s="129">
        <v>6.9829114584109231</v>
      </c>
      <c r="O74" s="129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2">
      <c r="B75" s="1181">
        <v>2022</v>
      </c>
      <c r="C75" s="1181"/>
      <c r="D75" s="1253">
        <v>131.95416666666668</v>
      </c>
      <c r="E75" s="1254"/>
      <c r="F75" s="129">
        <v>7.8203731444913771</v>
      </c>
      <c r="G75" s="48"/>
      <c r="H75" s="1253">
        <v>120.5175</v>
      </c>
      <c r="I75" s="1254"/>
      <c r="J75" s="129">
        <v>31.393605712883989</v>
      </c>
      <c r="K75" s="48"/>
      <c r="L75" s="1253">
        <v>117.29166666666664</v>
      </c>
      <c r="M75" s="1254"/>
      <c r="N75" s="129">
        <v>-1.9955993761140989</v>
      </c>
      <c r="O75" s="129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2">
      <c r="B76" s="110"/>
      <c r="C76" s="51"/>
      <c r="D76" s="1247"/>
      <c r="E76" s="1248"/>
      <c r="F76" s="135"/>
      <c r="G76" s="54"/>
      <c r="H76" s="1247"/>
      <c r="I76" s="1248"/>
      <c r="J76" s="135"/>
      <c r="K76" s="54"/>
      <c r="L76" s="1247"/>
      <c r="M76" s="1248"/>
      <c r="N76" s="135"/>
      <c r="O76" s="135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2">
      <c r="B77" s="57">
        <v>21</v>
      </c>
      <c r="C77" s="58" t="s">
        <v>67</v>
      </c>
      <c r="D77" s="1251">
        <v>122.23</v>
      </c>
      <c r="E77" s="1252"/>
      <c r="F77" s="139">
        <v>10.575357336710688</v>
      </c>
      <c r="G77" s="100">
        <v>11.619124610232134</v>
      </c>
      <c r="H77" s="1251">
        <v>109.34</v>
      </c>
      <c r="I77" s="1252"/>
      <c r="J77" s="139">
        <v>16.04762521030154</v>
      </c>
      <c r="K77" s="100">
        <v>0.11671846048351142</v>
      </c>
      <c r="L77" s="1251">
        <v>89.67</v>
      </c>
      <c r="M77" s="1252"/>
      <c r="N77" s="139">
        <v>-9.3091983745844047</v>
      </c>
      <c r="O77" s="139">
        <v>10.870491842099028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2">
      <c r="B78" s="57"/>
      <c r="C78" s="58" t="s">
        <v>68</v>
      </c>
      <c r="D78" s="1251">
        <v>123.83</v>
      </c>
      <c r="E78" s="1252"/>
      <c r="F78" s="139">
        <v>5.5939285409738249</v>
      </c>
      <c r="G78" s="100">
        <v>10.900454651789616</v>
      </c>
      <c r="H78" s="1251">
        <v>115.77</v>
      </c>
      <c r="I78" s="1252"/>
      <c r="J78" s="139">
        <v>23.114669421487612</v>
      </c>
      <c r="K78" s="100">
        <v>2.4513338139870333</v>
      </c>
      <c r="L78" s="1251">
        <v>95.34</v>
      </c>
      <c r="M78" s="1252"/>
      <c r="N78" s="139">
        <v>-4.4144981412639446</v>
      </c>
      <c r="O78" s="139">
        <v>8.843586320221819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2">
      <c r="B79" s="57"/>
      <c r="C79" s="58" t="s">
        <v>69</v>
      </c>
      <c r="D79" s="1251">
        <v>126.08</v>
      </c>
      <c r="E79" s="1252"/>
      <c r="F79" s="139">
        <v>4.2155728219540389</v>
      </c>
      <c r="G79" s="100">
        <v>10.168002535887343</v>
      </c>
      <c r="H79" s="1251">
        <v>107.42</v>
      </c>
      <c r="I79" s="1252"/>
      <c r="J79" s="139">
        <v>23.09268410268772</v>
      </c>
      <c r="K79" s="100">
        <v>4.4761296729800781</v>
      </c>
      <c r="L79" s="1251">
        <v>102.13</v>
      </c>
      <c r="M79" s="1252"/>
      <c r="N79" s="139">
        <v>-6.0493827160493785</v>
      </c>
      <c r="O79" s="139">
        <v>7.0941720293664412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2">
      <c r="B80" s="57"/>
      <c r="C80" s="58" t="s">
        <v>70</v>
      </c>
      <c r="D80" s="1251">
        <v>127.74</v>
      </c>
      <c r="E80" s="1252"/>
      <c r="F80" s="139">
        <v>9.9027789727264892</v>
      </c>
      <c r="G80" s="100">
        <v>10.142742424490736</v>
      </c>
      <c r="H80" s="1251">
        <v>111.29</v>
      </c>
      <c r="I80" s="1252"/>
      <c r="J80" s="139">
        <v>28.584983987664558</v>
      </c>
      <c r="K80" s="100">
        <v>6.6614344231451517</v>
      </c>
      <c r="L80" s="1251">
        <v>108.41</v>
      </c>
      <c r="M80" s="1252"/>
      <c r="N80" s="139">
        <v>10.511814310762313</v>
      </c>
      <c r="O80" s="139">
        <v>7.428847081524359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2">
      <c r="B81" s="57"/>
      <c r="C81" s="58" t="s">
        <v>71</v>
      </c>
      <c r="D81" s="1251">
        <v>124.44</v>
      </c>
      <c r="E81" s="1252"/>
      <c r="F81" s="139">
        <v>9.6580895311949142</v>
      </c>
      <c r="G81" s="100">
        <v>10.101509903588092</v>
      </c>
      <c r="H81" s="1251">
        <v>104.13</v>
      </c>
      <c r="I81" s="1252"/>
      <c r="J81" s="139">
        <v>27.009006901391984</v>
      </c>
      <c r="K81" s="100">
        <v>8.3741950729603545</v>
      </c>
      <c r="L81" s="1251">
        <v>108.58</v>
      </c>
      <c r="M81" s="1252"/>
      <c r="N81" s="139">
        <v>2.4130708001675716</v>
      </c>
      <c r="O81" s="139">
        <v>6.9829114584109231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2">
      <c r="B82" s="255">
        <v>22</v>
      </c>
      <c r="C82" s="256" t="s">
        <v>72</v>
      </c>
      <c r="D82" s="1873">
        <v>135.27000000000001</v>
      </c>
      <c r="E82" s="1874"/>
      <c r="F82" s="269">
        <v>15.005951368814841</v>
      </c>
      <c r="G82" s="270">
        <v>15.005951368814841</v>
      </c>
      <c r="H82" s="1873">
        <v>111.99</v>
      </c>
      <c r="I82" s="1874"/>
      <c r="J82" s="269">
        <v>24.363549845348565</v>
      </c>
      <c r="K82" s="270">
        <v>24.363549845348565</v>
      </c>
      <c r="L82" s="1873">
        <v>104.54</v>
      </c>
      <c r="M82" s="1874"/>
      <c r="N82" s="269">
        <v>14.08303594742797</v>
      </c>
      <c r="O82" s="269">
        <v>14.08303594742797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2">
      <c r="B83" s="57"/>
      <c r="C83" s="58" t="s">
        <v>73</v>
      </c>
      <c r="D83" s="1251">
        <v>132.22999999999999</v>
      </c>
      <c r="E83" s="1252"/>
      <c r="F83" s="139">
        <v>12.804982084968429</v>
      </c>
      <c r="G83" s="100">
        <v>13.907341168455112</v>
      </c>
      <c r="H83" s="1251">
        <v>107.87</v>
      </c>
      <c r="I83" s="1252"/>
      <c r="J83" s="139">
        <v>30.257985257985244</v>
      </c>
      <c r="K83" s="100">
        <v>27.263386921310271</v>
      </c>
      <c r="L83" s="1251">
        <v>106.03</v>
      </c>
      <c r="M83" s="1252"/>
      <c r="N83" s="139">
        <v>25.994539781591254</v>
      </c>
      <c r="O83" s="139">
        <v>19.701080708208774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2">
      <c r="B84" s="57"/>
      <c r="C84" s="58" t="s">
        <v>74</v>
      </c>
      <c r="D84" s="1251">
        <v>131.08000000000001</v>
      </c>
      <c r="E84" s="1252"/>
      <c r="F84" s="139">
        <v>10.91555254696226</v>
      </c>
      <c r="G84" s="100">
        <v>12.905784374822971</v>
      </c>
      <c r="H84" s="1251">
        <v>114.1</v>
      </c>
      <c r="I84" s="1252"/>
      <c r="J84" s="139">
        <v>30.563625798954085</v>
      </c>
      <c r="K84" s="100">
        <v>28.392509244165232</v>
      </c>
      <c r="L84" s="1251">
        <v>112.35</v>
      </c>
      <c r="M84" s="1252"/>
      <c r="N84" s="139">
        <v>14.883184309201036</v>
      </c>
      <c r="O84" s="139">
        <v>18.142226093448642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2">
      <c r="B85" s="57"/>
      <c r="C85" s="58" t="s">
        <v>75</v>
      </c>
      <c r="D85" s="1251">
        <v>130.56</v>
      </c>
      <c r="E85" s="1252"/>
      <c r="F85" s="139">
        <v>1.1230733483076349</v>
      </c>
      <c r="G85" s="100">
        <v>9.7504822350818365</v>
      </c>
      <c r="H85" s="1251">
        <v>110.86</v>
      </c>
      <c r="I85" s="1252"/>
      <c r="J85" s="139">
        <v>39.240658416436382</v>
      </c>
      <c r="K85" s="100">
        <v>31.089801039612809</v>
      </c>
      <c r="L85" s="1251">
        <v>115.89</v>
      </c>
      <c r="M85" s="1252"/>
      <c r="N85" s="139">
        <v>-2.1546261089987362</v>
      </c>
      <c r="O85" s="139">
        <v>12.419030600848767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2">
      <c r="B86" s="57"/>
      <c r="C86" s="58" t="s">
        <v>76</v>
      </c>
      <c r="D86" s="1251">
        <v>131.35</v>
      </c>
      <c r="E86" s="1252"/>
      <c r="F86" s="139">
        <v>8.5626911314984788</v>
      </c>
      <c r="G86" s="100">
        <v>9.5122032099748122</v>
      </c>
      <c r="H86" s="1251">
        <v>111.34</v>
      </c>
      <c r="I86" s="1252"/>
      <c r="J86" s="139">
        <v>40.833234702331644</v>
      </c>
      <c r="K86" s="100">
        <v>33.053455143954366</v>
      </c>
      <c r="L86" s="1251">
        <v>118.99</v>
      </c>
      <c r="M86" s="1252"/>
      <c r="N86" s="139">
        <v>-3.1242547102313445</v>
      </c>
      <c r="O86" s="139">
        <v>9.0097473364836311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2">
      <c r="B87" s="57"/>
      <c r="C87" s="58" t="s">
        <v>77</v>
      </c>
      <c r="D87" s="1251">
        <v>121.82</v>
      </c>
      <c r="E87" s="1252"/>
      <c r="F87" s="139">
        <v>1.4405862269964098</v>
      </c>
      <c r="G87" s="100">
        <v>8.1719002779276018</v>
      </c>
      <c r="H87" s="1251">
        <v>108.58</v>
      </c>
      <c r="I87" s="1252"/>
      <c r="J87" s="139">
        <v>22.068577852726246</v>
      </c>
      <c r="K87" s="100">
        <v>30.807981423904927</v>
      </c>
      <c r="L87" s="1251">
        <v>118.77</v>
      </c>
      <c r="M87" s="1252"/>
      <c r="N87" s="139">
        <v>-2.1502718734552673</v>
      </c>
      <c r="O87" s="139">
        <v>-2.6335861384143899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2">
      <c r="B88" s="57"/>
      <c r="C88" s="58" t="s">
        <v>66</v>
      </c>
      <c r="D88" s="1251">
        <v>130.12</v>
      </c>
      <c r="E88" s="1252"/>
      <c r="F88" s="139">
        <v>7.4750144544478481</v>
      </c>
      <c r="G88" s="100">
        <v>8.071966646136385</v>
      </c>
      <c r="H88" s="1251">
        <v>115.68</v>
      </c>
      <c r="I88" s="1252"/>
      <c r="J88" s="139">
        <v>30.918967858759629</v>
      </c>
      <c r="K88" s="100">
        <v>30.824420826767707</v>
      </c>
      <c r="L88" s="1251">
        <v>119.51</v>
      </c>
      <c r="M88" s="1252"/>
      <c r="N88" s="139">
        <v>0.6230529595015577</v>
      </c>
      <c r="O88" s="139">
        <v>-2.1582026449043834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2">
      <c r="B89" s="57"/>
      <c r="C89" s="58" t="s">
        <v>67</v>
      </c>
      <c r="D89" s="1251">
        <v>132.03</v>
      </c>
      <c r="E89" s="1252"/>
      <c r="F89" s="139">
        <v>8.017671602716181</v>
      </c>
      <c r="G89" s="100">
        <v>8.0651002058954582</v>
      </c>
      <c r="H89" s="1251">
        <v>122.28</v>
      </c>
      <c r="I89" s="1252"/>
      <c r="J89" s="139">
        <v>36.36667781866845</v>
      </c>
      <c r="K89" s="100">
        <v>31.548651287506768</v>
      </c>
      <c r="L89" s="1251">
        <v>117.31</v>
      </c>
      <c r="M89" s="1252"/>
      <c r="N89" s="139">
        <v>-4.4317718940936839</v>
      </c>
      <c r="O89" s="139">
        <v>-2.4562415232969315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2">
      <c r="B90" s="57"/>
      <c r="C90" s="58" t="s">
        <v>68</v>
      </c>
      <c r="D90" s="1251">
        <v>135.16999999999999</v>
      </c>
      <c r="E90" s="1252"/>
      <c r="F90" s="139">
        <v>9.1577162238552834</v>
      </c>
      <c r="G90" s="100">
        <v>8.1891886934351241</v>
      </c>
      <c r="H90" s="1251">
        <v>139.88999999999999</v>
      </c>
      <c r="I90" s="1252"/>
      <c r="J90" s="139">
        <v>46.72750157331653</v>
      </c>
      <c r="K90" s="100">
        <v>33.400294286993827</v>
      </c>
      <c r="L90" s="1251">
        <v>117.53</v>
      </c>
      <c r="M90" s="1252"/>
      <c r="N90" s="139">
        <v>-4.7723221520012959</v>
      </c>
      <c r="O90" s="139">
        <v>-2.7259603136411292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2">
      <c r="B91" s="57"/>
      <c r="C91" s="58" t="s">
        <v>69</v>
      </c>
      <c r="D91" s="1251">
        <v>136.11000000000001</v>
      </c>
      <c r="E91" s="1252"/>
      <c r="F91" s="139">
        <v>7.9552664974619436</v>
      </c>
      <c r="G91" s="100">
        <v>8.164943029545757</v>
      </c>
      <c r="H91" s="1251">
        <v>140</v>
      </c>
      <c r="I91" s="1252"/>
      <c r="J91" s="139">
        <v>37.080191912268681</v>
      </c>
      <c r="K91" s="100">
        <v>33.825592974832539</v>
      </c>
      <c r="L91" s="1251">
        <v>123.07</v>
      </c>
      <c r="M91" s="1252"/>
      <c r="N91" s="139">
        <v>1.0758869908015667</v>
      </c>
      <c r="O91" s="139">
        <v>-2.3341824860143801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2">
      <c r="B92" s="57"/>
      <c r="C92" s="58" t="s">
        <v>70</v>
      </c>
      <c r="D92" s="1251">
        <v>136.54</v>
      </c>
      <c r="E92" s="1252"/>
      <c r="F92" s="139">
        <v>6.8889932675747501</v>
      </c>
      <c r="G92" s="100">
        <v>8.0436852755624511</v>
      </c>
      <c r="H92" s="1251">
        <v>137.25</v>
      </c>
      <c r="I92" s="1252"/>
      <c r="J92" s="139">
        <v>26.602711926944011</v>
      </c>
      <c r="K92" s="100">
        <v>33.036317269602591</v>
      </c>
      <c r="L92" s="1251">
        <v>126.69</v>
      </c>
      <c r="M92" s="1252"/>
      <c r="N92" s="139">
        <v>-4.2837715321849661</v>
      </c>
      <c r="O92" s="139">
        <v>-2.5305762103003948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2">
      <c r="B93" s="57"/>
      <c r="C93" s="58" t="s">
        <v>71</v>
      </c>
      <c r="D93" s="1251">
        <v>131.16999999999999</v>
      </c>
      <c r="E93" s="1252"/>
      <c r="F93" s="139">
        <v>5.4082288653166</v>
      </c>
      <c r="G93" s="100">
        <v>7.8203731444913771</v>
      </c>
      <c r="H93" s="1251">
        <v>126.37</v>
      </c>
      <c r="I93" s="1252"/>
      <c r="J93" s="139">
        <v>16.384232823724453</v>
      </c>
      <c r="K93" s="100">
        <v>31.393605712883989</v>
      </c>
      <c r="L93" s="1251">
        <v>126.82</v>
      </c>
      <c r="M93" s="1252"/>
      <c r="N93" s="139">
        <v>3.7552155771905404</v>
      </c>
      <c r="O93" s="139">
        <v>-1.9955993761140878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2">
      <c r="B94" s="255">
        <v>23</v>
      </c>
      <c r="C94" s="256" t="s">
        <v>72</v>
      </c>
      <c r="D94" s="1873">
        <v>127</v>
      </c>
      <c r="E94" s="1874"/>
      <c r="F94" s="269">
        <v>-6.1136985288681949</v>
      </c>
      <c r="G94" s="270">
        <v>-6.1136985288681949</v>
      </c>
      <c r="H94" s="1873">
        <v>129.86000000000001</v>
      </c>
      <c r="I94" s="1874"/>
      <c r="J94" s="269">
        <v>24.220394107518661</v>
      </c>
      <c r="K94" s="270">
        <v>21.857662138894195</v>
      </c>
      <c r="L94" s="1873">
        <v>127.39</v>
      </c>
      <c r="M94" s="1874"/>
      <c r="N94" s="269">
        <v>-2.8076600289921316</v>
      </c>
      <c r="O94" s="269">
        <v>18.760967421988251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" customHeight="1" x14ac:dyDescent="0.2">
      <c r="B95" s="641"/>
      <c r="C95" s="647"/>
      <c r="D95" s="1875"/>
      <c r="E95" s="1876"/>
      <c r="F95" s="1876"/>
      <c r="G95" s="1876"/>
      <c r="H95" s="1700"/>
      <c r="I95" s="1700"/>
      <c r="J95" s="1700"/>
      <c r="K95" s="1700"/>
      <c r="L95" s="1877"/>
      <c r="M95" s="1877"/>
      <c r="N95" s="1877"/>
      <c r="O95" s="1878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22" customFormat="1" ht="18" customHeight="1" x14ac:dyDescent="0.2">
      <c r="B96" s="321" t="s">
        <v>479</v>
      </c>
      <c r="C96" s="321"/>
    </row>
    <row r="97" spans="2:128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</row>
    <row r="101" spans="2:128" ht="18" customHeight="1" x14ac:dyDescent="0.3">
      <c r="B101" s="123" t="s">
        <v>906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O101" s="126" t="str">
        <f>+Capa!$G$15</f>
        <v>Indicadores de Conjuntura  •  março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0">
    <mergeCell ref="N9:N10"/>
    <mergeCell ref="O9:O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B11:C11"/>
    <mergeCell ref="D11:E11"/>
    <mergeCell ref="H11:I11"/>
    <mergeCell ref="L11:M11"/>
    <mergeCell ref="B12:C12"/>
    <mergeCell ref="D12:E12"/>
    <mergeCell ref="H12:I12"/>
    <mergeCell ref="L12:M12"/>
    <mergeCell ref="L9:M10"/>
    <mergeCell ref="D15:E15"/>
    <mergeCell ref="H15:I15"/>
    <mergeCell ref="L15:M15"/>
    <mergeCell ref="D14:E14"/>
    <mergeCell ref="H14:I14"/>
    <mergeCell ref="L14:M14"/>
    <mergeCell ref="D18:E18"/>
    <mergeCell ref="H18:I18"/>
    <mergeCell ref="L18:M18"/>
    <mergeCell ref="D19:E19"/>
    <mergeCell ref="H19:I19"/>
    <mergeCell ref="L19:M19"/>
    <mergeCell ref="D16:E16"/>
    <mergeCell ref="H16:I16"/>
    <mergeCell ref="L16:M16"/>
    <mergeCell ref="D17:E17"/>
    <mergeCell ref="H17:I17"/>
    <mergeCell ref="L17:M17"/>
    <mergeCell ref="D22:E22"/>
    <mergeCell ref="H22:I22"/>
    <mergeCell ref="L22:M22"/>
    <mergeCell ref="D23:E23"/>
    <mergeCell ref="H23:I23"/>
    <mergeCell ref="L23:M23"/>
    <mergeCell ref="D20:E20"/>
    <mergeCell ref="H20:I20"/>
    <mergeCell ref="L20:M20"/>
    <mergeCell ref="D21:E21"/>
    <mergeCell ref="H21:I21"/>
    <mergeCell ref="L21:M21"/>
    <mergeCell ref="D26:E26"/>
    <mergeCell ref="H26:I26"/>
    <mergeCell ref="L26:M26"/>
    <mergeCell ref="D27:E27"/>
    <mergeCell ref="H27:I27"/>
    <mergeCell ref="L27:M27"/>
    <mergeCell ref="D24:E24"/>
    <mergeCell ref="H24:I24"/>
    <mergeCell ref="L24:M24"/>
    <mergeCell ref="D25:E25"/>
    <mergeCell ref="H25:I25"/>
    <mergeCell ref="L25:M25"/>
    <mergeCell ref="D30:E30"/>
    <mergeCell ref="H30:I30"/>
    <mergeCell ref="L30:M30"/>
    <mergeCell ref="D33:E33"/>
    <mergeCell ref="H33:I33"/>
    <mergeCell ref="L33:M33"/>
    <mergeCell ref="D28:E28"/>
    <mergeCell ref="H28:I28"/>
    <mergeCell ref="L28:M28"/>
    <mergeCell ref="D29:E29"/>
    <mergeCell ref="H29:I29"/>
    <mergeCell ref="L29:M29"/>
    <mergeCell ref="D31:E31"/>
    <mergeCell ref="H31:I31"/>
    <mergeCell ref="L31:M31"/>
    <mergeCell ref="D32:E32"/>
    <mergeCell ref="H32:I32"/>
    <mergeCell ref="L32:M32"/>
    <mergeCell ref="N71:N72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73:I73"/>
    <mergeCell ref="L73:M73"/>
    <mergeCell ref="B74:C74"/>
    <mergeCell ref="D74:E74"/>
    <mergeCell ref="H74:I74"/>
    <mergeCell ref="L74:M74"/>
    <mergeCell ref="L71:M72"/>
    <mergeCell ref="D77:E77"/>
    <mergeCell ref="H77:I77"/>
    <mergeCell ref="L77:M77"/>
    <mergeCell ref="D76:E76"/>
    <mergeCell ref="H76:I76"/>
    <mergeCell ref="L76:M76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H87:I87"/>
    <mergeCell ref="L87:M87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95:G95"/>
    <mergeCell ref="H95:K95"/>
    <mergeCell ref="L95:O95"/>
    <mergeCell ref="D90:E90"/>
    <mergeCell ref="H90:I90"/>
    <mergeCell ref="L90:M90"/>
    <mergeCell ref="D91:E91"/>
    <mergeCell ref="H91:I91"/>
    <mergeCell ref="L91:M91"/>
    <mergeCell ref="D94:E94"/>
    <mergeCell ref="H94:I94"/>
    <mergeCell ref="L94:M94"/>
    <mergeCell ref="B13:C13"/>
    <mergeCell ref="D13:E13"/>
    <mergeCell ref="H13:I13"/>
    <mergeCell ref="L13:M13"/>
    <mergeCell ref="D93:E93"/>
    <mergeCell ref="H93:I93"/>
    <mergeCell ref="L93:M93"/>
    <mergeCell ref="B75:C75"/>
    <mergeCell ref="D75:E75"/>
    <mergeCell ref="H75:I75"/>
    <mergeCell ref="L75:M75"/>
    <mergeCell ref="D92:E92"/>
    <mergeCell ref="H92:I92"/>
    <mergeCell ref="L92:M92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</mergeCells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1:N145"/>
  <sheetViews>
    <sheetView view="pageBreakPreview" topLeftCell="A37" zoomScale="65" zoomScaleNormal="75" zoomScaleSheetLayoutView="65" workbookViewId="0">
      <selection activeCell="J75" sqref="J75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2" width="20.7109375" style="9" customWidth="1"/>
    <col min="13" max="16384" width="9.140625" style="9"/>
  </cols>
  <sheetData>
    <row r="1" spans="2:14" ht="26.25" customHeight="1" x14ac:dyDescent="0.4"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484" t="s">
        <v>8</v>
      </c>
    </row>
    <row r="2" spans="2:14" s="20" customFormat="1" ht="3.95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485"/>
    </row>
    <row r="3" spans="2:14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N4" s="1139" t="s">
        <v>0</v>
      </c>
    </row>
    <row r="5" spans="2:14" ht="18" customHeight="1" x14ac:dyDescent="0.25">
      <c r="B5" s="39" t="s">
        <v>486</v>
      </c>
      <c r="C5" s="40"/>
    </row>
    <row r="6" spans="2:14" ht="21.95" customHeight="1" x14ac:dyDescent="0.2">
      <c r="B6" s="1669"/>
      <c r="C6" s="1669"/>
      <c r="D6" s="1283" t="s">
        <v>58</v>
      </c>
      <c r="E6" s="1283"/>
      <c r="F6" s="1283"/>
      <c r="G6" s="1283" t="s">
        <v>487</v>
      </c>
      <c r="H6" s="1283"/>
      <c r="I6" s="1283"/>
      <c r="J6" s="1283" t="s">
        <v>488</v>
      </c>
      <c r="K6" s="1283"/>
      <c r="L6" s="1610"/>
    </row>
    <row r="7" spans="2:14" ht="21.95" customHeight="1" x14ac:dyDescent="0.2">
      <c r="B7" s="1669"/>
      <c r="C7" s="1669"/>
      <c r="D7" s="1213"/>
      <c r="E7" s="1213"/>
      <c r="F7" s="1213"/>
      <c r="G7" s="1213" t="s">
        <v>489</v>
      </c>
      <c r="H7" s="1213"/>
      <c r="I7" s="1213"/>
      <c r="J7" s="1213" t="s">
        <v>489</v>
      </c>
      <c r="K7" s="1213"/>
      <c r="L7" s="1267"/>
    </row>
    <row r="8" spans="2:14" ht="21.95" customHeight="1" x14ac:dyDescent="0.2">
      <c r="B8" s="1669"/>
      <c r="C8" s="1669"/>
      <c r="D8" s="1213" t="s">
        <v>490</v>
      </c>
      <c r="E8" s="1213" t="s">
        <v>59</v>
      </c>
      <c r="F8" s="1213" t="s">
        <v>126</v>
      </c>
      <c r="G8" s="1213" t="s">
        <v>490</v>
      </c>
      <c r="H8" s="1213" t="s">
        <v>59</v>
      </c>
      <c r="I8" s="1213" t="s">
        <v>126</v>
      </c>
      <c r="J8" s="1213" t="s">
        <v>490</v>
      </c>
      <c r="K8" s="1213" t="s">
        <v>59</v>
      </c>
      <c r="L8" s="1267" t="s">
        <v>126</v>
      </c>
    </row>
    <row r="9" spans="2:14" ht="21.95" customHeight="1" x14ac:dyDescent="0.2">
      <c r="B9" s="1669"/>
      <c r="C9" s="1669"/>
      <c r="D9" s="1513" t="s">
        <v>32</v>
      </c>
      <c r="E9" s="1595"/>
      <c r="F9" s="1595"/>
      <c r="G9" s="1513" t="s">
        <v>32</v>
      </c>
      <c r="H9" s="1595"/>
      <c r="I9" s="1595"/>
      <c r="J9" s="1513" t="s">
        <v>32</v>
      </c>
      <c r="K9" s="1595"/>
      <c r="L9" s="1595"/>
    </row>
    <row r="10" spans="2:14" ht="24" customHeight="1" x14ac:dyDescent="0.2">
      <c r="B10" s="1181">
        <v>2020</v>
      </c>
      <c r="C10" s="1181"/>
      <c r="D10" s="163">
        <v>5211.0839999999998</v>
      </c>
      <c r="E10" s="94">
        <v>-13.934819765637608</v>
      </c>
      <c r="F10" s="247"/>
      <c r="G10" s="163">
        <v>882.80100000000004</v>
      </c>
      <c r="H10" s="94">
        <v>-16.736131743134841</v>
      </c>
      <c r="I10" s="247"/>
      <c r="J10" s="474">
        <v>4328.2830000000004</v>
      </c>
      <c r="K10" s="94">
        <v>-13.340158083805475</v>
      </c>
      <c r="L10" s="94"/>
    </row>
    <row r="11" spans="2:14" ht="24" customHeight="1" x14ac:dyDescent="0.2">
      <c r="B11" s="1181">
        <v>2021</v>
      </c>
      <c r="C11" s="1181"/>
      <c r="D11" s="163">
        <v>5503.3919999999998</v>
      </c>
      <c r="E11" s="94">
        <v>5.6093511445987065</v>
      </c>
      <c r="F11" s="247"/>
      <c r="G11" s="163">
        <v>943.54100000000005</v>
      </c>
      <c r="H11" s="94">
        <v>6.8803728133520536</v>
      </c>
      <c r="I11" s="247"/>
      <c r="J11" s="474">
        <v>4559.8509999999997</v>
      </c>
      <c r="K11" s="94">
        <v>5.3501122731577366</v>
      </c>
      <c r="L11" s="94"/>
    </row>
    <row r="12" spans="2:14" ht="24" customHeight="1" x14ac:dyDescent="0.2">
      <c r="B12" s="1181">
        <v>2022</v>
      </c>
      <c r="C12" s="1181"/>
      <c r="D12" s="163">
        <v>5917.6090000000004</v>
      </c>
      <c r="E12" s="94">
        <v>7.5265763369209315</v>
      </c>
      <c r="F12" s="247"/>
      <c r="G12" s="163">
        <v>1072.423</v>
      </c>
      <c r="H12" s="94">
        <v>13.659395829116061</v>
      </c>
      <c r="I12" s="247"/>
      <c r="J12" s="474">
        <v>4845.1859999999997</v>
      </c>
      <c r="K12" s="94">
        <v>6.2575509594502199</v>
      </c>
      <c r="L12" s="94"/>
    </row>
    <row r="13" spans="2:14" ht="22.5" customHeight="1" x14ac:dyDescent="0.2">
      <c r="B13" s="51"/>
      <c r="C13" s="51"/>
      <c r="D13" s="165"/>
      <c r="E13" s="97"/>
      <c r="F13" s="248"/>
      <c r="G13" s="165"/>
      <c r="H13" s="97"/>
      <c r="I13" s="248"/>
      <c r="J13" s="475"/>
      <c r="K13" s="97"/>
      <c r="L13" s="97"/>
    </row>
    <row r="14" spans="2:14" ht="24" customHeight="1" x14ac:dyDescent="0.2">
      <c r="B14" s="57">
        <v>21</v>
      </c>
      <c r="C14" s="58" t="s">
        <v>67</v>
      </c>
      <c r="D14" s="168">
        <v>512.99300000000005</v>
      </c>
      <c r="E14" s="99">
        <v>3.9093120623545419</v>
      </c>
      <c r="F14" s="250">
        <v>3.2493383422625532</v>
      </c>
      <c r="G14" s="168">
        <v>100.708</v>
      </c>
      <c r="H14" s="99">
        <v>5.5971479500891208</v>
      </c>
      <c r="I14" s="250">
        <v>3.5133942119347727</v>
      </c>
      <c r="J14" s="476">
        <v>412.28500000000003</v>
      </c>
      <c r="K14" s="99">
        <v>3.5051955322690453</v>
      </c>
      <c r="L14" s="99">
        <v>3.1954778796793093</v>
      </c>
    </row>
    <row r="15" spans="2:14" ht="24" customHeight="1" x14ac:dyDescent="0.2">
      <c r="B15" s="57"/>
      <c r="C15" s="58" t="s">
        <v>68</v>
      </c>
      <c r="D15" s="168">
        <v>487.75299999999999</v>
      </c>
      <c r="E15" s="99">
        <v>3.453227339057241</v>
      </c>
      <c r="F15" s="250">
        <v>3.2740201279074288</v>
      </c>
      <c r="G15" s="168">
        <v>87.168000000000006</v>
      </c>
      <c r="H15" s="99">
        <v>6.1083384053560508</v>
      </c>
      <c r="I15" s="250">
        <v>3.8353607148143398</v>
      </c>
      <c r="J15" s="476">
        <v>400.58499999999998</v>
      </c>
      <c r="K15" s="99">
        <v>2.8929780490185575</v>
      </c>
      <c r="L15" s="99">
        <v>3.1590458424978207</v>
      </c>
    </row>
    <row r="16" spans="2:14" ht="24" customHeight="1" x14ac:dyDescent="0.2">
      <c r="B16" s="57"/>
      <c r="C16" s="58" t="s">
        <v>69</v>
      </c>
      <c r="D16" s="168">
        <v>504.28300000000002</v>
      </c>
      <c r="E16" s="99">
        <v>8.3514892117555473</v>
      </c>
      <c r="F16" s="250">
        <v>3.81600814292129</v>
      </c>
      <c r="G16" s="168">
        <v>89.147000000000006</v>
      </c>
      <c r="H16" s="99">
        <v>12.590618606178495</v>
      </c>
      <c r="I16" s="250">
        <v>4.7705320526656658</v>
      </c>
      <c r="J16" s="476">
        <v>415.13600000000002</v>
      </c>
      <c r="K16" s="99">
        <v>7.4824718565850823</v>
      </c>
      <c r="L16" s="99">
        <v>3.6204835490847076</v>
      </c>
    </row>
    <row r="17" spans="2:12" ht="24" customHeight="1" x14ac:dyDescent="0.2">
      <c r="B17" s="57"/>
      <c r="C17" s="58" t="s">
        <v>70</v>
      </c>
      <c r="D17" s="168">
        <v>471.49</v>
      </c>
      <c r="E17" s="99">
        <v>10.479229932890943</v>
      </c>
      <c r="F17" s="250">
        <v>4.4100596756881494</v>
      </c>
      <c r="G17" s="168">
        <v>80.912000000000006</v>
      </c>
      <c r="H17" s="99">
        <v>17.549976754997676</v>
      </c>
      <c r="I17" s="250">
        <v>5.8563507268130754</v>
      </c>
      <c r="J17" s="476">
        <v>390.57799999999997</v>
      </c>
      <c r="K17" s="99">
        <v>9.1195073979705832</v>
      </c>
      <c r="L17" s="99">
        <v>4.1154336115663881</v>
      </c>
    </row>
    <row r="18" spans="2:12" ht="24" customHeight="1" x14ac:dyDescent="0.2">
      <c r="B18" s="57"/>
      <c r="C18" s="58" t="s">
        <v>71</v>
      </c>
      <c r="D18" s="168">
        <v>505.41399999999999</v>
      </c>
      <c r="E18" s="99">
        <v>19.142405883878276</v>
      </c>
      <c r="F18" s="250">
        <v>5.6093511445987065</v>
      </c>
      <c r="G18" s="168">
        <v>85.986000000000004</v>
      </c>
      <c r="H18" s="99">
        <v>18.2930016921405</v>
      </c>
      <c r="I18" s="250">
        <v>6.8803728133520536</v>
      </c>
      <c r="J18" s="476">
        <v>419.428</v>
      </c>
      <c r="K18" s="99">
        <v>19.318049277283578</v>
      </c>
      <c r="L18" s="99">
        <v>5.3501122731577366</v>
      </c>
    </row>
    <row r="19" spans="2:12" ht="24" customHeight="1" x14ac:dyDescent="0.2">
      <c r="B19" s="255">
        <v>22</v>
      </c>
      <c r="C19" s="256" t="s">
        <v>72</v>
      </c>
      <c r="D19" s="477">
        <v>436.45400000000001</v>
      </c>
      <c r="E19" s="387">
        <v>19.088339299746782</v>
      </c>
      <c r="F19" s="478">
        <v>19.088339299746782</v>
      </c>
      <c r="G19" s="477">
        <v>74.082999999999998</v>
      </c>
      <c r="H19" s="387">
        <v>32.815217196435938</v>
      </c>
      <c r="I19" s="478">
        <v>32.815217196435938</v>
      </c>
      <c r="J19" s="479">
        <v>362.37099999999998</v>
      </c>
      <c r="K19" s="387">
        <v>16.624130639778322</v>
      </c>
      <c r="L19" s="387">
        <v>16.624130639778322</v>
      </c>
    </row>
    <row r="20" spans="2:12" ht="24" customHeight="1" x14ac:dyDescent="0.2">
      <c r="B20" s="57"/>
      <c r="C20" s="58" t="s">
        <v>73</v>
      </c>
      <c r="D20" s="168">
        <v>438.04500000000002</v>
      </c>
      <c r="E20" s="99">
        <v>31.008030146695976</v>
      </c>
      <c r="F20" s="250">
        <v>24.77495537631571</v>
      </c>
      <c r="G20" s="168">
        <v>71.918000000000006</v>
      </c>
      <c r="H20" s="99">
        <v>50.42145113049299</v>
      </c>
      <c r="I20" s="250">
        <v>40.941210541558057</v>
      </c>
      <c r="J20" s="476">
        <v>366.12700000000001</v>
      </c>
      <c r="K20" s="99">
        <v>27.768937093881085</v>
      </c>
      <c r="L20" s="99">
        <v>21.971098546555922</v>
      </c>
    </row>
    <row r="21" spans="2:12" ht="24" customHeight="1" x14ac:dyDescent="0.2">
      <c r="B21" s="57"/>
      <c r="C21" s="58" t="s">
        <v>74</v>
      </c>
      <c r="D21" s="168">
        <v>535.43299999999999</v>
      </c>
      <c r="E21" s="99">
        <v>29.763560837764345</v>
      </c>
      <c r="F21" s="250">
        <v>26.623576650923276</v>
      </c>
      <c r="G21" s="168">
        <v>87.335999999999999</v>
      </c>
      <c r="H21" s="99">
        <v>41.23354571622626</v>
      </c>
      <c r="I21" s="250">
        <v>41.050487221026664</v>
      </c>
      <c r="J21" s="476">
        <v>448.09699999999998</v>
      </c>
      <c r="K21" s="99">
        <v>27.741573161831788</v>
      </c>
      <c r="L21" s="99">
        <v>24.106196370463739</v>
      </c>
    </row>
    <row r="22" spans="2:12" ht="24" customHeight="1" x14ac:dyDescent="0.2">
      <c r="B22" s="57"/>
      <c r="C22" s="58" t="s">
        <v>75</v>
      </c>
      <c r="D22" s="168">
        <v>424.608</v>
      </c>
      <c r="E22" s="99">
        <v>-3.4382696536714774</v>
      </c>
      <c r="F22" s="250">
        <v>18.11281153224613</v>
      </c>
      <c r="G22" s="168">
        <v>77.932000000000002</v>
      </c>
      <c r="H22" s="99">
        <v>8.8192582663092054</v>
      </c>
      <c r="I22" s="250">
        <v>31.312752062908157</v>
      </c>
      <c r="J22" s="476">
        <v>346.67599999999999</v>
      </c>
      <c r="K22" s="99">
        <v>-5.8229718753310848</v>
      </c>
      <c r="L22" s="99">
        <v>15.735477135862808</v>
      </c>
    </row>
    <row r="23" spans="2:12" ht="24" customHeight="1" x14ac:dyDescent="0.2">
      <c r="B23" s="57"/>
      <c r="C23" s="58" t="s">
        <v>76</v>
      </c>
      <c r="D23" s="168">
        <v>522.07399999999996</v>
      </c>
      <c r="E23" s="99">
        <v>7.0187809787755739</v>
      </c>
      <c r="F23" s="250">
        <v>15.461205147953706</v>
      </c>
      <c r="G23" s="168">
        <v>91.960999999999999</v>
      </c>
      <c r="H23" s="99">
        <v>9.2939232954207807</v>
      </c>
      <c r="I23" s="250">
        <v>25.544468141413823</v>
      </c>
      <c r="J23" s="476">
        <v>430.113</v>
      </c>
      <c r="K23" s="99">
        <v>6.5445771910833228</v>
      </c>
      <c r="L23" s="99">
        <v>13.578147976084075</v>
      </c>
    </row>
    <row r="24" spans="2:12" ht="24" customHeight="1" x14ac:dyDescent="0.2">
      <c r="B24" s="57"/>
      <c r="C24" s="58" t="s">
        <v>77</v>
      </c>
      <c r="D24" s="168">
        <v>479.39100000000002</v>
      </c>
      <c r="E24" s="99">
        <v>0.18432255192692981</v>
      </c>
      <c r="F24" s="250">
        <v>12.559846925228403</v>
      </c>
      <c r="G24" s="168">
        <v>88.307000000000002</v>
      </c>
      <c r="H24" s="99">
        <v>1.8042009637776468</v>
      </c>
      <c r="I24" s="250">
        <v>20.49631429152765</v>
      </c>
      <c r="J24" s="476">
        <v>391.084</v>
      </c>
      <c r="K24" s="99">
        <v>-0.17433831843927106</v>
      </c>
      <c r="L24" s="99">
        <v>11.026668548313001</v>
      </c>
    </row>
    <row r="25" spans="2:12" ht="24" customHeight="1" x14ac:dyDescent="0.2">
      <c r="B25" s="57"/>
      <c r="C25" s="58" t="s">
        <v>66</v>
      </c>
      <c r="D25" s="168">
        <v>513.00099999999998</v>
      </c>
      <c r="E25" s="99">
        <v>2.2105732946009704</v>
      </c>
      <c r="F25" s="250">
        <v>10.840689878631494</v>
      </c>
      <c r="G25" s="168">
        <v>99.474999999999994</v>
      </c>
      <c r="H25" s="99">
        <v>8.4870164570905118</v>
      </c>
      <c r="I25" s="250">
        <v>18.292302149633734</v>
      </c>
      <c r="J25" s="476">
        <v>413.52600000000001</v>
      </c>
      <c r="K25" s="99">
        <v>0.80762920726549225</v>
      </c>
      <c r="L25" s="99">
        <v>9.3643963789916906</v>
      </c>
    </row>
    <row r="26" spans="2:12" ht="24" customHeight="1" x14ac:dyDescent="0.2">
      <c r="B26" s="57"/>
      <c r="C26" s="58" t="s">
        <v>67</v>
      </c>
      <c r="D26" s="168">
        <v>581.399</v>
      </c>
      <c r="E26" s="99">
        <v>13.334684878741033</v>
      </c>
      <c r="F26" s="250">
        <v>11.202670173480932</v>
      </c>
      <c r="G26" s="168">
        <v>114.68300000000001</v>
      </c>
      <c r="H26" s="99">
        <v>13.876752591651108</v>
      </c>
      <c r="I26" s="250">
        <v>17.55157180741196</v>
      </c>
      <c r="J26" s="476">
        <v>466.71600000000001</v>
      </c>
      <c r="K26" s="99">
        <v>13.20227512521679</v>
      </c>
      <c r="L26" s="99">
        <v>9.9036714194764777</v>
      </c>
    </row>
    <row r="27" spans="2:12" ht="24" customHeight="1" x14ac:dyDescent="0.2">
      <c r="B27" s="57"/>
      <c r="C27" s="58" t="s">
        <v>68</v>
      </c>
      <c r="D27" s="168">
        <v>498.97300000000001</v>
      </c>
      <c r="E27" s="99">
        <v>2.3003446416526296</v>
      </c>
      <c r="F27" s="250">
        <v>10.123128980248385</v>
      </c>
      <c r="G27" s="168">
        <v>94.953999999999994</v>
      </c>
      <c r="H27" s="99">
        <v>8.9321769456681253</v>
      </c>
      <c r="I27" s="250">
        <v>16.458713941608384</v>
      </c>
      <c r="J27" s="476">
        <v>404.01900000000001</v>
      </c>
      <c r="K27" s="99">
        <v>0.85724627731942338</v>
      </c>
      <c r="L27" s="99">
        <v>8.8169612400962105</v>
      </c>
    </row>
    <row r="28" spans="2:12" ht="24" customHeight="1" x14ac:dyDescent="0.2">
      <c r="B28" s="57"/>
      <c r="C28" s="58" t="s">
        <v>69</v>
      </c>
      <c r="D28" s="168">
        <v>499.90699999999998</v>
      </c>
      <c r="E28" s="99">
        <v>-0.86776671035906361</v>
      </c>
      <c r="F28" s="250">
        <v>8.8986649252135397</v>
      </c>
      <c r="G28" s="168">
        <v>92.26</v>
      </c>
      <c r="H28" s="99">
        <v>3.4919851481261199</v>
      </c>
      <c r="I28" s="250">
        <v>14.970327421994401</v>
      </c>
      <c r="J28" s="476">
        <v>407.64699999999999</v>
      </c>
      <c r="K28" s="99">
        <v>-1.8039871271101515</v>
      </c>
      <c r="L28" s="99">
        <v>7.6411425005566969</v>
      </c>
    </row>
    <row r="29" spans="2:12" ht="24" customHeight="1" x14ac:dyDescent="0.2">
      <c r="B29" s="57"/>
      <c r="C29" s="58" t="s">
        <v>70</v>
      </c>
      <c r="D29" s="168">
        <v>482.142</v>
      </c>
      <c r="E29" s="99">
        <v>2.2592207682029297</v>
      </c>
      <c r="F29" s="250">
        <v>8.2723253283627951</v>
      </c>
      <c r="G29" s="168">
        <v>86.503</v>
      </c>
      <c r="H29" s="99">
        <v>6.9099762705161272</v>
      </c>
      <c r="I29" s="250">
        <v>14.209817446111339</v>
      </c>
      <c r="J29" s="476">
        <v>395.63900000000001</v>
      </c>
      <c r="K29" s="99">
        <v>1.2957719072758778</v>
      </c>
      <c r="L29" s="99">
        <v>7.0425654576839136</v>
      </c>
    </row>
    <row r="30" spans="2:12" ht="24" customHeight="1" x14ac:dyDescent="0.2">
      <c r="B30" s="57"/>
      <c r="C30" s="58" t="s">
        <v>71</v>
      </c>
      <c r="D30" s="168">
        <v>506.18200000000002</v>
      </c>
      <c r="E30" s="99">
        <v>0.15195463520993879</v>
      </c>
      <c r="F30" s="250">
        <v>7.5265763369209315</v>
      </c>
      <c r="G30" s="168">
        <v>93.010999999999996</v>
      </c>
      <c r="H30" s="99">
        <v>8.1699346405228681</v>
      </c>
      <c r="I30" s="250">
        <v>13.659395829116061</v>
      </c>
      <c r="J30" s="476">
        <v>413.17099999999999</v>
      </c>
      <c r="K30" s="99">
        <v>-1.4917935855498388</v>
      </c>
      <c r="L30" s="99">
        <v>6.2575509594502199</v>
      </c>
    </row>
    <row r="31" spans="2:12" ht="24" customHeight="1" x14ac:dyDescent="0.2">
      <c r="B31" s="255">
        <v>23</v>
      </c>
      <c r="C31" s="256" t="s">
        <v>72</v>
      </c>
      <c r="D31" s="477">
        <v>491.96600000000001</v>
      </c>
      <c r="E31" s="387">
        <v>12.718866134804575</v>
      </c>
      <c r="F31" s="478">
        <v>12.718866134804575</v>
      </c>
      <c r="G31" s="477">
        <v>87.677000000000007</v>
      </c>
      <c r="H31" s="387">
        <v>18.349688862492066</v>
      </c>
      <c r="I31" s="478">
        <v>18.349688862492066</v>
      </c>
      <c r="J31" s="479">
        <v>404.28899999999999</v>
      </c>
      <c r="K31" s="387">
        <v>11.56770271351737</v>
      </c>
      <c r="L31" s="387">
        <v>11.56770271351737</v>
      </c>
    </row>
    <row r="32" spans="2:12" ht="2.1" customHeight="1" x14ac:dyDescent="0.2">
      <c r="B32" s="586"/>
      <c r="C32" s="566"/>
      <c r="D32" s="648"/>
      <c r="E32" s="649"/>
      <c r="F32" s="650"/>
      <c r="G32" s="648"/>
      <c r="H32" s="651"/>
      <c r="I32" s="652"/>
      <c r="J32" s="653"/>
      <c r="K32" s="651"/>
      <c r="L32" s="652"/>
    </row>
    <row r="33" spans="2:12" s="322" customFormat="1" ht="18" customHeight="1" x14ac:dyDescent="0.2">
      <c r="B33" s="321" t="s">
        <v>491</v>
      </c>
      <c r="C33" s="321"/>
    </row>
    <row r="34" spans="2:12" s="657" customFormat="1" ht="24" customHeight="1" x14ac:dyDescent="0.2">
      <c r="B34" s="654" t="s">
        <v>236</v>
      </c>
      <c r="C34" s="104"/>
      <c r="D34" s="655"/>
      <c r="E34" s="655"/>
      <c r="F34" s="655"/>
      <c r="G34" s="656"/>
      <c r="H34" s="655"/>
      <c r="I34" s="655"/>
      <c r="J34" s="655"/>
      <c r="K34" s="655"/>
      <c r="L34" s="655"/>
    </row>
    <row r="35" spans="2:12" ht="24" customHeight="1" x14ac:dyDescent="0.2">
      <c r="B35" s="92"/>
      <c r="C35" s="92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2">
      <c r="B36" s="92"/>
      <c r="C36" s="92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2">
      <c r="B37" s="92"/>
      <c r="C37" s="92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2">
      <c r="B38" s="92"/>
      <c r="C38" s="92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2">
      <c r="B39" s="92"/>
      <c r="C39" s="92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2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3.95" customHeight="1" x14ac:dyDescent="0.2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3.95" customHeight="1" x14ac:dyDescent="0.2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3.95" customHeight="1" x14ac:dyDescent="0.2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3.95" customHeight="1" x14ac:dyDescent="0.2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3.95" customHeight="1" x14ac:dyDescent="0.2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3.95" customHeight="1" x14ac:dyDescent="0.2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3.95" customHeight="1" x14ac:dyDescent="0.2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3.95" customHeight="1" x14ac:dyDescent="0.2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3.95" customHeight="1" x14ac:dyDescent="0.2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3.95" customHeight="1" x14ac:dyDescent="0.2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3.95" customHeight="1" x14ac:dyDescent="0.2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3.95" customHeight="1" x14ac:dyDescent="0.2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3.95" customHeight="1" x14ac:dyDescent="0.2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3.95" customHeight="1" x14ac:dyDescent="0.2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3.95" customHeight="1" x14ac:dyDescent="0.2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3.95" customHeight="1" x14ac:dyDescent="0.2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3.95" customHeight="1" x14ac:dyDescent="0.2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3.95" customHeight="1" x14ac:dyDescent="0.2">
      <c r="B58" s="105"/>
      <c r="C58" s="105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3.95" customHeight="1" x14ac:dyDescent="0.2">
      <c r="B59" s="105"/>
      <c r="C59" s="105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3.95" customHeight="1" x14ac:dyDescent="0.2">
      <c r="B60" s="105"/>
      <c r="C60" s="105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3.95" customHeight="1" x14ac:dyDescent="0.2">
      <c r="B61" s="105"/>
      <c r="C61" s="105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3.95" customHeight="1" x14ac:dyDescent="0.2">
      <c r="B62" s="105"/>
      <c r="C62" s="105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3.95" customHeight="1" x14ac:dyDescent="0.2">
      <c r="B63" s="105"/>
      <c r="C63" s="105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3.95" customHeight="1" x14ac:dyDescent="0.2">
      <c r="B64" s="105"/>
      <c r="C64" s="105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3.95" customHeight="1" x14ac:dyDescent="0.2">
      <c r="B65" s="105"/>
      <c r="C65" s="105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9.949999999999999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9.9499999999999993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1.95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25">
      <c r="B70" s="39" t="s">
        <v>492</v>
      </c>
      <c r="C70" s="40"/>
    </row>
    <row r="71" spans="2:12" ht="30" customHeight="1" x14ac:dyDescent="0.2">
      <c r="B71" s="1694"/>
      <c r="C71" s="1694"/>
      <c r="D71" s="1283" t="s">
        <v>493</v>
      </c>
      <c r="E71" s="1283"/>
      <c r="F71" s="1283"/>
      <c r="G71" s="1283"/>
      <c r="H71" s="1283"/>
      <c r="I71" s="461" t="s">
        <v>494</v>
      </c>
      <c r="J71" s="461" t="s">
        <v>495</v>
      </c>
      <c r="K71" s="1283" t="s">
        <v>98</v>
      </c>
      <c r="L71" s="1610"/>
    </row>
    <row r="72" spans="2:12" ht="36" customHeight="1" x14ac:dyDescent="0.2">
      <c r="B72" s="1694"/>
      <c r="C72" s="1694"/>
      <c r="D72" s="461" t="s">
        <v>24</v>
      </c>
      <c r="E72" s="461" t="s">
        <v>59</v>
      </c>
      <c r="F72" s="461" t="s">
        <v>126</v>
      </c>
      <c r="G72" s="1513" t="s">
        <v>496</v>
      </c>
      <c r="H72" s="1513"/>
      <c r="I72" s="461" t="s">
        <v>24</v>
      </c>
      <c r="J72" s="461" t="s">
        <v>24</v>
      </c>
      <c r="K72" s="1595" t="s">
        <v>24</v>
      </c>
      <c r="L72" s="1595"/>
    </row>
    <row r="73" spans="2:12" ht="24" customHeight="1" x14ac:dyDescent="0.2">
      <c r="B73" s="1181">
        <v>2020</v>
      </c>
      <c r="C73" s="1181"/>
      <c r="D73" s="163">
        <v>48812</v>
      </c>
      <c r="E73" s="94">
        <v>-3.0334333220763177</v>
      </c>
      <c r="F73" s="247"/>
      <c r="G73" s="1383">
        <v>-31.099999999999998</v>
      </c>
      <c r="H73" s="1383"/>
      <c r="I73" s="162">
        <v>6401</v>
      </c>
      <c r="J73" s="162">
        <v>4944</v>
      </c>
      <c r="K73" s="1898">
        <v>-1458</v>
      </c>
      <c r="L73" s="1764"/>
    </row>
    <row r="74" spans="2:12" ht="24" customHeight="1" x14ac:dyDescent="0.2">
      <c r="B74" s="1181">
        <v>2021</v>
      </c>
      <c r="C74" s="1181"/>
      <c r="D74" s="163">
        <v>49500</v>
      </c>
      <c r="E74" s="94">
        <v>1.4094894698025051</v>
      </c>
      <c r="F74" s="247"/>
      <c r="G74" s="1383">
        <v>12.4</v>
      </c>
      <c r="H74" s="1383"/>
      <c r="I74" s="162">
        <v>9185</v>
      </c>
      <c r="J74" s="162">
        <v>4239</v>
      </c>
      <c r="K74" s="1898">
        <v>-4945</v>
      </c>
      <c r="L74" s="1764"/>
    </row>
    <row r="75" spans="2:12" ht="24" customHeight="1" x14ac:dyDescent="0.2">
      <c r="B75" s="1181">
        <v>2022</v>
      </c>
      <c r="C75" s="1181"/>
      <c r="D75" s="163">
        <v>50351</v>
      </c>
      <c r="E75" s="94">
        <v>1.7191919191919203</v>
      </c>
      <c r="F75" s="247"/>
      <c r="G75" s="1383">
        <v>26.5</v>
      </c>
      <c r="H75" s="1383"/>
      <c r="I75" s="162">
        <v>12155</v>
      </c>
      <c r="J75" s="162">
        <v>2905</v>
      </c>
      <c r="K75" s="1898">
        <v>-9252</v>
      </c>
      <c r="L75" s="1764"/>
    </row>
    <row r="76" spans="2:12" ht="22.5" customHeight="1" x14ac:dyDescent="0.2">
      <c r="B76" s="51"/>
      <c r="C76" s="51"/>
      <c r="D76" s="165"/>
      <c r="E76" s="97"/>
      <c r="F76" s="248"/>
      <c r="G76" s="1369"/>
      <c r="H76" s="1369"/>
      <c r="I76" s="164"/>
      <c r="J76" s="164"/>
      <c r="K76" s="1896"/>
      <c r="L76" s="1897"/>
    </row>
    <row r="77" spans="2:12" ht="24" customHeight="1" x14ac:dyDescent="0.2">
      <c r="B77" s="57">
        <v>21</v>
      </c>
      <c r="C77" s="58" t="s">
        <v>68</v>
      </c>
      <c r="D77" s="168">
        <v>4026</v>
      </c>
      <c r="E77" s="99">
        <v>-0.12403870007442475</v>
      </c>
      <c r="F77" s="250">
        <v>1.770058817001452</v>
      </c>
      <c r="G77" s="1891">
        <v>2.4</v>
      </c>
      <c r="H77" s="1892"/>
      <c r="I77" s="167">
        <v>1075</v>
      </c>
      <c r="J77" s="167">
        <v>194</v>
      </c>
      <c r="K77" s="1893">
        <v>-883</v>
      </c>
      <c r="L77" s="1894"/>
    </row>
    <row r="78" spans="2:12" ht="24" customHeight="1" x14ac:dyDescent="0.2">
      <c r="B78" s="57"/>
      <c r="C78" s="58" t="s">
        <v>69</v>
      </c>
      <c r="D78" s="168">
        <v>4031</v>
      </c>
      <c r="E78" s="99">
        <v>-1.1040235525024533</v>
      </c>
      <c r="F78" s="250">
        <v>1.4780658025922211</v>
      </c>
      <c r="G78" s="1891">
        <v>1.5</v>
      </c>
      <c r="H78" s="1892"/>
      <c r="I78" s="167">
        <v>1075</v>
      </c>
      <c r="J78" s="167">
        <v>194</v>
      </c>
      <c r="K78" s="1893">
        <v>-883</v>
      </c>
      <c r="L78" s="1894"/>
    </row>
    <row r="79" spans="2:12" ht="24" customHeight="1" x14ac:dyDescent="0.2">
      <c r="B79" s="57"/>
      <c r="C79" s="58" t="s">
        <v>70</v>
      </c>
      <c r="D79" s="168">
        <v>4286</v>
      </c>
      <c r="E79" s="99">
        <v>3.7521181312031082</v>
      </c>
      <c r="F79" s="250">
        <v>1.6903572800614608</v>
      </c>
      <c r="G79" s="1891">
        <v>1.5</v>
      </c>
      <c r="H79" s="1892"/>
      <c r="I79" s="167">
        <v>765</v>
      </c>
      <c r="J79" s="167">
        <v>296</v>
      </c>
      <c r="K79" s="1893">
        <v>-468</v>
      </c>
      <c r="L79" s="1894"/>
    </row>
    <row r="80" spans="2:12" ht="24" customHeight="1" x14ac:dyDescent="0.2">
      <c r="B80" s="110"/>
      <c r="C80" s="51" t="s">
        <v>71</v>
      </c>
      <c r="D80" s="165">
        <v>4501</v>
      </c>
      <c r="E80" s="97">
        <v>-1.3155009866257394</v>
      </c>
      <c r="F80" s="248">
        <v>1.4094894698025051</v>
      </c>
      <c r="G80" s="1369">
        <v>-1</v>
      </c>
      <c r="H80" s="1369"/>
      <c r="I80" s="164">
        <v>715</v>
      </c>
      <c r="J80" s="164">
        <v>340</v>
      </c>
      <c r="K80" s="1896">
        <v>-372</v>
      </c>
      <c r="L80" s="1897"/>
    </row>
    <row r="81" spans="2:12" ht="24" customHeight="1" x14ac:dyDescent="0.2">
      <c r="B81" s="57">
        <v>22</v>
      </c>
      <c r="C81" s="58" t="s">
        <v>72</v>
      </c>
      <c r="D81" s="168">
        <v>4642</v>
      </c>
      <c r="E81" s="99">
        <v>-6.8993180906538276</v>
      </c>
      <c r="F81" s="250">
        <v>-6.8993180906538276</v>
      </c>
      <c r="G81" s="1891">
        <v>-1.6</v>
      </c>
      <c r="H81" s="1892"/>
      <c r="I81" s="167">
        <v>982</v>
      </c>
      <c r="J81" s="167">
        <v>210</v>
      </c>
      <c r="K81" s="1893">
        <v>-772</v>
      </c>
      <c r="L81" s="1894"/>
    </row>
    <row r="82" spans="2:12" ht="24" customHeight="1" x14ac:dyDescent="0.2">
      <c r="B82" s="57"/>
      <c r="C82" s="58" t="s">
        <v>73</v>
      </c>
      <c r="D82" s="168">
        <v>4115</v>
      </c>
      <c r="E82" s="99">
        <v>2.9264632316158057</v>
      </c>
      <c r="F82" s="250">
        <v>-2.5267141585040065</v>
      </c>
      <c r="G82" s="1891">
        <v>-0.2</v>
      </c>
      <c r="H82" s="1892"/>
      <c r="I82" s="167">
        <v>1471</v>
      </c>
      <c r="J82" s="167">
        <v>100</v>
      </c>
      <c r="K82" s="1893">
        <v>-1375</v>
      </c>
      <c r="L82" s="1894"/>
    </row>
    <row r="83" spans="2:12" ht="24" customHeight="1" x14ac:dyDescent="0.2">
      <c r="B83" s="57"/>
      <c r="C83" s="58" t="s">
        <v>74</v>
      </c>
      <c r="D83" s="168">
        <v>4455</v>
      </c>
      <c r="E83" s="99">
        <v>9.4594594594594525</v>
      </c>
      <c r="F83" s="250">
        <v>1.2103569787038415</v>
      </c>
      <c r="G83" s="1891">
        <v>2.5</v>
      </c>
      <c r="H83" s="1892"/>
      <c r="I83" s="167">
        <v>891</v>
      </c>
      <c r="J83" s="167">
        <v>299</v>
      </c>
      <c r="K83" s="1893">
        <v>-599</v>
      </c>
      <c r="L83" s="1894"/>
    </row>
    <row r="84" spans="2:12" ht="24" customHeight="1" x14ac:dyDescent="0.2">
      <c r="B84" s="57"/>
      <c r="C84" s="58" t="s">
        <v>75</v>
      </c>
      <c r="D84" s="168">
        <v>4010</v>
      </c>
      <c r="E84" s="99">
        <v>7.1047008547008517</v>
      </c>
      <c r="F84" s="250">
        <v>2.5241100130968031</v>
      </c>
      <c r="G84" s="1891">
        <v>3.2</v>
      </c>
      <c r="H84" s="1892"/>
      <c r="I84" s="167">
        <v>1023</v>
      </c>
      <c r="J84" s="167">
        <v>258</v>
      </c>
      <c r="K84" s="1893">
        <v>-764</v>
      </c>
      <c r="L84" s="1894"/>
    </row>
    <row r="85" spans="2:12" ht="24" customHeight="1" x14ac:dyDescent="0.2">
      <c r="B85" s="57"/>
      <c r="C85" s="58" t="s">
        <v>76</v>
      </c>
      <c r="D85" s="168">
        <v>4037</v>
      </c>
      <c r="E85" s="99">
        <v>2.9059393321437588</v>
      </c>
      <c r="F85" s="250">
        <v>2.596399787655046</v>
      </c>
      <c r="G85" s="1891">
        <v>3</v>
      </c>
      <c r="H85" s="1892"/>
      <c r="I85" s="167">
        <v>1098</v>
      </c>
      <c r="J85" s="167">
        <v>208</v>
      </c>
      <c r="K85" s="1893">
        <v>-892</v>
      </c>
      <c r="L85" s="1894"/>
    </row>
    <row r="86" spans="2:12" ht="24" customHeight="1" x14ac:dyDescent="0.2">
      <c r="B86" s="57"/>
      <c r="C86" s="58" t="s">
        <v>77</v>
      </c>
      <c r="D86" s="168">
        <v>3979</v>
      </c>
      <c r="E86" s="99">
        <v>3.5389018995576338</v>
      </c>
      <c r="F86" s="250">
        <v>2.7438527927047707</v>
      </c>
      <c r="G86" s="1891">
        <v>3</v>
      </c>
      <c r="H86" s="1892"/>
      <c r="I86" s="167">
        <v>1118</v>
      </c>
      <c r="J86" s="167">
        <v>144</v>
      </c>
      <c r="K86" s="1893">
        <v>-973</v>
      </c>
      <c r="L86" s="1894"/>
    </row>
    <row r="87" spans="2:12" ht="24" customHeight="1" x14ac:dyDescent="0.2">
      <c r="B87" s="57"/>
      <c r="C87" s="58" t="s">
        <v>66</v>
      </c>
      <c r="D87" s="168">
        <v>4419</v>
      </c>
      <c r="E87" s="99">
        <v>6.9716775599128589</v>
      </c>
      <c r="F87" s="250">
        <v>3.3525004356159682</v>
      </c>
      <c r="G87" s="1891">
        <v>3.3</v>
      </c>
      <c r="H87" s="1892"/>
      <c r="I87" s="167">
        <v>1357</v>
      </c>
      <c r="J87" s="167">
        <v>74</v>
      </c>
      <c r="K87" s="1893">
        <v>-1285</v>
      </c>
      <c r="L87" s="1894"/>
    </row>
    <row r="88" spans="2:12" ht="24" customHeight="1" x14ac:dyDescent="0.2">
      <c r="B88" s="57"/>
      <c r="C88" s="58" t="s">
        <v>67</v>
      </c>
      <c r="D88" s="168">
        <v>4028</v>
      </c>
      <c r="E88" s="99">
        <v>1.6914920474627726</v>
      </c>
      <c r="F88" s="250">
        <v>3.1510289073983344</v>
      </c>
      <c r="G88" s="1891">
        <v>3</v>
      </c>
      <c r="H88" s="1892"/>
      <c r="I88" s="167">
        <v>1144</v>
      </c>
      <c r="J88" s="167">
        <v>109</v>
      </c>
      <c r="K88" s="1893">
        <v>-1033</v>
      </c>
      <c r="L88" s="1894"/>
    </row>
    <row r="89" spans="2:12" ht="24" customHeight="1" x14ac:dyDescent="0.2">
      <c r="B89" s="57"/>
      <c r="C89" s="58" t="s">
        <v>68</v>
      </c>
      <c r="D89" s="168">
        <v>3998</v>
      </c>
      <c r="E89" s="99">
        <v>-0.69547938400397191</v>
      </c>
      <c r="F89" s="250">
        <v>2.7288588408483694</v>
      </c>
      <c r="G89" s="1891">
        <v>2.7</v>
      </c>
      <c r="H89" s="1892"/>
      <c r="I89" s="167">
        <v>1027</v>
      </c>
      <c r="J89" s="167">
        <v>165</v>
      </c>
      <c r="K89" s="1893">
        <v>-862</v>
      </c>
      <c r="L89" s="1894"/>
    </row>
    <row r="90" spans="2:12" ht="24" customHeight="1" x14ac:dyDescent="0.2">
      <c r="B90" s="57"/>
      <c r="C90" s="58" t="s">
        <v>69</v>
      </c>
      <c r="D90" s="168">
        <v>4056</v>
      </c>
      <c r="E90" s="99">
        <v>0.62019350037212373</v>
      </c>
      <c r="F90" s="250">
        <v>2.5200795814604771</v>
      </c>
      <c r="G90" s="1891">
        <v>2.6</v>
      </c>
      <c r="H90" s="1892"/>
      <c r="I90" s="167">
        <v>1123</v>
      </c>
      <c r="J90" s="167">
        <v>203</v>
      </c>
      <c r="K90" s="1893">
        <v>-920</v>
      </c>
      <c r="L90" s="1894"/>
    </row>
    <row r="91" spans="2:12" ht="24" customHeight="1" x14ac:dyDescent="0.2">
      <c r="B91" s="57"/>
      <c r="C91" s="58" t="s">
        <v>70</v>
      </c>
      <c r="D91" s="168">
        <v>4183</v>
      </c>
      <c r="E91" s="99">
        <v>-2.4031731217918795</v>
      </c>
      <c r="F91" s="250">
        <v>2.0511566923709479</v>
      </c>
      <c r="G91" s="1891">
        <v>2.6</v>
      </c>
      <c r="H91" s="1892"/>
      <c r="I91" s="167">
        <v>662</v>
      </c>
      <c r="J91" s="167">
        <v>344</v>
      </c>
      <c r="K91" s="1893">
        <v>-313</v>
      </c>
      <c r="L91" s="1894"/>
    </row>
    <row r="92" spans="2:12" ht="24" customHeight="1" x14ac:dyDescent="0.2">
      <c r="B92" s="110"/>
      <c r="C92" s="51" t="s">
        <v>71</v>
      </c>
      <c r="D92" s="165">
        <v>4429</v>
      </c>
      <c r="E92" s="97">
        <v>-1.5996445234392365</v>
      </c>
      <c r="F92" s="248">
        <v>1.7191919191919203</v>
      </c>
      <c r="G92" s="1369">
        <v>2.4</v>
      </c>
      <c r="H92" s="1369"/>
      <c r="I92" s="164">
        <v>259</v>
      </c>
      <c r="J92" s="164">
        <v>791</v>
      </c>
      <c r="K92" s="1896">
        <v>536</v>
      </c>
      <c r="L92" s="1897"/>
    </row>
    <row r="93" spans="2:12" ht="24" customHeight="1" x14ac:dyDescent="0.2">
      <c r="B93" s="57">
        <v>23</v>
      </c>
      <c r="C93" s="58" t="s">
        <v>72</v>
      </c>
      <c r="D93" s="168">
        <v>4833</v>
      </c>
      <c r="E93" s="99">
        <v>4.1146057733735475</v>
      </c>
      <c r="F93" s="250">
        <v>4.1146057733735475</v>
      </c>
      <c r="G93" s="1891">
        <v>2.4</v>
      </c>
      <c r="H93" s="1892"/>
      <c r="I93" s="167">
        <v>380</v>
      </c>
      <c r="J93" s="167">
        <v>566</v>
      </c>
      <c r="K93" s="1893">
        <v>188</v>
      </c>
      <c r="L93" s="1894"/>
    </row>
    <row r="94" spans="2:12" ht="24" customHeight="1" x14ac:dyDescent="0.2">
      <c r="B94" s="57"/>
      <c r="C94" s="58" t="s">
        <v>73</v>
      </c>
      <c r="D94" s="168">
        <v>4244</v>
      </c>
      <c r="E94" s="99">
        <v>3.1348724179829812</v>
      </c>
      <c r="F94" s="250">
        <v>3.654219481557619</v>
      </c>
      <c r="G94" s="1891">
        <v>3.4</v>
      </c>
      <c r="H94" s="1892"/>
      <c r="I94" s="167">
        <v>13</v>
      </c>
      <c r="J94" s="167">
        <v>524</v>
      </c>
      <c r="K94" s="1893">
        <v>-124</v>
      </c>
      <c r="L94" s="1894"/>
    </row>
    <row r="95" spans="2:12" ht="2.1" customHeight="1" x14ac:dyDescent="0.2">
      <c r="B95" s="566"/>
      <c r="C95" s="566"/>
      <c r="D95" s="658"/>
      <c r="E95" s="659"/>
      <c r="F95" s="592"/>
      <c r="G95" s="1700"/>
      <c r="H95" s="1700"/>
      <c r="I95" s="658"/>
      <c r="J95" s="624"/>
      <c r="K95" s="1895"/>
      <c r="L95" s="1895"/>
    </row>
    <row r="96" spans="2:12" s="322" customFormat="1" ht="18" customHeight="1" x14ac:dyDescent="0.2">
      <c r="B96" s="321" t="s">
        <v>497</v>
      </c>
      <c r="C96" s="321"/>
    </row>
    <row r="97" spans="2:12" ht="18" customHeight="1" x14ac:dyDescent="0.2">
      <c r="B97" s="660"/>
      <c r="C97" s="660"/>
      <c r="D97" s="660"/>
      <c r="E97" s="660"/>
      <c r="F97" s="660"/>
      <c r="G97" s="660"/>
      <c r="H97" s="660"/>
      <c r="I97" s="661"/>
      <c r="J97" s="660"/>
      <c r="K97" s="660"/>
      <c r="L97" s="660"/>
    </row>
    <row r="98" spans="2:12" ht="18" customHeight="1" x14ac:dyDescent="0.2">
      <c r="B98" s="660"/>
      <c r="C98" s="660"/>
      <c r="D98" s="660"/>
      <c r="E98" s="660"/>
      <c r="F98" s="660"/>
      <c r="G98" s="660"/>
      <c r="H98" s="660"/>
      <c r="I98" s="661"/>
      <c r="J98" s="660"/>
      <c r="K98" s="660"/>
      <c r="L98" s="660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</row>
    <row r="101" spans="2:12" ht="18" customHeight="1" x14ac:dyDescent="0.3">
      <c r="B101" s="889" t="str">
        <f>+Capa!$G$15</f>
        <v>Indicadores de Conjuntura  •  março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907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0"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0:C10"/>
    <mergeCell ref="K71:L71"/>
    <mergeCell ref="G72:H72"/>
    <mergeCell ref="K72:L72"/>
    <mergeCell ref="B74:C74"/>
    <mergeCell ref="G74:H74"/>
    <mergeCell ref="K74:L74"/>
    <mergeCell ref="K73:L73"/>
    <mergeCell ref="B71:C72"/>
    <mergeCell ref="D71:H71"/>
    <mergeCell ref="B73:C73"/>
    <mergeCell ref="G73:H73"/>
    <mergeCell ref="B12:C12"/>
    <mergeCell ref="B11:C11"/>
    <mergeCell ref="G77:H77"/>
    <mergeCell ref="K77:L77"/>
    <mergeCell ref="B75:C75"/>
    <mergeCell ref="G75:H75"/>
    <mergeCell ref="K75:L75"/>
    <mergeCell ref="G76:H76"/>
    <mergeCell ref="K76:L76"/>
    <mergeCell ref="G78:H78"/>
    <mergeCell ref="K78:L78"/>
    <mergeCell ref="G79:H79"/>
    <mergeCell ref="K79:L79"/>
    <mergeCell ref="G80:H80"/>
    <mergeCell ref="K80:L80"/>
    <mergeCell ref="G87:H87"/>
    <mergeCell ref="K87:L87"/>
    <mergeCell ref="G88:H88"/>
    <mergeCell ref="K88:L88"/>
    <mergeCell ref="G81:H81"/>
    <mergeCell ref="K81:L81"/>
    <mergeCell ref="G82:H82"/>
    <mergeCell ref="K82:L82"/>
    <mergeCell ref="G83:H83"/>
    <mergeCell ref="K83:L83"/>
    <mergeCell ref="G84:H84"/>
    <mergeCell ref="K84:L84"/>
    <mergeCell ref="G85:H85"/>
    <mergeCell ref="K85:L85"/>
    <mergeCell ref="G86:H86"/>
    <mergeCell ref="K86:L86"/>
    <mergeCell ref="G93:H93"/>
    <mergeCell ref="K93:L93"/>
    <mergeCell ref="G95:H95"/>
    <mergeCell ref="K95:L95"/>
    <mergeCell ref="G89:H89"/>
    <mergeCell ref="K89:L89"/>
    <mergeCell ref="G90:H90"/>
    <mergeCell ref="K90:L90"/>
    <mergeCell ref="G91:H91"/>
    <mergeCell ref="K91:L91"/>
    <mergeCell ref="G92:H92"/>
    <mergeCell ref="K92:L92"/>
    <mergeCell ref="G94:H94"/>
    <mergeCell ref="K94:L94"/>
  </mergeCells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1:W101"/>
  <sheetViews>
    <sheetView showGridLines="0" view="pageBreakPreview" zoomScale="65" zoomScaleNormal="50" zoomScaleSheetLayoutView="65" workbookViewId="0">
      <selection activeCell="N89" sqref="N89:O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0.7109375" style="9" customWidth="1"/>
    <col min="5" max="6" width="9.7109375" style="9" customWidth="1"/>
    <col min="7" max="7" width="10.7109375" style="9" customWidth="1"/>
    <col min="8" max="9" width="9.7109375" style="9" customWidth="1"/>
    <col min="10" max="10" width="10.7109375" style="9" customWidth="1"/>
    <col min="11" max="12" width="9.7109375" style="9" customWidth="1"/>
    <col min="13" max="13" width="11.7109375" style="9" customWidth="1"/>
    <col min="14" max="15" width="10.42578125" style="9" customWidth="1"/>
    <col min="16" max="16" width="11.7109375" style="9" customWidth="1"/>
    <col min="17" max="18" width="10.7109375" style="9" customWidth="1"/>
    <col min="19" max="19" width="11.7109375" style="9" customWidth="1"/>
    <col min="20" max="20" width="10.7109375" style="9" customWidth="1"/>
    <col min="21" max="21" width="9.7109375" style="9" customWidth="1"/>
    <col min="22" max="16384" width="9.140625" style="9"/>
  </cols>
  <sheetData>
    <row r="1" spans="2:23" ht="26.25" customHeight="1" x14ac:dyDescent="0.2">
      <c r="B1" s="1356" t="s">
        <v>9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356"/>
      <c r="Q1" s="1356"/>
      <c r="R1" s="1356"/>
      <c r="S1" s="1356"/>
      <c r="T1" s="1356"/>
      <c r="U1" s="1356"/>
    </row>
    <row r="2" spans="2:23" s="20" customFormat="1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  <c r="S2" s="1187"/>
      <c r="T2" s="1187"/>
      <c r="U2" s="1187"/>
    </row>
    <row r="3" spans="2:23" s="662" customFormat="1" ht="18" customHeight="1" x14ac:dyDescent="0.2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25">
      <c r="W4" s="1139" t="s">
        <v>0</v>
      </c>
    </row>
    <row r="5" spans="2:23" ht="18" customHeight="1" x14ac:dyDescent="0.25">
      <c r="B5" s="39" t="s">
        <v>502</v>
      </c>
      <c r="C5" s="40"/>
      <c r="D5" s="663"/>
      <c r="E5" s="663"/>
      <c r="F5" s="663"/>
      <c r="G5" s="663"/>
      <c r="H5" s="663"/>
      <c r="I5" s="663"/>
      <c r="J5" s="663"/>
      <c r="K5" s="663"/>
      <c r="L5" s="663"/>
    </row>
    <row r="6" spans="2:23" ht="18" customHeight="1" x14ac:dyDescent="0.2">
      <c r="B6" s="1828"/>
      <c r="C6" s="1828"/>
      <c r="D6" s="1283" t="s">
        <v>58</v>
      </c>
      <c r="E6" s="1283"/>
      <c r="F6" s="1283"/>
      <c r="G6" s="1283"/>
      <c r="H6" s="1283"/>
      <c r="I6" s="1283" t="s">
        <v>503</v>
      </c>
      <c r="J6" s="1283"/>
      <c r="K6" s="1283" t="s">
        <v>504</v>
      </c>
      <c r="L6" s="1283"/>
      <c r="M6" s="1283" t="s">
        <v>505</v>
      </c>
      <c r="N6" s="1283"/>
      <c r="O6" s="1283"/>
      <c r="P6" s="1283" t="s">
        <v>506</v>
      </c>
      <c r="Q6" s="1283"/>
      <c r="R6" s="1283"/>
      <c r="S6" s="1283" t="s">
        <v>507</v>
      </c>
      <c r="T6" s="1283"/>
      <c r="U6" s="1283"/>
      <c r="V6" s="664"/>
    </row>
    <row r="7" spans="2:23" ht="14.25" customHeight="1" x14ac:dyDescent="0.2">
      <c r="B7" s="1828"/>
      <c r="C7" s="1828"/>
      <c r="D7" s="1213"/>
      <c r="E7" s="1213"/>
      <c r="F7" s="1213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213"/>
      <c r="V7" s="664"/>
    </row>
    <row r="8" spans="2:23" ht="18" customHeight="1" x14ac:dyDescent="0.2">
      <c r="B8" s="1828"/>
      <c r="C8" s="1828"/>
      <c r="D8" s="1213" t="s">
        <v>131</v>
      </c>
      <c r="E8" s="1213"/>
      <c r="F8" s="1213"/>
      <c r="G8" s="1213" t="s">
        <v>35</v>
      </c>
      <c r="H8" s="1213"/>
      <c r="I8" s="1213" t="s">
        <v>131</v>
      </c>
      <c r="J8" s="1213"/>
      <c r="K8" s="1213"/>
      <c r="L8" s="1213"/>
      <c r="M8" s="1213" t="s">
        <v>131</v>
      </c>
      <c r="N8" s="1213"/>
      <c r="O8" s="1213" t="s">
        <v>508</v>
      </c>
      <c r="P8" s="1213" t="s">
        <v>131</v>
      </c>
      <c r="Q8" s="1213"/>
      <c r="R8" s="1213" t="s">
        <v>508</v>
      </c>
      <c r="S8" s="1213" t="s">
        <v>131</v>
      </c>
      <c r="T8" s="1213"/>
      <c r="U8" s="1213" t="s">
        <v>508</v>
      </c>
      <c r="V8" s="664"/>
    </row>
    <row r="9" spans="2:23" ht="15.75" customHeight="1" x14ac:dyDescent="0.2">
      <c r="B9" s="1915"/>
      <c r="C9" s="1915"/>
      <c r="D9" s="1837"/>
      <c r="E9" s="1837"/>
      <c r="F9" s="1837"/>
      <c r="G9" s="1837"/>
      <c r="H9" s="1837"/>
      <c r="I9" s="1837"/>
      <c r="J9" s="1837"/>
      <c r="K9" s="1837"/>
      <c r="L9" s="1837"/>
      <c r="M9" s="1837"/>
      <c r="N9" s="1837"/>
      <c r="O9" s="1837"/>
      <c r="P9" s="1837"/>
      <c r="Q9" s="1837"/>
      <c r="R9" s="1837"/>
      <c r="S9" s="1837"/>
      <c r="T9" s="1837"/>
      <c r="U9" s="1837"/>
      <c r="V9" s="664"/>
    </row>
    <row r="10" spans="2:23" ht="24" customHeight="1" x14ac:dyDescent="0.2">
      <c r="B10" s="1181">
        <v>2020</v>
      </c>
      <c r="C10" s="1181"/>
      <c r="D10" s="1253">
        <v>10291.674999999999</v>
      </c>
      <c r="E10" s="1254"/>
      <c r="F10" s="1254"/>
      <c r="G10" s="1899">
        <v>0.4</v>
      </c>
      <c r="H10" s="1900"/>
      <c r="I10" s="1901">
        <v>4847.8999999999996</v>
      </c>
      <c r="J10" s="1902"/>
      <c r="K10" s="1903">
        <v>5443.8</v>
      </c>
      <c r="L10" s="1904"/>
      <c r="M10" s="1242">
        <v>985.1</v>
      </c>
      <c r="N10" s="1242"/>
      <c r="O10" s="665">
        <v>9.5718360597164143</v>
      </c>
      <c r="P10" s="1241">
        <v>2543.8000000000002</v>
      </c>
      <c r="Q10" s="1242"/>
      <c r="R10" s="666">
        <v>24.717158106948389</v>
      </c>
      <c r="S10" s="1242">
        <v>5182.95</v>
      </c>
      <c r="T10" s="1242"/>
      <c r="U10" s="667">
        <v>50.360506141394652</v>
      </c>
      <c r="V10" s="668"/>
    </row>
    <row r="11" spans="2:23" ht="24" customHeight="1" x14ac:dyDescent="0.2">
      <c r="B11" s="1181">
        <v>2021</v>
      </c>
      <c r="C11" s="1181"/>
      <c r="D11" s="1253">
        <v>10282.975</v>
      </c>
      <c r="E11" s="1254"/>
      <c r="F11" s="1254"/>
      <c r="G11" s="1899">
        <v>-8.4534344506592696E-2</v>
      </c>
      <c r="H11" s="1900"/>
      <c r="I11" s="1901">
        <v>4854.4250000000002</v>
      </c>
      <c r="J11" s="1902"/>
      <c r="K11" s="1903">
        <v>5428.5499999999993</v>
      </c>
      <c r="L11" s="1904"/>
      <c r="M11" s="1242">
        <v>992.75</v>
      </c>
      <c r="N11" s="1242"/>
      <c r="O11" s="665">
        <v>9.6543061362435925</v>
      </c>
      <c r="P11" s="1241">
        <v>2503.4000000000005</v>
      </c>
      <c r="Q11" s="1242"/>
      <c r="R11" s="666">
        <v>24.345157850862144</v>
      </c>
      <c r="S11" s="1242">
        <v>5203.2250000000004</v>
      </c>
      <c r="T11" s="1242"/>
      <c r="U11" s="667">
        <v>50.600311971413717</v>
      </c>
      <c r="V11" s="668"/>
    </row>
    <row r="12" spans="2:23" ht="24" customHeight="1" x14ac:dyDescent="0.2">
      <c r="B12" s="1181">
        <v>2022</v>
      </c>
      <c r="C12" s="1181"/>
      <c r="D12" s="1253">
        <v>10267.599999999999</v>
      </c>
      <c r="E12" s="1254"/>
      <c r="F12" s="1254"/>
      <c r="G12" s="1899">
        <v>-0.14951898648010165</v>
      </c>
      <c r="H12" s="1900"/>
      <c r="I12" s="1901">
        <v>4836.7</v>
      </c>
      <c r="J12" s="1902"/>
      <c r="K12" s="1903">
        <v>5430.9</v>
      </c>
      <c r="L12" s="1904"/>
      <c r="M12" s="1242">
        <v>984.55</v>
      </c>
      <c r="N12" s="1242"/>
      <c r="O12" s="665">
        <v>9.6098295445756605</v>
      </c>
      <c r="P12" s="1241">
        <v>2458.4749999999999</v>
      </c>
      <c r="Q12" s="1242"/>
      <c r="R12" s="666">
        <v>24.039425785668811</v>
      </c>
      <c r="S12" s="1242">
        <v>5250.7250000000004</v>
      </c>
      <c r="T12" s="1242"/>
      <c r="U12" s="667">
        <v>51.008428420216568</v>
      </c>
      <c r="V12" s="668"/>
    </row>
    <row r="13" spans="2:23" ht="24" customHeight="1" x14ac:dyDescent="0.2">
      <c r="B13" s="669"/>
      <c r="C13" s="456"/>
      <c r="D13" s="1926"/>
      <c r="E13" s="1301"/>
      <c r="F13" s="1301"/>
      <c r="G13" s="1927"/>
      <c r="H13" s="1928"/>
      <c r="I13" s="1929"/>
      <c r="J13" s="1930"/>
      <c r="K13" s="1931"/>
      <c r="L13" s="1932"/>
      <c r="M13" s="1303"/>
      <c r="N13" s="1303"/>
      <c r="O13" s="460"/>
      <c r="P13" s="1302"/>
      <c r="Q13" s="1303"/>
      <c r="R13" s="670"/>
      <c r="S13" s="1303"/>
      <c r="T13" s="1303"/>
      <c r="U13" s="671"/>
      <c r="V13" s="668"/>
    </row>
    <row r="14" spans="2:23" ht="24" customHeight="1" x14ac:dyDescent="0.2">
      <c r="B14" s="255">
        <v>19</v>
      </c>
      <c r="C14" s="256" t="s">
        <v>175</v>
      </c>
      <c r="D14" s="1873">
        <v>10265.299999999999</v>
      </c>
      <c r="E14" s="1874"/>
      <c r="F14" s="1874"/>
      <c r="G14" s="1920">
        <v>-5.3549869533042749E-2</v>
      </c>
      <c r="H14" s="1921"/>
      <c r="I14" s="1922">
        <v>4846</v>
      </c>
      <c r="J14" s="1923"/>
      <c r="K14" s="1924">
        <v>5419.2</v>
      </c>
      <c r="L14" s="1925"/>
      <c r="M14" s="1506">
        <v>991.6</v>
      </c>
      <c r="N14" s="1506"/>
      <c r="O14" s="675">
        <v>9.6597274312489656</v>
      </c>
      <c r="P14" s="1507">
        <v>2598.5</v>
      </c>
      <c r="Q14" s="1506"/>
      <c r="R14" s="676">
        <v>25.313434580577287</v>
      </c>
      <c r="S14" s="1506">
        <v>5097.8999999999996</v>
      </c>
      <c r="T14" s="1506"/>
      <c r="U14" s="677">
        <v>49.661480911420028</v>
      </c>
      <c r="V14" s="668"/>
    </row>
    <row r="15" spans="2:23" ht="24" customHeight="1" x14ac:dyDescent="0.2">
      <c r="B15" s="57"/>
      <c r="C15" s="58" t="s">
        <v>176</v>
      </c>
      <c r="D15" s="1251">
        <v>10262.299999999999</v>
      </c>
      <c r="E15" s="1252"/>
      <c r="F15" s="1252"/>
      <c r="G15" s="1916">
        <v>-1.9485011155173648E-2</v>
      </c>
      <c r="H15" s="1917"/>
      <c r="I15" s="1918">
        <v>4843.1000000000004</v>
      </c>
      <c r="J15" s="1919"/>
      <c r="K15" s="1912">
        <v>5419.2</v>
      </c>
      <c r="L15" s="1913"/>
      <c r="M15" s="1225">
        <v>986.1</v>
      </c>
      <c r="N15" s="1225"/>
      <c r="O15" s="672">
        <v>9.6089570564103575</v>
      </c>
      <c r="P15" s="1224">
        <v>2584.8000000000002</v>
      </c>
      <c r="Q15" s="1225"/>
      <c r="R15" s="673">
        <v>25.187336172203118</v>
      </c>
      <c r="S15" s="1225">
        <v>5110.8</v>
      </c>
      <c r="T15" s="1225"/>
      <c r="U15" s="674">
        <v>49.801701372986571</v>
      </c>
      <c r="V15" s="668"/>
    </row>
    <row r="16" spans="2:23" ht="24" customHeight="1" x14ac:dyDescent="0.2">
      <c r="B16" s="57"/>
      <c r="C16" s="58" t="s">
        <v>177</v>
      </c>
      <c r="D16" s="1251">
        <v>10261.1</v>
      </c>
      <c r="E16" s="1252"/>
      <c r="F16" s="1252"/>
      <c r="G16" s="1916">
        <v>0</v>
      </c>
      <c r="H16" s="1917"/>
      <c r="I16" s="1918">
        <v>4841.3999999999996</v>
      </c>
      <c r="J16" s="1919"/>
      <c r="K16" s="1912">
        <v>5419.7</v>
      </c>
      <c r="L16" s="1913"/>
      <c r="M16" s="1225">
        <v>984.6</v>
      </c>
      <c r="N16" s="1225"/>
      <c r="O16" s="672">
        <v>9.595462474783405</v>
      </c>
      <c r="P16" s="1224">
        <v>2570.1999999999998</v>
      </c>
      <c r="Q16" s="1225"/>
      <c r="R16" s="673">
        <v>25.047996803461615</v>
      </c>
      <c r="S16" s="1225">
        <v>5125.1000000000004</v>
      </c>
      <c r="T16" s="1225"/>
      <c r="U16" s="674">
        <v>49.946886786017096</v>
      </c>
      <c r="V16" s="668"/>
    </row>
    <row r="17" spans="2:22" ht="24" customHeight="1" x14ac:dyDescent="0.2">
      <c r="B17" s="57"/>
      <c r="C17" s="58" t="s">
        <v>174</v>
      </c>
      <c r="D17" s="1251">
        <v>10264.799999999999</v>
      </c>
      <c r="E17" s="1252"/>
      <c r="F17" s="1252"/>
      <c r="G17" s="1916">
        <v>4.2883318389153047E-2</v>
      </c>
      <c r="H17" s="1917"/>
      <c r="I17" s="1918">
        <v>4841.6000000000004</v>
      </c>
      <c r="J17" s="1919"/>
      <c r="K17" s="1912">
        <v>5423.1</v>
      </c>
      <c r="L17" s="1913"/>
      <c r="M17" s="1225">
        <v>984.4</v>
      </c>
      <c r="N17" s="1225"/>
      <c r="O17" s="672">
        <v>9.5900553347361868</v>
      </c>
      <c r="P17" s="1224">
        <v>2557.8000000000002</v>
      </c>
      <c r="Q17" s="1225"/>
      <c r="R17" s="673">
        <v>24.918166939443541</v>
      </c>
      <c r="S17" s="1225">
        <v>5146</v>
      </c>
      <c r="T17" s="1225"/>
      <c r="U17" s="674">
        <v>50.132491621853326</v>
      </c>
      <c r="V17" s="668"/>
    </row>
    <row r="18" spans="2:22" ht="24" customHeight="1" x14ac:dyDescent="0.2">
      <c r="B18" s="255">
        <v>20</v>
      </c>
      <c r="C18" s="256" t="s">
        <v>175</v>
      </c>
      <c r="D18" s="1873">
        <v>10284.1</v>
      </c>
      <c r="E18" s="1874"/>
      <c r="F18" s="1874"/>
      <c r="G18" s="1920">
        <v>0.183141262310893</v>
      </c>
      <c r="H18" s="1921"/>
      <c r="I18" s="1922">
        <v>4846.5</v>
      </c>
      <c r="J18" s="1923"/>
      <c r="K18" s="1924">
        <v>5437.7</v>
      </c>
      <c r="L18" s="1925"/>
      <c r="M18" s="1506">
        <v>993.6</v>
      </c>
      <c r="N18" s="1506"/>
      <c r="O18" s="675">
        <v>9.6615163213115398</v>
      </c>
      <c r="P18" s="1507">
        <v>2559.4</v>
      </c>
      <c r="Q18" s="1506"/>
      <c r="R18" s="676">
        <v>24.886961425890451</v>
      </c>
      <c r="S18" s="1506">
        <v>5160</v>
      </c>
      <c r="T18" s="1506"/>
      <c r="U18" s="677">
        <v>50.174541282173443</v>
      </c>
      <c r="V18" s="668"/>
    </row>
    <row r="19" spans="2:22" ht="24" customHeight="1" x14ac:dyDescent="0.2">
      <c r="B19" s="57"/>
      <c r="C19" s="58" t="s">
        <v>176</v>
      </c>
      <c r="D19" s="1251">
        <v>10286</v>
      </c>
      <c r="E19" s="1252"/>
      <c r="F19" s="1252"/>
      <c r="G19" s="1916">
        <v>0.23094238133751777</v>
      </c>
      <c r="H19" s="1917"/>
      <c r="I19" s="1918">
        <v>4845.8999999999996</v>
      </c>
      <c r="J19" s="1919"/>
      <c r="K19" s="1912">
        <v>5440</v>
      </c>
      <c r="L19" s="1913"/>
      <c r="M19" s="1225">
        <v>984.8</v>
      </c>
      <c r="N19" s="1225"/>
      <c r="O19" s="672">
        <v>9.5741784950418047</v>
      </c>
      <c r="P19" s="1224">
        <v>2548.3000000000002</v>
      </c>
      <c r="Q19" s="1225"/>
      <c r="R19" s="673">
        <v>24.77445070970251</v>
      </c>
      <c r="S19" s="1225">
        <v>5174</v>
      </c>
      <c r="T19" s="1225"/>
      <c r="U19" s="674">
        <v>50.301380517207846</v>
      </c>
      <c r="V19" s="668"/>
    </row>
    <row r="20" spans="2:22" ht="24" customHeight="1" x14ac:dyDescent="0.2">
      <c r="B20" s="57"/>
      <c r="C20" s="58" t="s">
        <v>177</v>
      </c>
      <c r="D20" s="1251">
        <v>10291.299999999999</v>
      </c>
      <c r="E20" s="1252"/>
      <c r="F20" s="1252"/>
      <c r="G20" s="1916">
        <v>0.29431542427225121</v>
      </c>
      <c r="H20" s="1917"/>
      <c r="I20" s="1918">
        <v>4847.2</v>
      </c>
      <c r="J20" s="1919"/>
      <c r="K20" s="1912">
        <v>5444.2</v>
      </c>
      <c r="L20" s="1913"/>
      <c r="M20" s="1225">
        <v>977.4</v>
      </c>
      <c r="N20" s="1225"/>
      <c r="O20" s="672">
        <v>9.4973424154382826</v>
      </c>
      <c r="P20" s="1224">
        <v>2537.3000000000002</v>
      </c>
      <c r="Q20" s="1225"/>
      <c r="R20" s="673">
        <v>24.6548055153382</v>
      </c>
      <c r="S20" s="1225">
        <v>5189.6000000000004</v>
      </c>
      <c r="T20" s="1225"/>
      <c r="U20" s="674">
        <v>50.427059749497161</v>
      </c>
      <c r="V20" s="668"/>
    </row>
    <row r="21" spans="2:22" ht="24" customHeight="1" x14ac:dyDescent="0.2">
      <c r="B21" s="57"/>
      <c r="C21" s="58" t="s">
        <v>174</v>
      </c>
      <c r="D21" s="1251">
        <v>10305.299999999999</v>
      </c>
      <c r="E21" s="1252"/>
      <c r="F21" s="1252"/>
      <c r="G21" s="1916">
        <v>0.39455225625437684</v>
      </c>
      <c r="H21" s="1917"/>
      <c r="I21" s="1918">
        <v>4852</v>
      </c>
      <c r="J21" s="1919"/>
      <c r="K21" s="1912">
        <v>5453.3</v>
      </c>
      <c r="L21" s="1913"/>
      <c r="M21" s="1225">
        <v>984.6</v>
      </c>
      <c r="N21" s="1225"/>
      <c r="O21" s="672">
        <v>9.5543070070740317</v>
      </c>
      <c r="P21" s="1224">
        <v>2530.1999999999998</v>
      </c>
      <c r="Q21" s="1225"/>
      <c r="R21" s="673">
        <v>24.552414776862392</v>
      </c>
      <c r="S21" s="1225">
        <v>5208.2</v>
      </c>
      <c r="T21" s="1225"/>
      <c r="U21" s="674">
        <v>50.539043016700148</v>
      </c>
      <c r="V21" s="668"/>
    </row>
    <row r="22" spans="2:22" ht="24" customHeight="1" x14ac:dyDescent="0.2">
      <c r="B22" s="255">
        <v>21</v>
      </c>
      <c r="C22" s="256" t="s">
        <v>175</v>
      </c>
      <c r="D22" s="1873">
        <v>10277.5</v>
      </c>
      <c r="E22" s="1874"/>
      <c r="F22" s="1874"/>
      <c r="G22" s="1920">
        <v>-6.4176738849297532E-2</v>
      </c>
      <c r="H22" s="1921"/>
      <c r="I22" s="1922">
        <v>4851.6000000000004</v>
      </c>
      <c r="J22" s="1923"/>
      <c r="K22" s="1924">
        <v>5425.9</v>
      </c>
      <c r="L22" s="1925"/>
      <c r="M22" s="1506">
        <v>991.8</v>
      </c>
      <c r="N22" s="1506"/>
      <c r="O22" s="675">
        <v>9.6502067623449275</v>
      </c>
      <c r="P22" s="1507">
        <v>2518.1000000000004</v>
      </c>
      <c r="Q22" s="1506"/>
      <c r="R22" s="676">
        <v>24.501094624179036</v>
      </c>
      <c r="S22" s="1506">
        <v>5181.1000000000004</v>
      </c>
      <c r="T22" s="1506"/>
      <c r="U22" s="677">
        <v>50.412065190951104</v>
      </c>
      <c r="V22" s="668"/>
    </row>
    <row r="23" spans="2:22" ht="24" customHeight="1" x14ac:dyDescent="0.2">
      <c r="B23" s="57"/>
      <c r="C23" s="58" t="s">
        <v>176</v>
      </c>
      <c r="D23" s="1251">
        <v>10279</v>
      </c>
      <c r="E23" s="1252"/>
      <c r="F23" s="1252"/>
      <c r="G23" s="1916">
        <v>-6.8053665175971112E-2</v>
      </c>
      <c r="H23" s="1917"/>
      <c r="I23" s="1918">
        <v>4852.8999999999996</v>
      </c>
      <c r="J23" s="1919"/>
      <c r="K23" s="1912">
        <v>5426.2</v>
      </c>
      <c r="L23" s="1913"/>
      <c r="M23" s="1225">
        <v>992.5</v>
      </c>
      <c r="N23" s="1225"/>
      <c r="O23" s="672">
        <v>9.6556085222297892</v>
      </c>
      <c r="P23" s="1224">
        <v>2508.3000000000002</v>
      </c>
      <c r="Q23" s="1225"/>
      <c r="R23" s="673">
        <v>24.402179200311316</v>
      </c>
      <c r="S23" s="1225">
        <v>5194.7000000000007</v>
      </c>
      <c r="T23" s="1225"/>
      <c r="U23" s="674">
        <v>50.537017219573897</v>
      </c>
      <c r="V23" s="668"/>
    </row>
    <row r="24" spans="2:22" ht="24" customHeight="1" x14ac:dyDescent="0.2">
      <c r="B24" s="57"/>
      <c r="C24" s="58" t="s">
        <v>177</v>
      </c>
      <c r="D24" s="1251">
        <v>10282.5</v>
      </c>
      <c r="E24" s="1252"/>
      <c r="F24" s="1252"/>
      <c r="G24" s="1916">
        <v>-8.5509119353233132E-2</v>
      </c>
      <c r="H24" s="1917"/>
      <c r="I24" s="1918">
        <v>4854.2</v>
      </c>
      <c r="J24" s="1919"/>
      <c r="K24" s="1912">
        <v>5428.2</v>
      </c>
      <c r="L24" s="1913"/>
      <c r="M24" s="1225">
        <v>992.7</v>
      </c>
      <c r="N24" s="1225"/>
      <c r="O24" s="672">
        <v>9.6542669584245075</v>
      </c>
      <c r="P24" s="1224">
        <v>2497.4</v>
      </c>
      <c r="Q24" s="1225"/>
      <c r="R24" s="673">
        <v>24.287867736445417</v>
      </c>
      <c r="S24" s="1225">
        <v>5210.3999999999996</v>
      </c>
      <c r="T24" s="1225"/>
      <c r="U24" s="674">
        <v>50.672501823486506</v>
      </c>
      <c r="V24" s="668"/>
    </row>
    <row r="25" spans="2:22" ht="24" customHeight="1" x14ac:dyDescent="0.2">
      <c r="B25" s="57"/>
      <c r="C25" s="58" t="s">
        <v>174</v>
      </c>
      <c r="D25" s="1251">
        <v>10292.9</v>
      </c>
      <c r="E25" s="1252"/>
      <c r="F25" s="1252"/>
      <c r="G25" s="1916">
        <v>-0.12032643397086318</v>
      </c>
      <c r="H25" s="1917"/>
      <c r="I25" s="1918">
        <v>4859</v>
      </c>
      <c r="J25" s="1919"/>
      <c r="K25" s="1912">
        <v>5433.9</v>
      </c>
      <c r="L25" s="1913"/>
      <c r="M25" s="1225">
        <v>994</v>
      </c>
      <c r="N25" s="1225"/>
      <c r="O25" s="672">
        <v>9.6571423019751474</v>
      </c>
      <c r="P25" s="1224">
        <v>2489.8000000000002</v>
      </c>
      <c r="Q25" s="1225"/>
      <c r="R25" s="673">
        <v>24.189489842512803</v>
      </c>
      <c r="S25" s="1225">
        <v>5226.7</v>
      </c>
      <c r="T25" s="1225"/>
      <c r="U25" s="674">
        <v>50.779663651643368</v>
      </c>
      <c r="V25" s="668"/>
    </row>
    <row r="26" spans="2:22" ht="24" customHeight="1" x14ac:dyDescent="0.2">
      <c r="B26" s="255">
        <v>22</v>
      </c>
      <c r="C26" s="256" t="s">
        <v>175</v>
      </c>
      <c r="D26" s="1873">
        <v>10267.200000000001</v>
      </c>
      <c r="E26" s="1874"/>
      <c r="F26" s="1874"/>
      <c r="G26" s="1920">
        <v>-0.1002189248358043</v>
      </c>
      <c r="H26" s="1921"/>
      <c r="I26" s="1922">
        <v>4837.1000000000004</v>
      </c>
      <c r="J26" s="1923"/>
      <c r="K26" s="1924">
        <v>5430.1</v>
      </c>
      <c r="L26" s="1925"/>
      <c r="M26" s="1506">
        <v>987.5</v>
      </c>
      <c r="N26" s="1506"/>
      <c r="O26" s="675">
        <v>9.6180068567866588</v>
      </c>
      <c r="P26" s="1507">
        <v>2472.8999999999996</v>
      </c>
      <c r="Q26" s="1506"/>
      <c r="R26" s="676">
        <v>24.085437120149596</v>
      </c>
      <c r="S26" s="1506">
        <v>5230.3</v>
      </c>
      <c r="T26" s="1506"/>
      <c r="U26" s="677">
        <v>50.94183419043167</v>
      </c>
      <c r="V26" s="668"/>
    </row>
    <row r="27" spans="2:22" ht="24" customHeight="1" x14ac:dyDescent="0.2">
      <c r="B27" s="57"/>
      <c r="C27" s="58" t="s">
        <v>176</v>
      </c>
      <c r="D27" s="1251">
        <v>10264.9</v>
      </c>
      <c r="E27" s="1252"/>
      <c r="F27" s="1252"/>
      <c r="G27" s="1916">
        <v>-0.13717287673898904</v>
      </c>
      <c r="H27" s="1917"/>
      <c r="I27" s="1918">
        <v>4835.3999999999996</v>
      </c>
      <c r="J27" s="1919"/>
      <c r="K27" s="1912">
        <v>5429.5</v>
      </c>
      <c r="L27" s="1913"/>
      <c r="M27" s="1225">
        <v>985.6</v>
      </c>
      <c r="N27" s="1225"/>
      <c r="O27" s="672">
        <v>9.6016522323646605</v>
      </c>
      <c r="P27" s="1224">
        <v>2462.8999999999996</v>
      </c>
      <c r="Q27" s="1225"/>
      <c r="R27" s="673">
        <v>23.993414451188027</v>
      </c>
      <c r="S27" s="1225">
        <v>5242.8</v>
      </c>
      <c r="T27" s="1225"/>
      <c r="U27" s="674">
        <v>51.075022650001465</v>
      </c>
      <c r="V27" s="668"/>
    </row>
    <row r="28" spans="2:22" ht="24" customHeight="1" x14ac:dyDescent="0.2">
      <c r="B28" s="57"/>
      <c r="C28" s="58" t="s">
        <v>177</v>
      </c>
      <c r="D28" s="1251">
        <v>10266.5</v>
      </c>
      <c r="E28" s="1252"/>
      <c r="F28" s="1252"/>
      <c r="G28" s="1916">
        <v>-0.15560418186238989</v>
      </c>
      <c r="H28" s="1917"/>
      <c r="I28" s="1918">
        <v>4836.3999999999996</v>
      </c>
      <c r="J28" s="1919"/>
      <c r="K28" s="1912">
        <v>5430.1</v>
      </c>
      <c r="L28" s="1913"/>
      <c r="M28" s="1225">
        <v>983.5</v>
      </c>
      <c r="N28" s="1225"/>
      <c r="O28" s="672">
        <v>9.5797009691715775</v>
      </c>
      <c r="P28" s="1224">
        <v>2453</v>
      </c>
      <c r="Q28" s="1225"/>
      <c r="R28" s="673">
        <v>23.893245020211367</v>
      </c>
      <c r="S28" s="1225">
        <v>5257.6</v>
      </c>
      <c r="T28" s="1225"/>
      <c r="U28" s="674">
        <v>51.211220961379247</v>
      </c>
      <c r="V28" s="668"/>
    </row>
    <row r="29" spans="2:22" ht="24" customHeight="1" x14ac:dyDescent="0.2">
      <c r="B29" s="57"/>
      <c r="C29" s="58" t="s">
        <v>174</v>
      </c>
      <c r="D29" s="1251">
        <v>10271.799999999999</v>
      </c>
      <c r="E29" s="1252"/>
      <c r="F29" s="1252"/>
      <c r="G29" s="1916">
        <v>-0.20499567663146978</v>
      </c>
      <c r="H29" s="1917"/>
      <c r="I29" s="1918">
        <v>4837.8999999999996</v>
      </c>
      <c r="J29" s="1919"/>
      <c r="K29" s="1912">
        <v>5433.9</v>
      </c>
      <c r="L29" s="1913"/>
      <c r="M29" s="1225">
        <v>981.6</v>
      </c>
      <c r="N29" s="1225"/>
      <c r="O29" s="672">
        <v>9.5562608306236498</v>
      </c>
      <c r="P29" s="1224">
        <v>2445.1000000000004</v>
      </c>
      <c r="Q29" s="1225"/>
      <c r="R29" s="673">
        <v>23.804007087365413</v>
      </c>
      <c r="S29" s="1225">
        <v>5272.2</v>
      </c>
      <c r="T29" s="1225"/>
      <c r="U29" s="674">
        <v>51.32693393562959</v>
      </c>
      <c r="V29" s="668"/>
    </row>
    <row r="30" spans="2:22" ht="3" customHeight="1" x14ac:dyDescent="0.2">
      <c r="B30" s="678"/>
      <c r="C30" s="679"/>
      <c r="D30" s="1906"/>
      <c r="E30" s="1907"/>
      <c r="F30" s="1907"/>
      <c r="G30" s="1907"/>
      <c r="H30" s="1908"/>
      <c r="I30" s="1909"/>
      <c r="J30" s="1910"/>
      <c r="K30" s="1910"/>
      <c r="L30" s="1910"/>
      <c r="M30" s="1907"/>
      <c r="N30" s="1907"/>
      <c r="O30" s="680"/>
      <c r="P30" s="1911"/>
      <c r="Q30" s="1911"/>
      <c r="R30" s="680"/>
      <c r="S30" s="1907"/>
      <c r="T30" s="1907"/>
      <c r="U30" s="680"/>
    </row>
    <row r="31" spans="2:22" s="69" customFormat="1" ht="18" customHeight="1" x14ac:dyDescent="0.2">
      <c r="B31" s="87" t="s">
        <v>509</v>
      </c>
      <c r="C31" s="87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1905"/>
      <c r="Q31" s="1905"/>
      <c r="R31" s="88"/>
      <c r="S31" s="88"/>
      <c r="T31" s="88"/>
      <c r="U31" s="88"/>
    </row>
    <row r="32" spans="2:22" ht="24" customHeight="1" x14ac:dyDescent="0.2">
      <c r="B32" s="104"/>
      <c r="C32" s="92"/>
      <c r="D32" s="681"/>
      <c r="F32" s="681"/>
      <c r="H32" s="681"/>
      <c r="J32" s="681"/>
      <c r="L32" s="681"/>
      <c r="N32" s="681"/>
      <c r="P32" s="682"/>
      <c r="Q32" s="682"/>
      <c r="R32" s="681"/>
      <c r="T32" s="681"/>
    </row>
    <row r="33" spans="2:20" ht="24" customHeight="1" x14ac:dyDescent="0.2">
      <c r="B33" s="92"/>
      <c r="C33" s="92"/>
      <c r="D33" s="681"/>
      <c r="F33" s="681"/>
      <c r="H33" s="681"/>
      <c r="J33" s="681"/>
      <c r="L33" s="681"/>
      <c r="N33" s="681"/>
      <c r="P33" s="682"/>
      <c r="Q33" s="682"/>
      <c r="R33" s="681"/>
      <c r="T33" s="681"/>
    </row>
    <row r="34" spans="2:20" ht="24" customHeight="1" x14ac:dyDescent="0.2">
      <c r="B34" s="92"/>
      <c r="C34" s="92"/>
      <c r="D34" s="681"/>
      <c r="F34" s="681"/>
      <c r="H34" s="681"/>
      <c r="J34" s="681"/>
      <c r="L34" s="681"/>
      <c r="N34" s="681"/>
      <c r="P34" s="682"/>
      <c r="Q34" s="682"/>
      <c r="R34" s="681"/>
      <c r="T34" s="681"/>
    </row>
    <row r="35" spans="2:20" ht="24" customHeight="1" x14ac:dyDescent="0.2">
      <c r="B35" s="92"/>
      <c r="C35" s="92"/>
      <c r="D35" s="681"/>
      <c r="F35" s="681"/>
      <c r="H35" s="681"/>
      <c r="J35" s="681"/>
      <c r="L35" s="681"/>
      <c r="N35" s="681"/>
      <c r="P35" s="682"/>
      <c r="Q35" s="682"/>
      <c r="R35" s="681"/>
      <c r="T35" s="681"/>
    </row>
    <row r="36" spans="2:20" ht="24" customHeight="1" x14ac:dyDescent="0.2">
      <c r="B36" s="92"/>
      <c r="C36" s="92"/>
      <c r="D36" s="681"/>
      <c r="F36" s="681"/>
      <c r="H36" s="681"/>
      <c r="J36" s="681"/>
      <c r="L36" s="681"/>
      <c r="N36" s="681"/>
      <c r="P36" s="682"/>
      <c r="Q36" s="682"/>
      <c r="R36" s="681"/>
      <c r="T36" s="681"/>
    </row>
    <row r="37" spans="2:20" ht="3.95" customHeight="1" x14ac:dyDescent="0.2">
      <c r="B37" s="92"/>
      <c r="C37" s="92"/>
      <c r="D37" s="681"/>
      <c r="F37" s="681"/>
      <c r="H37" s="681"/>
      <c r="J37" s="681"/>
      <c r="L37" s="681"/>
      <c r="N37" s="681"/>
      <c r="P37" s="682"/>
      <c r="Q37" s="682"/>
      <c r="R37" s="681"/>
      <c r="T37" s="681"/>
    </row>
    <row r="38" spans="2:20" ht="4.5" customHeight="1" x14ac:dyDescent="0.2">
      <c r="B38" s="92"/>
      <c r="C38" s="92"/>
      <c r="D38" s="681"/>
      <c r="F38" s="681"/>
      <c r="H38" s="681"/>
      <c r="J38" s="681"/>
      <c r="L38" s="681"/>
      <c r="N38" s="681"/>
      <c r="P38" s="682"/>
      <c r="Q38" s="682"/>
      <c r="R38" s="681"/>
      <c r="T38" s="681"/>
    </row>
    <row r="39" spans="2:20" ht="4.5" customHeight="1" x14ac:dyDescent="0.2">
      <c r="B39" s="92"/>
      <c r="C39" s="92"/>
      <c r="D39" s="681"/>
      <c r="F39" s="681"/>
      <c r="H39" s="681"/>
      <c r="J39" s="681"/>
      <c r="L39" s="681"/>
      <c r="N39" s="681"/>
      <c r="P39" s="682"/>
      <c r="Q39" s="682"/>
      <c r="R39" s="681"/>
      <c r="T39" s="681"/>
    </row>
    <row r="40" spans="2:20" ht="7.5" customHeight="1" x14ac:dyDescent="0.2">
      <c r="B40" s="92"/>
      <c r="C40" s="92"/>
      <c r="D40" s="390"/>
      <c r="F40" s="43"/>
      <c r="H40" s="681"/>
      <c r="J40" s="681"/>
      <c r="L40" s="681"/>
      <c r="N40" s="681"/>
      <c r="P40" s="682"/>
      <c r="Q40" s="682"/>
      <c r="R40" s="681"/>
      <c r="T40" s="681"/>
    </row>
    <row r="41" spans="2:20" ht="2.4500000000000002" customHeight="1" x14ac:dyDescent="0.2">
      <c r="B41" s="92"/>
      <c r="C41" s="92"/>
      <c r="D41" s="681"/>
      <c r="F41" s="681"/>
      <c r="H41" s="681"/>
      <c r="J41" s="681"/>
      <c r="L41" s="681"/>
      <c r="N41" s="681"/>
      <c r="P41" s="682"/>
      <c r="Q41" s="682"/>
      <c r="R41" s="681"/>
      <c r="T41" s="681"/>
    </row>
    <row r="42" spans="2:20" ht="2.4500000000000002" customHeight="1" x14ac:dyDescent="0.2">
      <c r="B42" s="92"/>
      <c r="C42" s="92"/>
      <c r="D42" s="681"/>
      <c r="F42" s="681"/>
      <c r="H42" s="681"/>
      <c r="J42" s="681"/>
      <c r="L42" s="681"/>
      <c r="N42" s="681"/>
      <c r="P42" s="682"/>
      <c r="Q42" s="682"/>
      <c r="R42" s="681"/>
      <c r="T42" s="681"/>
    </row>
    <row r="43" spans="2:20" ht="2.4500000000000002" customHeight="1" x14ac:dyDescent="0.2">
      <c r="B43" s="92"/>
      <c r="C43" s="92"/>
      <c r="D43" s="681"/>
      <c r="F43" s="681"/>
      <c r="H43" s="681"/>
      <c r="J43" s="681"/>
      <c r="L43" s="681"/>
      <c r="N43" s="681"/>
      <c r="P43" s="682"/>
      <c r="Q43" s="682"/>
      <c r="R43" s="681"/>
      <c r="T43" s="681"/>
    </row>
    <row r="44" spans="2:20" ht="3.6" customHeight="1" x14ac:dyDescent="0.2">
      <c r="B44" s="92"/>
      <c r="C44" s="92"/>
      <c r="D44" s="681"/>
      <c r="F44" s="681"/>
      <c r="H44" s="681"/>
      <c r="J44" s="681"/>
      <c r="L44" s="681"/>
      <c r="N44" s="681"/>
      <c r="P44" s="682"/>
      <c r="Q44" s="682"/>
      <c r="R44" s="681"/>
      <c r="T44" s="681"/>
    </row>
    <row r="45" spans="2:20" ht="7.5" customHeight="1" x14ac:dyDescent="0.2">
      <c r="B45" s="92"/>
      <c r="C45" s="92"/>
      <c r="D45" s="681"/>
      <c r="F45" s="681"/>
      <c r="H45" s="681"/>
      <c r="J45" s="681"/>
      <c r="L45" s="681"/>
      <c r="N45" s="681"/>
      <c r="P45" s="682"/>
      <c r="Q45" s="682"/>
      <c r="R45" s="681"/>
      <c r="T45" s="681"/>
    </row>
    <row r="46" spans="2:20" ht="7.5" customHeight="1" x14ac:dyDescent="0.2">
      <c r="B46" s="390"/>
      <c r="C46" s="390"/>
      <c r="D46" s="681"/>
      <c r="F46" s="681"/>
      <c r="H46" s="681"/>
      <c r="J46" s="681"/>
      <c r="L46" s="681"/>
      <c r="N46" s="681"/>
      <c r="P46" s="682"/>
      <c r="Q46" s="682"/>
      <c r="R46" s="681"/>
      <c r="T46" s="681"/>
    </row>
    <row r="47" spans="2:20" ht="7.5" customHeight="1" x14ac:dyDescent="0.2">
      <c r="B47" s="390"/>
      <c r="C47" s="390"/>
      <c r="D47" s="681"/>
      <c r="F47" s="681"/>
      <c r="H47" s="681"/>
      <c r="J47" s="681"/>
      <c r="L47" s="681"/>
      <c r="N47" s="681"/>
      <c r="P47" s="682"/>
      <c r="Q47" s="682"/>
      <c r="R47" s="681"/>
      <c r="T47" s="681"/>
    </row>
    <row r="48" spans="2:20" ht="7.5" customHeight="1" x14ac:dyDescent="0.2">
      <c r="B48" s="390"/>
      <c r="C48" s="390"/>
      <c r="D48" s="681"/>
      <c r="F48" s="681"/>
      <c r="H48" s="681"/>
      <c r="J48" s="681"/>
      <c r="L48" s="681"/>
      <c r="N48" s="681"/>
      <c r="P48" s="682"/>
      <c r="Q48" s="682"/>
      <c r="R48" s="681"/>
      <c r="T48" s="681"/>
    </row>
    <row r="49" spans="2:20" ht="6" customHeight="1" x14ac:dyDescent="0.2">
      <c r="B49" s="390"/>
      <c r="C49" s="390"/>
      <c r="D49" s="681"/>
      <c r="F49" s="681"/>
      <c r="H49" s="681"/>
      <c r="J49" s="681"/>
      <c r="L49" s="681"/>
      <c r="N49" s="681"/>
      <c r="P49" s="682"/>
      <c r="Q49" s="682"/>
      <c r="R49" s="681"/>
      <c r="T49" s="681"/>
    </row>
    <row r="50" spans="2:20" ht="0.95" customHeight="1" x14ac:dyDescent="0.2"/>
    <row r="51" spans="2:20" ht="2.1" customHeight="1" x14ac:dyDescent="0.2"/>
    <row r="52" spans="2:20" ht="6.75" customHeight="1" x14ac:dyDescent="0.2">
      <c r="B52" s="390"/>
      <c r="C52" s="390"/>
      <c r="D52" s="681"/>
      <c r="F52" s="681"/>
      <c r="H52" s="681"/>
      <c r="J52" s="681"/>
      <c r="L52" s="681"/>
      <c r="N52" s="681"/>
      <c r="P52" s="682"/>
      <c r="Q52" s="682"/>
      <c r="R52" s="681"/>
      <c r="T52" s="681"/>
    </row>
    <row r="53" spans="2:20" ht="9.6" customHeight="1" x14ac:dyDescent="0.2">
      <c r="B53" s="390"/>
      <c r="C53" s="390"/>
      <c r="D53" s="681"/>
      <c r="F53" s="681"/>
      <c r="H53" s="681"/>
      <c r="J53" s="681"/>
      <c r="L53" s="681"/>
      <c r="N53" s="681"/>
      <c r="P53" s="682"/>
      <c r="Q53" s="682"/>
      <c r="R53" s="681"/>
      <c r="T53" s="681"/>
    </row>
    <row r="54" spans="2:20" ht="6.95" customHeight="1" x14ac:dyDescent="0.2">
      <c r="B54" s="390"/>
      <c r="C54" s="390"/>
      <c r="D54" s="681"/>
      <c r="F54" s="681"/>
      <c r="H54" s="681"/>
      <c r="J54" s="681"/>
      <c r="L54" s="681"/>
      <c r="N54" s="681"/>
      <c r="P54" s="682"/>
      <c r="Q54" s="682"/>
      <c r="R54" s="681"/>
      <c r="T54" s="681"/>
    </row>
    <row r="55" spans="2:20" ht="6.95" customHeight="1" x14ac:dyDescent="0.2">
      <c r="B55" s="390"/>
      <c r="C55" s="390"/>
      <c r="D55" s="681"/>
      <c r="F55" s="681"/>
      <c r="H55" s="681"/>
      <c r="J55" s="681"/>
      <c r="L55" s="681"/>
      <c r="N55" s="681"/>
      <c r="P55" s="682"/>
      <c r="Q55" s="682"/>
      <c r="R55" s="681"/>
      <c r="T55" s="681"/>
    </row>
    <row r="56" spans="2:20" ht="6.95" customHeight="1" x14ac:dyDescent="0.2">
      <c r="B56" s="390"/>
      <c r="C56" s="390"/>
      <c r="D56" s="681"/>
      <c r="F56" s="681"/>
      <c r="H56" s="681"/>
      <c r="J56" s="681"/>
      <c r="L56" s="681"/>
      <c r="N56" s="681"/>
      <c r="P56" s="682"/>
      <c r="Q56" s="682"/>
      <c r="R56" s="681"/>
      <c r="T56" s="681"/>
    </row>
    <row r="57" spans="2:20" ht="6.95" customHeight="1" x14ac:dyDescent="0.2">
      <c r="B57" s="390"/>
      <c r="C57" s="390"/>
      <c r="D57" s="681"/>
      <c r="F57" s="681"/>
      <c r="H57" s="681"/>
      <c r="J57" s="681"/>
      <c r="L57" s="681"/>
      <c r="N57" s="681"/>
      <c r="P57" s="682"/>
      <c r="Q57" s="682"/>
      <c r="R57" s="681"/>
      <c r="T57" s="681"/>
    </row>
    <row r="58" spans="2:20" ht="6.95" customHeight="1" x14ac:dyDescent="0.2">
      <c r="B58" s="390"/>
      <c r="C58" s="390"/>
      <c r="D58" s="681"/>
      <c r="F58" s="681"/>
      <c r="H58" s="681"/>
      <c r="J58" s="681"/>
      <c r="L58" s="681"/>
      <c r="N58" s="681"/>
      <c r="P58" s="682"/>
      <c r="Q58" s="682"/>
      <c r="R58" s="681"/>
      <c r="T58" s="681"/>
    </row>
    <row r="59" spans="2:20" ht="24" customHeight="1" x14ac:dyDescent="0.2">
      <c r="B59" s="390"/>
      <c r="C59" s="390"/>
      <c r="D59" s="681"/>
      <c r="F59" s="681"/>
      <c r="H59" s="681"/>
      <c r="J59" s="681"/>
      <c r="L59" s="681"/>
      <c r="N59" s="681"/>
      <c r="P59" s="682"/>
      <c r="Q59" s="682"/>
      <c r="R59" s="681"/>
      <c r="T59" s="681"/>
    </row>
    <row r="60" spans="2:20" ht="24" customHeight="1" x14ac:dyDescent="0.2">
      <c r="B60" s="390"/>
      <c r="C60" s="390"/>
      <c r="D60" s="681"/>
      <c r="F60" s="681"/>
      <c r="H60" s="681"/>
      <c r="J60" s="681"/>
      <c r="L60" s="681"/>
      <c r="N60" s="681"/>
      <c r="P60" s="682"/>
      <c r="Q60" s="682"/>
      <c r="R60" s="681"/>
      <c r="T60" s="681"/>
    </row>
    <row r="61" spans="2:20" ht="18" customHeight="1" x14ac:dyDescent="0.2">
      <c r="B61" s="390"/>
      <c r="C61" s="390"/>
      <c r="D61" s="681"/>
      <c r="F61" s="681"/>
      <c r="H61" s="681"/>
      <c r="J61" s="681"/>
      <c r="L61" s="681"/>
      <c r="N61" s="681"/>
      <c r="P61" s="682"/>
      <c r="Q61" s="682"/>
      <c r="R61" s="681"/>
      <c r="T61" s="681"/>
    </row>
    <row r="62" spans="2:20" ht="18" customHeight="1" x14ac:dyDescent="0.2">
      <c r="B62" s="390"/>
      <c r="C62" s="390"/>
      <c r="D62" s="681"/>
      <c r="F62" s="681"/>
      <c r="H62" s="681"/>
      <c r="J62" s="681"/>
      <c r="L62" s="681"/>
      <c r="N62" s="681"/>
      <c r="P62" s="682"/>
      <c r="Q62" s="682"/>
      <c r="R62" s="681"/>
      <c r="T62" s="681"/>
    </row>
    <row r="63" spans="2:20" ht="18" customHeight="1" x14ac:dyDescent="0.2">
      <c r="B63" s="43"/>
      <c r="C63" s="43"/>
      <c r="D63" s="43"/>
      <c r="E63" s="681"/>
      <c r="F63" s="681"/>
      <c r="G63" s="681"/>
      <c r="H63" s="681"/>
      <c r="I63" s="681"/>
      <c r="J63" s="681"/>
      <c r="K63" s="681"/>
      <c r="L63" s="681"/>
      <c r="M63" s="681"/>
      <c r="N63" s="681"/>
    </row>
    <row r="64" spans="2:20" ht="24" customHeight="1" x14ac:dyDescent="0.2">
      <c r="B64" s="390"/>
      <c r="C64" s="390"/>
      <c r="D64" s="681"/>
      <c r="F64" s="681"/>
      <c r="H64" s="681"/>
      <c r="J64" s="681"/>
      <c r="L64" s="681"/>
      <c r="N64" s="681"/>
      <c r="P64" s="682"/>
      <c r="Q64" s="682"/>
      <c r="R64" s="681"/>
      <c r="T64" s="681"/>
    </row>
    <row r="65" spans="2:21" ht="12.95" customHeight="1" x14ac:dyDescent="0.2">
      <c r="B65" s="390"/>
      <c r="C65" s="390"/>
      <c r="D65" s="681"/>
      <c r="F65" s="681"/>
      <c r="H65" s="681"/>
      <c r="J65" s="681"/>
      <c r="L65" s="681"/>
      <c r="N65" s="681"/>
      <c r="P65" s="682"/>
      <c r="Q65" s="682"/>
      <c r="R65" s="681"/>
      <c r="T65" s="681"/>
    </row>
    <row r="66" spans="2:21" ht="5.0999999999999996" customHeight="1" x14ac:dyDescent="0.2">
      <c r="B66" s="390"/>
      <c r="C66" s="390"/>
      <c r="D66" s="681"/>
      <c r="F66" s="681"/>
      <c r="H66" s="681"/>
      <c r="J66" s="681"/>
      <c r="L66" s="681"/>
      <c r="N66" s="681"/>
      <c r="P66" s="682"/>
      <c r="Q66" s="682"/>
      <c r="R66" s="681"/>
      <c r="T66" s="681"/>
    </row>
    <row r="67" spans="2:21" ht="18" customHeight="1" x14ac:dyDescent="0.2">
      <c r="B67" s="390"/>
      <c r="C67" s="390"/>
      <c r="D67" s="681"/>
      <c r="F67" s="681"/>
      <c r="H67" s="681"/>
      <c r="J67" s="681"/>
      <c r="L67" s="681"/>
      <c r="N67" s="681"/>
      <c r="P67" s="682"/>
      <c r="Q67" s="682"/>
      <c r="R67" s="681"/>
      <c r="T67" s="681"/>
    </row>
    <row r="68" spans="2:21" ht="3" customHeight="1" x14ac:dyDescent="0.2">
      <c r="B68" s="390"/>
      <c r="C68" s="390"/>
      <c r="D68" s="681"/>
      <c r="F68" s="681"/>
      <c r="H68" s="681"/>
      <c r="J68" s="681"/>
      <c r="L68" s="681"/>
      <c r="N68" s="681"/>
      <c r="P68" s="682"/>
      <c r="Q68" s="682"/>
      <c r="R68" s="681"/>
      <c r="T68" s="681"/>
    </row>
    <row r="69" spans="2:21" ht="3.95" customHeight="1" x14ac:dyDescent="0.2">
      <c r="B69" s="390"/>
      <c r="C69" s="390"/>
      <c r="D69" s="681"/>
      <c r="F69" s="681"/>
      <c r="H69" s="681"/>
      <c r="J69" s="681"/>
      <c r="L69" s="681"/>
      <c r="N69" s="681"/>
      <c r="P69" s="682"/>
      <c r="Q69" s="682"/>
      <c r="R69" s="681"/>
      <c r="T69" s="681"/>
    </row>
    <row r="70" spans="2:21" ht="3.95" customHeight="1" x14ac:dyDescent="0.2">
      <c r="B70" s="390"/>
      <c r="C70" s="390"/>
      <c r="D70" s="681"/>
      <c r="F70" s="681"/>
      <c r="H70" s="681"/>
      <c r="J70" s="681"/>
      <c r="L70" s="681"/>
      <c r="N70" s="681"/>
      <c r="P70" s="682"/>
      <c r="Q70" s="682"/>
      <c r="R70" s="681"/>
      <c r="T70" s="681"/>
    </row>
    <row r="71" spans="2:21" ht="18" customHeight="1" x14ac:dyDescent="0.25">
      <c r="B71" s="39" t="s">
        <v>510</v>
      </c>
      <c r="C71" s="683"/>
      <c r="D71" s="663"/>
      <c r="E71" s="663"/>
      <c r="F71" s="663"/>
      <c r="G71" s="663"/>
      <c r="H71" s="663"/>
      <c r="I71" s="663"/>
      <c r="J71" s="663"/>
      <c r="K71" s="663"/>
      <c r="L71" s="663"/>
      <c r="M71" s="390"/>
      <c r="N71" s="663"/>
      <c r="O71" s="663"/>
    </row>
    <row r="72" spans="2:21" ht="30" customHeight="1" x14ac:dyDescent="0.2">
      <c r="B72" s="1828"/>
      <c r="C72" s="1828"/>
      <c r="D72" s="1283" t="s">
        <v>58</v>
      </c>
      <c r="E72" s="1283"/>
      <c r="F72" s="1283"/>
      <c r="G72" s="1283" t="s">
        <v>503</v>
      </c>
      <c r="H72" s="1283"/>
      <c r="I72" s="1283"/>
      <c r="J72" s="1283" t="s">
        <v>504</v>
      </c>
      <c r="K72" s="1283"/>
      <c r="L72" s="1283"/>
      <c r="M72" s="1283" t="s">
        <v>505</v>
      </c>
      <c r="N72" s="1283"/>
      <c r="O72" s="1283"/>
      <c r="P72" s="1283" t="s">
        <v>506</v>
      </c>
      <c r="Q72" s="1283"/>
      <c r="R72" s="1283"/>
      <c r="S72" s="1283" t="s">
        <v>507</v>
      </c>
      <c r="T72" s="1283"/>
      <c r="U72" s="1283"/>
    </row>
    <row r="73" spans="2:21" ht="24" customHeight="1" x14ac:dyDescent="0.2">
      <c r="B73" s="1828"/>
      <c r="C73" s="1828"/>
      <c r="D73" s="1213" t="s">
        <v>131</v>
      </c>
      <c r="E73" s="1213" t="s">
        <v>59</v>
      </c>
      <c r="F73" s="1213" t="s">
        <v>126</v>
      </c>
      <c r="G73" s="1213" t="s">
        <v>131</v>
      </c>
      <c r="H73" s="1213" t="s">
        <v>59</v>
      </c>
      <c r="I73" s="1213" t="s">
        <v>126</v>
      </c>
      <c r="J73" s="1213" t="s">
        <v>131</v>
      </c>
      <c r="K73" s="1213" t="s">
        <v>59</v>
      </c>
      <c r="L73" s="1213" t="s">
        <v>126</v>
      </c>
      <c r="M73" s="1213" t="s">
        <v>131</v>
      </c>
      <c r="N73" s="1213" t="s">
        <v>59</v>
      </c>
      <c r="O73" s="1213" t="s">
        <v>126</v>
      </c>
      <c r="P73" s="1213" t="s">
        <v>131</v>
      </c>
      <c r="Q73" s="1213" t="s">
        <v>59</v>
      </c>
      <c r="R73" s="1213" t="s">
        <v>126</v>
      </c>
      <c r="S73" s="1213" t="s">
        <v>131</v>
      </c>
      <c r="T73" s="1213" t="s">
        <v>59</v>
      </c>
      <c r="U73" s="1213" t="s">
        <v>126</v>
      </c>
    </row>
    <row r="74" spans="2:21" ht="24" customHeight="1" x14ac:dyDescent="0.2">
      <c r="B74" s="1915"/>
      <c r="C74" s="1915"/>
      <c r="D74" s="1837"/>
      <c r="E74" s="1837"/>
      <c r="F74" s="1837"/>
      <c r="G74" s="1837"/>
      <c r="H74" s="1837"/>
      <c r="I74" s="1837"/>
      <c r="J74" s="1837"/>
      <c r="K74" s="1837"/>
      <c r="L74" s="1837"/>
      <c r="M74" s="1837"/>
      <c r="N74" s="1837"/>
      <c r="O74" s="1837"/>
      <c r="P74" s="1837"/>
      <c r="Q74" s="1837"/>
      <c r="R74" s="1837"/>
      <c r="S74" s="1837"/>
      <c r="T74" s="1837"/>
      <c r="U74" s="1837"/>
    </row>
    <row r="75" spans="2:21" ht="24" customHeight="1" x14ac:dyDescent="0.2">
      <c r="B75" s="1181">
        <v>2020</v>
      </c>
      <c r="C75" s="1181"/>
      <c r="D75" s="432">
        <v>5034.5250000000005</v>
      </c>
      <c r="E75" s="129">
        <v>-1.5863009280300155</v>
      </c>
      <c r="F75" s="684"/>
      <c r="G75" s="433">
        <v>2524.2249999999999</v>
      </c>
      <c r="H75" s="129">
        <v>-1.8489175763820809</v>
      </c>
      <c r="I75" s="685"/>
      <c r="J75" s="432">
        <v>2510.2000000000003</v>
      </c>
      <c r="K75" s="129">
        <v>-1.3237678738145409</v>
      </c>
      <c r="L75" s="684"/>
      <c r="M75" s="433">
        <v>330.17499999999995</v>
      </c>
      <c r="N75" s="129">
        <v>-11.392150285139223</v>
      </c>
      <c r="O75" s="685"/>
      <c r="P75" s="432">
        <v>2292.9250000000002</v>
      </c>
      <c r="Q75" s="129">
        <v>-2.9778276139296511</v>
      </c>
      <c r="R75" s="48"/>
      <c r="S75" s="433">
        <v>2411.3999999999996</v>
      </c>
      <c r="T75" s="129">
        <v>1.3289071445829803</v>
      </c>
      <c r="U75" s="129"/>
    </row>
    <row r="76" spans="2:21" ht="24" customHeight="1" x14ac:dyDescent="0.2">
      <c r="B76" s="1181">
        <v>2021</v>
      </c>
      <c r="C76" s="1181"/>
      <c r="D76" s="432">
        <v>5151.0750000000007</v>
      </c>
      <c r="E76" s="129">
        <v>2.315014822649597</v>
      </c>
      <c r="F76" s="684"/>
      <c r="G76" s="433">
        <v>2590.7749999999996</v>
      </c>
      <c r="H76" s="129">
        <v>2.6364527726331799</v>
      </c>
      <c r="I76" s="685"/>
      <c r="J76" s="432">
        <v>2560.3000000000002</v>
      </c>
      <c r="K76" s="129">
        <v>1.9958569038323493</v>
      </c>
      <c r="L76" s="684"/>
      <c r="M76" s="433">
        <v>326.27499999999998</v>
      </c>
      <c r="N76" s="129">
        <v>-1.1811917922313842</v>
      </c>
      <c r="O76" s="685"/>
      <c r="P76" s="432">
        <v>2270.9499999999998</v>
      </c>
      <c r="Q76" s="129">
        <v>-0.95838285159786096</v>
      </c>
      <c r="R76" s="48"/>
      <c r="S76" s="433">
        <v>2553.8000000000002</v>
      </c>
      <c r="T76" s="129">
        <v>5.905283237953074</v>
      </c>
      <c r="U76" s="129"/>
    </row>
    <row r="77" spans="2:21" ht="24" customHeight="1" x14ac:dyDescent="0.2">
      <c r="B77" s="1181">
        <v>2022</v>
      </c>
      <c r="C77" s="1181"/>
      <c r="D77" s="432">
        <v>5222.6000000000004</v>
      </c>
      <c r="E77" s="129">
        <v>1.3885451095159596</v>
      </c>
      <c r="F77" s="684"/>
      <c r="G77" s="433">
        <v>2615.0500000000002</v>
      </c>
      <c r="H77" s="129">
        <v>0.93697831729890879</v>
      </c>
      <c r="I77" s="685"/>
      <c r="J77" s="432">
        <v>2607.5500000000002</v>
      </c>
      <c r="K77" s="129">
        <v>1.8454868570089378</v>
      </c>
      <c r="L77" s="684"/>
      <c r="M77" s="433">
        <v>337.55</v>
      </c>
      <c r="N77" s="129">
        <v>3.4556738947207233</v>
      </c>
      <c r="O77" s="685"/>
      <c r="P77" s="432">
        <v>2255.3500000000004</v>
      </c>
      <c r="Q77" s="129">
        <v>-0.68693718487855548</v>
      </c>
      <c r="R77" s="48"/>
      <c r="S77" s="433">
        <v>2629.7250000000004</v>
      </c>
      <c r="T77" s="129">
        <v>2.9730205967577694</v>
      </c>
      <c r="U77" s="129"/>
    </row>
    <row r="78" spans="2:21" ht="24" customHeight="1" x14ac:dyDescent="0.2">
      <c r="B78" s="1380"/>
      <c r="C78" s="1380"/>
      <c r="D78" s="435"/>
      <c r="E78" s="135"/>
      <c r="F78" s="686"/>
      <c r="G78" s="436"/>
      <c r="H78" s="135"/>
      <c r="I78" s="687"/>
      <c r="J78" s="435"/>
      <c r="K78" s="135"/>
      <c r="L78" s="686"/>
      <c r="M78" s="436"/>
      <c r="N78" s="135"/>
      <c r="O78" s="687"/>
      <c r="P78" s="435"/>
      <c r="Q78" s="135"/>
      <c r="R78" s="54"/>
      <c r="S78" s="436"/>
      <c r="T78" s="135"/>
      <c r="U78" s="135"/>
    </row>
    <row r="79" spans="2:21" ht="24" customHeight="1" x14ac:dyDescent="0.2">
      <c r="B79" s="255">
        <v>19</v>
      </c>
      <c r="C79" s="256" t="s">
        <v>175</v>
      </c>
      <c r="D79" s="438">
        <v>5091.7</v>
      </c>
      <c r="E79" s="139">
        <v>0.26584222756094178</v>
      </c>
      <c r="F79" s="100">
        <v>0.26584222756094178</v>
      </c>
      <c r="G79" s="439">
        <v>2561.3000000000002</v>
      </c>
      <c r="H79" s="139">
        <v>-0.32688640697355886</v>
      </c>
      <c r="I79" s="139">
        <v>-0.32688640697355886</v>
      </c>
      <c r="J79" s="438">
        <v>2530.3000000000002</v>
      </c>
      <c r="K79" s="139">
        <v>0.86502431635175903</v>
      </c>
      <c r="L79" s="100">
        <v>0.86502431635175903</v>
      </c>
      <c r="M79" s="439">
        <v>366.1</v>
      </c>
      <c r="N79" s="139">
        <v>1.104667219000266</v>
      </c>
      <c r="O79" s="139">
        <v>1.104667219000266</v>
      </c>
      <c r="P79" s="438">
        <v>2387.5</v>
      </c>
      <c r="Q79" s="139">
        <v>-1.1509957355194</v>
      </c>
      <c r="R79" s="100">
        <v>-1.1509957355194</v>
      </c>
      <c r="S79" s="439">
        <v>2338.1000000000004</v>
      </c>
      <c r="T79" s="139">
        <v>1.6211752433936244</v>
      </c>
      <c r="U79" s="139">
        <v>1.6211752433936244</v>
      </c>
    </row>
    <row r="80" spans="2:21" ht="24" customHeight="1" x14ac:dyDescent="0.2">
      <c r="B80" s="57"/>
      <c r="C80" s="58" t="s">
        <v>176</v>
      </c>
      <c r="D80" s="438">
        <v>5102.7</v>
      </c>
      <c r="E80" s="139">
        <v>0.77615831259627566</v>
      </c>
      <c r="F80" s="100">
        <v>0.52062790881124421</v>
      </c>
      <c r="G80" s="439">
        <v>2554.3000000000002</v>
      </c>
      <c r="H80" s="139">
        <v>1.5662320372755723E-2</v>
      </c>
      <c r="I80" s="139">
        <v>-0.15614021391209265</v>
      </c>
      <c r="J80" s="438">
        <v>2548.4</v>
      </c>
      <c r="K80" s="139">
        <v>1.550109583582393</v>
      </c>
      <c r="L80" s="100">
        <v>1.2076283852454184</v>
      </c>
      <c r="M80" s="439">
        <v>360.4</v>
      </c>
      <c r="N80" s="139">
        <v>1.2928611579539062</v>
      </c>
      <c r="O80" s="139">
        <v>1.1979384315364161</v>
      </c>
      <c r="P80" s="438">
        <v>2373.6999999999998</v>
      </c>
      <c r="Q80" s="139">
        <v>-1.3834648940590055</v>
      </c>
      <c r="R80" s="100">
        <v>-1.2670302552723833</v>
      </c>
      <c r="S80" s="439">
        <v>2368.6</v>
      </c>
      <c r="T80" s="139">
        <v>2.9557506737372785</v>
      </c>
      <c r="U80" s="139">
        <v>2.2884339548833177</v>
      </c>
    </row>
    <row r="81" spans="2:21" ht="24" customHeight="1" x14ac:dyDescent="0.2">
      <c r="B81" s="57"/>
      <c r="C81" s="58" t="s">
        <v>177</v>
      </c>
      <c r="D81" s="438">
        <v>5130</v>
      </c>
      <c r="E81" s="139">
        <v>0.66916540748445108</v>
      </c>
      <c r="F81" s="100">
        <v>0.57030352748155266</v>
      </c>
      <c r="G81" s="439">
        <v>2593</v>
      </c>
      <c r="H81" s="139">
        <v>1.1034428978048183</v>
      </c>
      <c r="I81" s="139">
        <v>0.26403756357062935</v>
      </c>
      <c r="J81" s="438">
        <v>2537</v>
      </c>
      <c r="K81" s="139">
        <v>0.22914032869785217</v>
      </c>
      <c r="L81" s="100">
        <v>0.87955174651954682</v>
      </c>
      <c r="M81" s="439">
        <v>387.4</v>
      </c>
      <c r="N81" s="139">
        <v>-1.6251904520060978</v>
      </c>
      <c r="O81" s="139">
        <v>0.19789511558874207</v>
      </c>
      <c r="P81" s="438">
        <v>2351.1</v>
      </c>
      <c r="Q81" s="139">
        <v>-1.2225863372825829</v>
      </c>
      <c r="R81" s="100">
        <v>-1.2523429364803995</v>
      </c>
      <c r="S81" s="439">
        <v>2391.5</v>
      </c>
      <c r="T81" s="139">
        <v>2.9975451139153231</v>
      </c>
      <c r="U81" s="139">
        <v>2.5262519318822063</v>
      </c>
    </row>
    <row r="82" spans="2:21" ht="24" customHeight="1" x14ac:dyDescent="0.2">
      <c r="B82" s="110"/>
      <c r="C82" s="52" t="s">
        <v>174</v>
      </c>
      <c r="D82" s="435">
        <v>5138.3</v>
      </c>
      <c r="E82" s="135">
        <v>0.74110381335164011</v>
      </c>
      <c r="F82" s="686">
        <v>0.61313796833513123</v>
      </c>
      <c r="G82" s="436">
        <v>2578.5</v>
      </c>
      <c r="H82" s="135">
        <v>-0.1007322459416482</v>
      </c>
      <c r="I82" s="687">
        <v>0.17235671022650667</v>
      </c>
      <c r="J82" s="435">
        <v>2559.8000000000002</v>
      </c>
      <c r="K82" s="135">
        <v>1.6035564023180182</v>
      </c>
      <c r="L82" s="686">
        <v>1.0607129023607831</v>
      </c>
      <c r="M82" s="436">
        <v>376.6</v>
      </c>
      <c r="N82" s="135">
        <v>0.69518716577541273</v>
      </c>
      <c r="O82" s="687">
        <v>0.32308002961567439</v>
      </c>
      <c r="P82" s="435">
        <v>2340.9</v>
      </c>
      <c r="Q82" s="135">
        <v>-1.7543123347462886</v>
      </c>
      <c r="R82" s="54">
        <v>-1.3771230647248056</v>
      </c>
      <c r="S82" s="436">
        <v>2420.9</v>
      </c>
      <c r="T82" s="135">
        <v>3.2851230854558766</v>
      </c>
      <c r="U82" s="135">
        <v>2.7181888812154886</v>
      </c>
    </row>
    <row r="83" spans="2:21" ht="24" customHeight="1" x14ac:dyDescent="0.2">
      <c r="B83" s="255">
        <v>20</v>
      </c>
      <c r="C83" s="256" t="s">
        <v>175</v>
      </c>
      <c r="D83" s="438">
        <v>5092.3</v>
      </c>
      <c r="E83" s="139">
        <v>1.1783883575233745E-2</v>
      </c>
      <c r="F83" s="100">
        <v>1.1783883575233745E-2</v>
      </c>
      <c r="G83" s="439">
        <v>2552.8000000000002</v>
      </c>
      <c r="H83" s="139">
        <v>-0.3318627259594753</v>
      </c>
      <c r="I83" s="139">
        <v>-0.3318627259594753</v>
      </c>
      <c r="J83" s="438">
        <v>2539.4</v>
      </c>
      <c r="K83" s="139">
        <v>0.35964114927082846</v>
      </c>
      <c r="L83" s="100">
        <v>0.35964114927082846</v>
      </c>
      <c r="M83" s="439">
        <v>361</v>
      </c>
      <c r="N83" s="139">
        <v>-1.3930620049167008</v>
      </c>
      <c r="O83" s="139">
        <v>-1.3930620049167008</v>
      </c>
      <c r="P83" s="438">
        <v>2330.1000000000004</v>
      </c>
      <c r="Q83" s="139">
        <v>-2.4041884816753734</v>
      </c>
      <c r="R83" s="100">
        <v>-2.4041884816753734</v>
      </c>
      <c r="S83" s="439">
        <v>2401.0999999999995</v>
      </c>
      <c r="T83" s="139">
        <v>2.6944955305589602</v>
      </c>
      <c r="U83" s="139">
        <v>2.6944955305589602</v>
      </c>
    </row>
    <row r="84" spans="2:21" ht="24" customHeight="1" x14ac:dyDescent="0.2">
      <c r="B84" s="57"/>
      <c r="C84" s="58" t="s">
        <v>176</v>
      </c>
      <c r="D84" s="438">
        <v>4880.1000000000004</v>
      </c>
      <c r="E84" s="139">
        <v>-4.362396378387901</v>
      </c>
      <c r="F84" s="100">
        <v>-2.1776661696617627</v>
      </c>
      <c r="G84" s="439">
        <v>2457.6999999999998</v>
      </c>
      <c r="H84" s="139">
        <v>-3.7818580432995463</v>
      </c>
      <c r="I84" s="139">
        <v>-2.0544999609039105</v>
      </c>
      <c r="J84" s="438">
        <v>2422.3000000000002</v>
      </c>
      <c r="K84" s="139">
        <v>-4.948202793909906</v>
      </c>
      <c r="L84" s="100">
        <v>-2.3037391458444079</v>
      </c>
      <c r="M84" s="439">
        <v>300</v>
      </c>
      <c r="N84" s="139">
        <v>-16.759156492785788</v>
      </c>
      <c r="O84" s="139">
        <v>-9.0158293186510701</v>
      </c>
      <c r="P84" s="438">
        <v>2243.8000000000002</v>
      </c>
      <c r="Q84" s="139">
        <v>-5.4724691410034776</v>
      </c>
      <c r="R84" s="100">
        <v>-3.933882214567741</v>
      </c>
      <c r="S84" s="439">
        <v>2336.3000000000002</v>
      </c>
      <c r="T84" s="139">
        <v>-1.3636747445748387</v>
      </c>
      <c r="U84" s="139">
        <v>0.65226166953489262</v>
      </c>
    </row>
    <row r="85" spans="2:21" ht="24" customHeight="1" x14ac:dyDescent="0.2">
      <c r="B85" s="57"/>
      <c r="C85" s="58" t="s">
        <v>177</v>
      </c>
      <c r="D85" s="438">
        <v>5061.8999999999996</v>
      </c>
      <c r="E85" s="139">
        <v>-1.3274853801169662</v>
      </c>
      <c r="F85" s="100">
        <v>-1.8930594346271201</v>
      </c>
      <c r="G85" s="439">
        <v>2531</v>
      </c>
      <c r="H85" s="139">
        <v>-2.3910528345545745</v>
      </c>
      <c r="I85" s="139">
        <v>-2.1677087927769012</v>
      </c>
      <c r="J85" s="438">
        <v>2530.8000000000002</v>
      </c>
      <c r="K85" s="139">
        <v>-0.24438312968071418</v>
      </c>
      <c r="L85" s="100">
        <v>-1.6177107816746972</v>
      </c>
      <c r="M85" s="439">
        <v>332.8</v>
      </c>
      <c r="N85" s="139">
        <v>-14.093959731543615</v>
      </c>
      <c r="O85" s="139">
        <v>-10.781937337283431</v>
      </c>
      <c r="P85" s="438">
        <v>2286.6000000000004</v>
      </c>
      <c r="Q85" s="139">
        <v>-2.7433967079239285</v>
      </c>
      <c r="R85" s="100">
        <v>-3.5403455984702292</v>
      </c>
      <c r="S85" s="439">
        <v>2442.5</v>
      </c>
      <c r="T85" s="139">
        <v>2.1325527911352671</v>
      </c>
      <c r="U85" s="139">
        <v>1.1509960271617992</v>
      </c>
    </row>
    <row r="86" spans="2:21" ht="24" customHeight="1" x14ac:dyDescent="0.2">
      <c r="B86" s="110"/>
      <c r="C86" s="52" t="s">
        <v>174</v>
      </c>
      <c r="D86" s="435">
        <v>5103.8</v>
      </c>
      <c r="E86" s="135">
        <v>-0.67142829340443022</v>
      </c>
      <c r="F86" s="686">
        <v>-1.5863009280300155</v>
      </c>
      <c r="G86" s="436">
        <v>2555.4</v>
      </c>
      <c r="H86" s="135">
        <v>-0.89586969168120589</v>
      </c>
      <c r="I86" s="687">
        <v>-1.8489175763820809</v>
      </c>
      <c r="J86" s="435">
        <v>2548.3000000000002</v>
      </c>
      <c r="K86" s="135">
        <v>-0.4492538479568764</v>
      </c>
      <c r="L86" s="686">
        <v>-1.3237678738145409</v>
      </c>
      <c r="M86" s="436">
        <v>326.89999999999998</v>
      </c>
      <c r="N86" s="135">
        <v>-13.197026022304847</v>
      </c>
      <c r="O86" s="687">
        <v>-11.392150285139223</v>
      </c>
      <c r="P86" s="435">
        <v>2311.1999999999998</v>
      </c>
      <c r="Q86" s="135">
        <v>-1.2687427912341565</v>
      </c>
      <c r="R86" s="54">
        <v>-2.9778276139296511</v>
      </c>
      <c r="S86" s="436">
        <v>2465.6999999999998</v>
      </c>
      <c r="T86" s="135">
        <v>1.8505514478086571</v>
      </c>
      <c r="U86" s="135">
        <v>1.3289071445829803</v>
      </c>
    </row>
    <row r="87" spans="2:21" ht="24" customHeight="1" x14ac:dyDescent="0.2">
      <c r="B87" s="57">
        <v>21</v>
      </c>
      <c r="C87" s="58" t="s">
        <v>175</v>
      </c>
      <c r="D87" s="438">
        <v>5041.7</v>
      </c>
      <c r="E87" s="139">
        <v>-0.99365709011646208</v>
      </c>
      <c r="F87" s="100">
        <v>-0.99365709011646208</v>
      </c>
      <c r="G87" s="439">
        <v>2541.4</v>
      </c>
      <c r="H87" s="139">
        <v>-0.44656847383265363</v>
      </c>
      <c r="I87" s="139">
        <v>-0.44656847383265363</v>
      </c>
      <c r="J87" s="438">
        <v>2500.3000000000002</v>
      </c>
      <c r="K87" s="139">
        <v>-1.5397337953847345</v>
      </c>
      <c r="L87" s="100">
        <v>-1.5397337953847345</v>
      </c>
      <c r="M87" s="439">
        <v>307.2</v>
      </c>
      <c r="N87" s="139">
        <v>-14.903047091412747</v>
      </c>
      <c r="O87" s="139">
        <v>-14.903047091412747</v>
      </c>
      <c r="P87" s="438">
        <v>2257.6000000000004</v>
      </c>
      <c r="Q87" s="139">
        <v>-3.1114544440152825</v>
      </c>
      <c r="R87" s="100">
        <v>-3.1114544440152825</v>
      </c>
      <c r="S87" s="439">
        <v>2476.9000000000005</v>
      </c>
      <c r="T87" s="139">
        <v>3.1568864270543173</v>
      </c>
      <c r="U87" s="139">
        <v>3.1568864270543173</v>
      </c>
    </row>
    <row r="88" spans="2:21" ht="24" customHeight="1" x14ac:dyDescent="0.2">
      <c r="B88" s="57"/>
      <c r="C88" s="58" t="s">
        <v>176</v>
      </c>
      <c r="D88" s="438">
        <v>5156.2</v>
      </c>
      <c r="E88" s="139">
        <v>5.6576709493657784</v>
      </c>
      <c r="F88" s="100">
        <v>2.2612410252296211</v>
      </c>
      <c r="G88" s="439">
        <v>2586.1</v>
      </c>
      <c r="H88" s="139">
        <v>5.2243967937502633</v>
      </c>
      <c r="I88" s="139">
        <v>2.3350962977746637</v>
      </c>
      <c r="J88" s="438">
        <v>2570.1999999999998</v>
      </c>
      <c r="K88" s="139">
        <v>6.1057672460058443</v>
      </c>
      <c r="L88" s="100">
        <v>2.1927968236692852</v>
      </c>
      <c r="M88" s="439">
        <v>333.1</v>
      </c>
      <c r="N88" s="139">
        <v>11.033333333333339</v>
      </c>
      <c r="O88" s="139">
        <v>-3.131618759455379</v>
      </c>
      <c r="P88" s="438">
        <v>2276</v>
      </c>
      <c r="Q88" s="139">
        <v>1.4350655138604118</v>
      </c>
      <c r="R88" s="100">
        <v>-0.88108616279324314</v>
      </c>
      <c r="S88" s="439">
        <v>2547</v>
      </c>
      <c r="T88" s="139">
        <v>9.0185335787355889</v>
      </c>
      <c r="U88" s="139">
        <v>6.047621057964303</v>
      </c>
    </row>
    <row r="89" spans="2:21" ht="24" customHeight="1" x14ac:dyDescent="0.2">
      <c r="B89" s="57"/>
      <c r="C89" s="58" t="s">
        <v>177</v>
      </c>
      <c r="D89" s="438">
        <v>5196.8</v>
      </c>
      <c r="E89" s="139">
        <v>2.6650072107311518</v>
      </c>
      <c r="F89" s="100">
        <v>2.3971851033969038</v>
      </c>
      <c r="G89" s="439">
        <v>2611.4</v>
      </c>
      <c r="H89" s="139">
        <v>3.1766100355590687</v>
      </c>
      <c r="I89" s="139">
        <v>2.6175164092024028</v>
      </c>
      <c r="J89" s="438">
        <v>2585.4</v>
      </c>
      <c r="K89" s="139">
        <v>2.1574205784732126</v>
      </c>
      <c r="L89" s="100">
        <v>2.1808475141808392</v>
      </c>
      <c r="M89" s="439">
        <v>337.3</v>
      </c>
      <c r="N89" s="139">
        <v>1.3521634615384581</v>
      </c>
      <c r="O89" s="139">
        <v>-1.6301066613000681</v>
      </c>
      <c r="P89" s="438">
        <v>2280.6999999999998</v>
      </c>
      <c r="Q89" s="139">
        <v>-0.2580250153065955</v>
      </c>
      <c r="R89" s="100">
        <v>-0.67342030464252467</v>
      </c>
      <c r="S89" s="439">
        <v>2578.7999999999997</v>
      </c>
      <c r="T89" s="139">
        <v>5.5803480040941489</v>
      </c>
      <c r="U89" s="139">
        <v>5.8886614019693972</v>
      </c>
    </row>
    <row r="90" spans="2:21" ht="24" customHeight="1" x14ac:dyDescent="0.2">
      <c r="B90" s="110"/>
      <c r="C90" s="52" t="s">
        <v>174</v>
      </c>
      <c r="D90" s="435">
        <v>5209.6000000000004</v>
      </c>
      <c r="E90" s="135">
        <v>2.0729652415847122</v>
      </c>
      <c r="F90" s="686">
        <v>2.315014822649597</v>
      </c>
      <c r="G90" s="436">
        <v>2624.2</v>
      </c>
      <c r="H90" s="135">
        <v>2.692337794474442</v>
      </c>
      <c r="I90" s="687">
        <v>2.6364527726331799</v>
      </c>
      <c r="J90" s="435">
        <v>2585.3000000000002</v>
      </c>
      <c r="K90" s="135">
        <v>1.4519483577286829</v>
      </c>
      <c r="L90" s="686">
        <v>1.9958569038323493</v>
      </c>
      <c r="M90" s="436">
        <v>327.5</v>
      </c>
      <c r="N90" s="135">
        <v>0.18354236769655419</v>
      </c>
      <c r="O90" s="687">
        <v>-1.1811917922313842</v>
      </c>
      <c r="P90" s="435">
        <v>2269.5</v>
      </c>
      <c r="Q90" s="135">
        <v>-1.8042575285565854</v>
      </c>
      <c r="R90" s="54">
        <v>-0.95838285159786096</v>
      </c>
      <c r="S90" s="436">
        <v>2612.5000000000005</v>
      </c>
      <c r="T90" s="135">
        <v>5.9536845520542059</v>
      </c>
      <c r="U90" s="135">
        <v>5.905283237953074</v>
      </c>
    </row>
    <row r="91" spans="2:21" ht="24" customHeight="1" x14ac:dyDescent="0.2">
      <c r="B91" s="57">
        <v>22</v>
      </c>
      <c r="C91" s="58" t="s">
        <v>175</v>
      </c>
      <c r="D91" s="438">
        <v>5209.3</v>
      </c>
      <c r="E91" s="139">
        <v>3.3242755419798931</v>
      </c>
      <c r="F91" s="100">
        <v>3.3242755419798931</v>
      </c>
      <c r="G91" s="439">
        <v>2611.1</v>
      </c>
      <c r="H91" s="139">
        <v>2.7425828283623055</v>
      </c>
      <c r="I91" s="139">
        <v>2.7425828283623055</v>
      </c>
      <c r="J91" s="438">
        <v>2598.1999999999998</v>
      </c>
      <c r="K91" s="139">
        <v>3.9155301363836159</v>
      </c>
      <c r="L91" s="100">
        <v>3.9155301363836159</v>
      </c>
      <c r="M91" s="439">
        <v>319.10000000000002</v>
      </c>
      <c r="N91" s="139">
        <v>3.8736979166666741</v>
      </c>
      <c r="O91" s="139">
        <v>3.8736979166666741</v>
      </c>
      <c r="P91" s="438">
        <v>2254.8000000000002</v>
      </c>
      <c r="Q91" s="139">
        <v>-0.12402551381999194</v>
      </c>
      <c r="R91" s="100">
        <v>-0.12402551381999194</v>
      </c>
      <c r="S91" s="439">
        <v>2635.3</v>
      </c>
      <c r="T91" s="139">
        <v>6.3950906374903971</v>
      </c>
      <c r="U91" s="139">
        <v>6.3950906374903971</v>
      </c>
    </row>
    <row r="92" spans="2:21" ht="24" customHeight="1" x14ac:dyDescent="0.2">
      <c r="B92" s="57"/>
      <c r="C92" s="58" t="s">
        <v>176</v>
      </c>
      <c r="D92" s="438">
        <v>5200.6000000000004</v>
      </c>
      <c r="E92" s="139">
        <v>0.86109925914434893</v>
      </c>
      <c r="F92" s="100">
        <v>2.0788593730081795</v>
      </c>
      <c r="G92" s="439">
        <v>2597.1</v>
      </c>
      <c r="H92" s="139">
        <v>0.42535091450446316</v>
      </c>
      <c r="I92" s="139">
        <v>1.5738664066309083</v>
      </c>
      <c r="J92" s="438">
        <v>2603.5</v>
      </c>
      <c r="K92" s="139">
        <v>1.295619017975258</v>
      </c>
      <c r="L92" s="100">
        <v>2.587516024060732</v>
      </c>
      <c r="M92" s="439">
        <v>317.10000000000002</v>
      </c>
      <c r="N92" s="139">
        <v>-4.8033623536475556</v>
      </c>
      <c r="O92" s="139">
        <v>-0.64032484772761356</v>
      </c>
      <c r="P92" s="438">
        <v>2263.8000000000002</v>
      </c>
      <c r="Q92" s="139">
        <v>-0.53602811950790308</v>
      </c>
      <c r="R92" s="100">
        <v>-0.33086289041821537</v>
      </c>
      <c r="S92" s="439">
        <v>2619.6999999999998</v>
      </c>
      <c r="T92" s="139">
        <v>2.8543384373773018</v>
      </c>
      <c r="U92" s="139">
        <v>4.6000119429128628</v>
      </c>
    </row>
    <row r="93" spans="2:21" ht="24" customHeight="1" x14ac:dyDescent="0.2">
      <c r="B93" s="57"/>
      <c r="C93" s="58" t="s">
        <v>177</v>
      </c>
      <c r="D93" s="438">
        <v>5234.8999999999996</v>
      </c>
      <c r="E93" s="139">
        <v>0.73314347290638349</v>
      </c>
      <c r="F93" s="100">
        <v>1.624585084477137</v>
      </c>
      <c r="G93" s="439">
        <v>2625.7</v>
      </c>
      <c r="H93" s="139">
        <v>0.54759898904801485</v>
      </c>
      <c r="I93" s="139">
        <v>1.2275646409696472</v>
      </c>
      <c r="J93" s="438">
        <v>2609.1999999999998</v>
      </c>
      <c r="K93" s="139">
        <v>0.92055387947704848</v>
      </c>
      <c r="L93" s="100">
        <v>2.0245823482542891</v>
      </c>
      <c r="M93" s="439">
        <v>350</v>
      </c>
      <c r="N93" s="139">
        <v>3.7651941891491125</v>
      </c>
      <c r="O93" s="139">
        <v>0.87970540098201155</v>
      </c>
      <c r="P93" s="438">
        <v>2253.3000000000002</v>
      </c>
      <c r="Q93" s="139">
        <v>-1.2013855395273221</v>
      </c>
      <c r="R93" s="100">
        <v>-0.62222091777585087</v>
      </c>
      <c r="S93" s="439">
        <v>2631.7000000000003</v>
      </c>
      <c r="T93" s="139">
        <v>2.0513417093221964</v>
      </c>
      <c r="U93" s="139">
        <v>3.7355150144027682</v>
      </c>
    </row>
    <row r="94" spans="2:21" ht="24" customHeight="1" x14ac:dyDescent="0.2">
      <c r="B94" s="57"/>
      <c r="C94" s="58" t="s">
        <v>174</v>
      </c>
      <c r="D94" s="438">
        <v>5245.6</v>
      </c>
      <c r="E94" s="139">
        <v>0.69103194103194987</v>
      </c>
      <c r="F94" s="100">
        <v>1.3885451095159596</v>
      </c>
      <c r="G94" s="439">
        <v>2626.3</v>
      </c>
      <c r="H94" s="139">
        <v>8.0024388385036005E-2</v>
      </c>
      <c r="I94" s="139">
        <v>0.93697831729890879</v>
      </c>
      <c r="J94" s="438">
        <v>2619.3000000000002</v>
      </c>
      <c r="K94" s="139">
        <v>1.3151278381619225</v>
      </c>
      <c r="L94" s="100">
        <v>1.8454868570089378</v>
      </c>
      <c r="M94" s="439">
        <v>364</v>
      </c>
      <c r="N94" s="139">
        <v>11.145038167938925</v>
      </c>
      <c r="O94" s="139">
        <v>3.4556738947207233</v>
      </c>
      <c r="P94" s="438">
        <v>2249.5</v>
      </c>
      <c r="Q94" s="139">
        <v>-0.88125137695527211</v>
      </c>
      <c r="R94" s="100">
        <v>-0.68693718487855548</v>
      </c>
      <c r="S94" s="439">
        <v>2632.2</v>
      </c>
      <c r="T94" s="139">
        <v>0.75406698564590702</v>
      </c>
      <c r="U94" s="139">
        <v>2.9730205967577694</v>
      </c>
    </row>
    <row r="95" spans="2:21" ht="2.1" customHeight="1" x14ac:dyDescent="0.2">
      <c r="B95" s="688"/>
      <c r="C95" s="689"/>
      <c r="D95" s="1914"/>
      <c r="E95" s="1914"/>
      <c r="F95" s="691"/>
      <c r="G95" s="690"/>
      <c r="H95" s="692"/>
      <c r="I95" s="693"/>
      <c r="J95" s="1914"/>
      <c r="K95" s="1914"/>
      <c r="L95" s="693"/>
      <c r="M95" s="692"/>
      <c r="N95" s="690"/>
      <c r="O95" s="691"/>
      <c r="P95" s="694"/>
      <c r="Q95" s="668"/>
      <c r="R95" s="695"/>
      <c r="S95" s="696"/>
      <c r="T95" s="668"/>
      <c r="U95" s="695"/>
    </row>
    <row r="96" spans="2:21" s="69" customFormat="1" ht="18" customHeight="1" x14ac:dyDescent="0.2">
      <c r="B96" s="87" t="s">
        <v>509</v>
      </c>
      <c r="C96" s="87"/>
      <c r="D96" s="88"/>
      <c r="E96" s="88"/>
      <c r="F96" s="88"/>
      <c r="G96" s="88"/>
      <c r="H96" s="88"/>
      <c r="I96" s="88"/>
      <c r="J96" s="697"/>
      <c r="K96" s="697"/>
      <c r="L96" s="88"/>
      <c r="M96" s="88"/>
      <c r="N96" s="697"/>
      <c r="O96" s="697"/>
      <c r="P96" s="88"/>
      <c r="Q96" s="88"/>
      <c r="R96" s="88"/>
      <c r="S96" s="88"/>
      <c r="T96" s="88"/>
      <c r="U96" s="88"/>
    </row>
    <row r="97" spans="2:21" ht="18" customHeight="1" x14ac:dyDescent="0.2">
      <c r="K97" s="698"/>
    </row>
    <row r="98" spans="2:21" ht="18" customHeight="1" x14ac:dyDescent="0.2"/>
    <row r="99" spans="2:21" s="662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3.95" customHeight="1" x14ac:dyDescent="0.2"/>
    <row r="101" spans="2:21" ht="18" customHeight="1" x14ac:dyDescent="0.3">
      <c r="B101" s="123" t="s">
        <v>908</v>
      </c>
      <c r="C101" s="149"/>
      <c r="U101" s="126" t="str">
        <f>+Capa!$G$15</f>
        <v>Indicadores de Conjuntura  •  março | 2023</v>
      </c>
    </row>
  </sheetData>
  <mergeCells count="200">
    <mergeCell ref="G8:H9"/>
    <mergeCell ref="I8:L9"/>
    <mergeCell ref="M8:N9"/>
    <mergeCell ref="O8:O9"/>
    <mergeCell ref="P8:Q9"/>
    <mergeCell ref="R8:R9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B11:C11"/>
    <mergeCell ref="D11:F11"/>
    <mergeCell ref="G11:H11"/>
    <mergeCell ref="I11:J11"/>
    <mergeCell ref="K11:L11"/>
    <mergeCell ref="M11:N11"/>
    <mergeCell ref="P11:Q11"/>
    <mergeCell ref="S11:T11"/>
    <mergeCell ref="B10:C10"/>
    <mergeCell ref="D10:F10"/>
    <mergeCell ref="G10:H10"/>
    <mergeCell ref="I10:J10"/>
    <mergeCell ref="K10:L10"/>
    <mergeCell ref="M10:N10"/>
    <mergeCell ref="S13:T13"/>
    <mergeCell ref="D13:F13"/>
    <mergeCell ref="G13:H13"/>
    <mergeCell ref="I13:J13"/>
    <mergeCell ref="K13:L13"/>
    <mergeCell ref="M13:N13"/>
    <mergeCell ref="P13:Q13"/>
    <mergeCell ref="P10:Q10"/>
    <mergeCell ref="S10:T10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S16:T16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8:T18"/>
    <mergeCell ref="D19:F19"/>
    <mergeCell ref="G19:H19"/>
    <mergeCell ref="I19:J19"/>
    <mergeCell ref="K19:L19"/>
    <mergeCell ref="M19:N19"/>
    <mergeCell ref="P19:Q19"/>
    <mergeCell ref="S19:T19"/>
    <mergeCell ref="D18:F18"/>
    <mergeCell ref="G18:H18"/>
    <mergeCell ref="I18:J18"/>
    <mergeCell ref="K18:L18"/>
    <mergeCell ref="M18:N18"/>
    <mergeCell ref="P18:Q18"/>
    <mergeCell ref="S20:T20"/>
    <mergeCell ref="D21:F21"/>
    <mergeCell ref="G21:H21"/>
    <mergeCell ref="I21:J21"/>
    <mergeCell ref="K21:L21"/>
    <mergeCell ref="M21:N21"/>
    <mergeCell ref="P21:Q21"/>
    <mergeCell ref="S21:T21"/>
    <mergeCell ref="D20:F20"/>
    <mergeCell ref="G20:H20"/>
    <mergeCell ref="I20:J20"/>
    <mergeCell ref="K20:L20"/>
    <mergeCell ref="M20:N20"/>
    <mergeCell ref="P20:Q20"/>
    <mergeCell ref="S22:T2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4:T24"/>
    <mergeCell ref="D25:F25"/>
    <mergeCell ref="G25:H25"/>
    <mergeCell ref="I25:J25"/>
    <mergeCell ref="K25:L25"/>
    <mergeCell ref="M25:N25"/>
    <mergeCell ref="P25:Q25"/>
    <mergeCell ref="S25:T25"/>
    <mergeCell ref="D24:F24"/>
    <mergeCell ref="G24:H24"/>
    <mergeCell ref="I24:J24"/>
    <mergeCell ref="K24:L24"/>
    <mergeCell ref="M24:N24"/>
    <mergeCell ref="P24:Q24"/>
    <mergeCell ref="S29:T29"/>
    <mergeCell ref="S26:T26"/>
    <mergeCell ref="D27:F27"/>
    <mergeCell ref="G27:H27"/>
    <mergeCell ref="I27:J27"/>
    <mergeCell ref="K27:L27"/>
    <mergeCell ref="M27:N27"/>
    <mergeCell ref="P27:Q27"/>
    <mergeCell ref="S27:T27"/>
    <mergeCell ref="D26:F26"/>
    <mergeCell ref="G26:H26"/>
    <mergeCell ref="I26:J26"/>
    <mergeCell ref="K26:L26"/>
    <mergeCell ref="M26:N26"/>
    <mergeCell ref="P26:Q26"/>
    <mergeCell ref="D28:F28"/>
    <mergeCell ref="G28:H28"/>
    <mergeCell ref="I28:J28"/>
    <mergeCell ref="K28:L28"/>
    <mergeCell ref="M28:N28"/>
    <mergeCell ref="P28:Q28"/>
    <mergeCell ref="D29:F29"/>
    <mergeCell ref="G29:H29"/>
    <mergeCell ref="I29:J29"/>
    <mergeCell ref="K29:L29"/>
    <mergeCell ref="M29:N29"/>
    <mergeCell ref="P29:Q29"/>
    <mergeCell ref="B78:C78"/>
    <mergeCell ref="D95:E95"/>
    <mergeCell ref="J95:K95"/>
    <mergeCell ref="P73:P74"/>
    <mergeCell ref="Q73:Q74"/>
    <mergeCell ref="R73:R74"/>
    <mergeCell ref="B72:C74"/>
    <mergeCell ref="D72:F72"/>
    <mergeCell ref="G72:I72"/>
    <mergeCell ref="J72:L72"/>
    <mergeCell ref="M72:O72"/>
    <mergeCell ref="P72:R72"/>
    <mergeCell ref="S73:S74"/>
    <mergeCell ref="T73:T74"/>
    <mergeCell ref="U73:U74"/>
    <mergeCell ref="D73:D74"/>
    <mergeCell ref="E73:E74"/>
    <mergeCell ref="F73:F74"/>
    <mergeCell ref="G73:G74"/>
    <mergeCell ref="H73:H74"/>
    <mergeCell ref="I73:I74"/>
    <mergeCell ref="J73:J74"/>
    <mergeCell ref="K73:K74"/>
    <mergeCell ref="L73:L74"/>
    <mergeCell ref="B12:C12"/>
    <mergeCell ref="D12:F12"/>
    <mergeCell ref="G12:H12"/>
    <mergeCell ref="I12:J12"/>
    <mergeCell ref="K12:L12"/>
    <mergeCell ref="M12:N12"/>
    <mergeCell ref="P12:Q12"/>
    <mergeCell ref="S12:T12"/>
    <mergeCell ref="B77:C77"/>
    <mergeCell ref="B75:C75"/>
    <mergeCell ref="B76:C76"/>
    <mergeCell ref="S72:U72"/>
    <mergeCell ref="P31:Q31"/>
    <mergeCell ref="M73:M74"/>
    <mergeCell ref="N73:N74"/>
    <mergeCell ref="O73:O74"/>
    <mergeCell ref="S28:T28"/>
    <mergeCell ref="D30:F30"/>
    <mergeCell ref="G30:H30"/>
    <mergeCell ref="I30:J30"/>
    <mergeCell ref="K30:L30"/>
    <mergeCell ref="M30:N30"/>
    <mergeCell ref="P30:Q30"/>
    <mergeCell ref="S30:T30"/>
  </mergeCells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1:W101"/>
  <sheetViews>
    <sheetView showGridLines="0" view="pageBreakPreview" topLeftCell="A58" zoomScale="65" zoomScaleNormal="50" zoomScaleSheetLayoutView="65" workbookViewId="0">
      <selection activeCell="N89" sqref="N89:O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3.5703125" style="9" customWidth="1"/>
    <col min="5" max="6" width="12.28515625" style="9" customWidth="1"/>
    <col min="7" max="7" width="11.7109375" style="9" customWidth="1"/>
    <col min="8" max="8" width="9.7109375" style="9" customWidth="1"/>
    <col min="9" max="9" width="8.7109375" style="9" customWidth="1"/>
    <col min="10" max="10" width="11.5703125" style="9" customWidth="1"/>
    <col min="11" max="12" width="9.7109375" style="9" customWidth="1"/>
    <col min="13" max="13" width="10.85546875" style="9" customWidth="1"/>
    <col min="14" max="15" width="9.7109375" style="9" customWidth="1"/>
    <col min="16" max="16" width="10.7109375" style="9" customWidth="1"/>
    <col min="17" max="18" width="9.7109375" style="9" customWidth="1"/>
    <col min="19" max="19" width="10" style="9" customWidth="1"/>
    <col min="20" max="20" width="9.7109375" style="9" customWidth="1"/>
    <col min="21" max="21" width="8.7109375" style="9" customWidth="1"/>
    <col min="22" max="16384" width="9.140625" style="9"/>
  </cols>
  <sheetData>
    <row r="1" spans="2:23" ht="26.25" customHeight="1" x14ac:dyDescent="0.2">
      <c r="B1" s="1186" t="s">
        <v>9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1186"/>
      <c r="Q1" s="1186"/>
      <c r="R1" s="1186"/>
      <c r="S1" s="1186"/>
      <c r="T1" s="1186"/>
      <c r="U1" s="1186"/>
    </row>
    <row r="2" spans="2:23" s="20" customFormat="1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  <c r="S2" s="1187"/>
      <c r="T2" s="1187"/>
      <c r="U2" s="1187"/>
    </row>
    <row r="3" spans="2:23" s="662" customFormat="1" ht="18" customHeight="1" x14ac:dyDescent="0.2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25">
      <c r="W4" s="1139" t="s">
        <v>0</v>
      </c>
    </row>
    <row r="5" spans="2:23" ht="18" customHeight="1" x14ac:dyDescent="0.25">
      <c r="B5" s="39" t="s">
        <v>511</v>
      </c>
      <c r="C5" s="683"/>
      <c r="D5" s="699"/>
      <c r="E5" s="699"/>
      <c r="F5" s="699"/>
      <c r="G5" s="699"/>
      <c r="H5" s="700"/>
      <c r="I5" s="699"/>
      <c r="J5" s="699"/>
      <c r="K5" s="699"/>
      <c r="L5" s="699"/>
      <c r="M5" s="699"/>
      <c r="S5" s="701"/>
      <c r="T5" s="701"/>
      <c r="U5" s="701"/>
    </row>
    <row r="6" spans="2:23" ht="27.95" customHeight="1" x14ac:dyDescent="0.2">
      <c r="B6" s="1828"/>
      <c r="C6" s="1828"/>
      <c r="D6" s="1285" t="s">
        <v>58</v>
      </c>
      <c r="E6" s="1285"/>
      <c r="F6" s="1285"/>
      <c r="G6" s="1285" t="s">
        <v>503</v>
      </c>
      <c r="H6" s="1285"/>
      <c r="I6" s="1285"/>
      <c r="J6" s="1285" t="s">
        <v>504</v>
      </c>
      <c r="K6" s="1285"/>
      <c r="L6" s="1285"/>
      <c r="M6" s="1285" t="s">
        <v>505</v>
      </c>
      <c r="N6" s="1285"/>
      <c r="O6" s="1285"/>
      <c r="P6" s="1285" t="s">
        <v>506</v>
      </c>
      <c r="Q6" s="1285"/>
      <c r="R6" s="1285"/>
      <c r="S6" s="1285" t="s">
        <v>507</v>
      </c>
      <c r="T6" s="1285"/>
      <c r="U6" s="1286"/>
    </row>
    <row r="7" spans="2:23" ht="27.95" customHeight="1" x14ac:dyDescent="0.2">
      <c r="B7" s="1828"/>
      <c r="C7" s="1828"/>
      <c r="D7" s="1215" t="s">
        <v>131</v>
      </c>
      <c r="E7" s="1215" t="s">
        <v>59</v>
      </c>
      <c r="F7" s="1215" t="s">
        <v>126</v>
      </c>
      <c r="G7" s="1215" t="s">
        <v>131</v>
      </c>
      <c r="H7" s="1215" t="s">
        <v>59</v>
      </c>
      <c r="I7" s="1215" t="s">
        <v>126</v>
      </c>
      <c r="J7" s="1215" t="s">
        <v>131</v>
      </c>
      <c r="K7" s="1215" t="s">
        <v>59</v>
      </c>
      <c r="L7" s="1215" t="s">
        <v>126</v>
      </c>
      <c r="M7" s="1215" t="s">
        <v>131</v>
      </c>
      <c r="N7" s="1215" t="s">
        <v>59</v>
      </c>
      <c r="O7" s="1215" t="s">
        <v>126</v>
      </c>
      <c r="P7" s="1215" t="s">
        <v>131</v>
      </c>
      <c r="Q7" s="1215" t="s">
        <v>59</v>
      </c>
      <c r="R7" s="1215" t="s">
        <v>126</v>
      </c>
      <c r="S7" s="1215" t="s">
        <v>131</v>
      </c>
      <c r="T7" s="1215" t="s">
        <v>59</v>
      </c>
      <c r="U7" s="1287" t="s">
        <v>126</v>
      </c>
    </row>
    <row r="8" spans="2:23" ht="24" customHeight="1" x14ac:dyDescent="0.2">
      <c r="B8" s="1915"/>
      <c r="C8" s="1915"/>
      <c r="D8" s="1940"/>
      <c r="E8" s="1940"/>
      <c r="F8" s="1940"/>
      <c r="G8" s="1940"/>
      <c r="H8" s="1940"/>
      <c r="I8" s="1940"/>
      <c r="J8" s="1940"/>
      <c r="K8" s="1940"/>
      <c r="L8" s="1940"/>
      <c r="M8" s="1940"/>
      <c r="N8" s="1940"/>
      <c r="O8" s="1940"/>
      <c r="P8" s="1940"/>
      <c r="Q8" s="1940"/>
      <c r="R8" s="1940"/>
      <c r="S8" s="1940"/>
      <c r="T8" s="1940"/>
      <c r="U8" s="1940"/>
    </row>
    <row r="9" spans="2:23" ht="24" customHeight="1" x14ac:dyDescent="0.2">
      <c r="B9" s="1181">
        <v>2020</v>
      </c>
      <c r="C9" s="1181"/>
      <c r="D9" s="50">
        <v>4683.7</v>
      </c>
      <c r="E9" s="129">
        <v>-1.9361727742388091</v>
      </c>
      <c r="F9" s="48"/>
      <c r="G9" s="433">
        <v>2353.625</v>
      </c>
      <c r="H9" s="129">
        <v>-2.6502461016668644</v>
      </c>
      <c r="I9" s="129"/>
      <c r="J9" s="432">
        <v>2330.1</v>
      </c>
      <c r="K9" s="129">
        <v>-1.2031079405124046</v>
      </c>
      <c r="L9" s="48"/>
      <c r="M9" s="433">
        <v>255.75000000000003</v>
      </c>
      <c r="N9" s="129">
        <v>-15.968457368161648</v>
      </c>
      <c r="O9" s="129"/>
      <c r="P9" s="432">
        <v>2138.125</v>
      </c>
      <c r="Q9" s="129">
        <v>-3.9196081515267434</v>
      </c>
      <c r="R9" s="48"/>
      <c r="S9" s="433">
        <v>2289.8250000000003</v>
      </c>
      <c r="T9" s="129">
        <v>1.9319585563729147</v>
      </c>
      <c r="U9" s="129"/>
    </row>
    <row r="10" spans="2:23" ht="24" customHeight="1" x14ac:dyDescent="0.2">
      <c r="B10" s="1181">
        <v>2021</v>
      </c>
      <c r="C10" s="1181"/>
      <c r="D10" s="50">
        <v>4812.3</v>
      </c>
      <c r="E10" s="129">
        <v>2.7456925080598715</v>
      </c>
      <c r="F10" s="48"/>
      <c r="G10" s="433">
        <v>2428.625</v>
      </c>
      <c r="H10" s="129">
        <v>3.1865739019597328</v>
      </c>
      <c r="I10" s="129"/>
      <c r="J10" s="432">
        <v>2383.6500000000005</v>
      </c>
      <c r="K10" s="129">
        <v>2.2981846272692508</v>
      </c>
      <c r="L10" s="48"/>
      <c r="M10" s="433">
        <v>249.85</v>
      </c>
      <c r="N10" s="129">
        <v>-2.3069403714565118</v>
      </c>
      <c r="O10" s="129"/>
      <c r="P10" s="432">
        <v>2124.4749999999999</v>
      </c>
      <c r="Q10" s="129">
        <v>-0.63840982168956728</v>
      </c>
      <c r="R10" s="48"/>
      <c r="S10" s="433">
        <v>2438.0500000000002</v>
      </c>
      <c r="T10" s="129">
        <v>6.4732021005972085</v>
      </c>
      <c r="U10" s="129"/>
    </row>
    <row r="11" spans="2:23" ht="24" customHeight="1" x14ac:dyDescent="0.2">
      <c r="B11" s="1181">
        <v>2022</v>
      </c>
      <c r="C11" s="1181"/>
      <c r="D11" s="50">
        <v>4908.6750000000002</v>
      </c>
      <c r="E11" s="129">
        <v>2.0026806308833578</v>
      </c>
      <c r="F11" s="48"/>
      <c r="G11" s="433">
        <v>2470.0749999999998</v>
      </c>
      <c r="H11" s="129">
        <v>1.7067270574913751</v>
      </c>
      <c r="I11" s="129"/>
      <c r="J11" s="432">
        <v>2438.6000000000004</v>
      </c>
      <c r="K11" s="129">
        <v>2.3052881085729782</v>
      </c>
      <c r="L11" s="48"/>
      <c r="M11" s="433">
        <v>273.27500000000003</v>
      </c>
      <c r="N11" s="129">
        <v>9.3756253752251606</v>
      </c>
      <c r="O11" s="129"/>
      <c r="P11" s="432">
        <v>2115.6999999999998</v>
      </c>
      <c r="Q11" s="129">
        <v>-0.41304322244319902</v>
      </c>
      <c r="R11" s="48"/>
      <c r="S11" s="433">
        <v>2519.65</v>
      </c>
      <c r="T11" s="129">
        <v>3.346937101371994</v>
      </c>
      <c r="U11" s="129"/>
    </row>
    <row r="12" spans="2:23" ht="24" customHeight="1" x14ac:dyDescent="0.2">
      <c r="B12" s="110"/>
      <c r="C12" s="51"/>
      <c r="D12" s="56"/>
      <c r="E12" s="135"/>
      <c r="F12" s="54"/>
      <c r="G12" s="436"/>
      <c r="H12" s="135"/>
      <c r="I12" s="135"/>
      <c r="J12" s="435"/>
      <c r="K12" s="135"/>
      <c r="L12" s="54"/>
      <c r="M12" s="436"/>
      <c r="N12" s="135"/>
      <c r="O12" s="135"/>
      <c r="P12" s="435"/>
      <c r="Q12" s="135"/>
      <c r="R12" s="54"/>
      <c r="S12" s="436"/>
      <c r="T12" s="135"/>
      <c r="U12" s="135"/>
    </row>
    <row r="13" spans="2:23" ht="24" customHeight="1" x14ac:dyDescent="0.2">
      <c r="B13" s="255">
        <v>19</v>
      </c>
      <c r="C13" s="256" t="s">
        <v>175</v>
      </c>
      <c r="D13" s="268">
        <v>4738</v>
      </c>
      <c r="E13" s="269">
        <v>1.497397227994246</v>
      </c>
      <c r="F13" s="270">
        <v>1.497397227994246</v>
      </c>
      <c r="G13" s="452">
        <v>2403.1</v>
      </c>
      <c r="H13" s="269">
        <v>1.5551705193762366</v>
      </c>
      <c r="I13" s="269">
        <v>1.5551705193762366</v>
      </c>
      <c r="J13" s="451">
        <v>2334.9</v>
      </c>
      <c r="K13" s="269">
        <v>1.4380050395342625</v>
      </c>
      <c r="L13" s="270">
        <v>1.4380050395342625</v>
      </c>
      <c r="M13" s="452">
        <v>301.5</v>
      </c>
      <c r="N13" s="269">
        <v>6.5747613997879206</v>
      </c>
      <c r="O13" s="269">
        <v>6.5747613997879206</v>
      </c>
      <c r="P13" s="451">
        <v>2235.8000000000002</v>
      </c>
      <c r="Q13" s="269">
        <v>5.8178563437016884E-2</v>
      </c>
      <c r="R13" s="270">
        <v>5.8178563437016884E-2</v>
      </c>
      <c r="S13" s="452">
        <v>2200.6</v>
      </c>
      <c r="T13" s="269">
        <v>2.3249325769552742</v>
      </c>
      <c r="U13" s="269">
        <v>2.3249325769552742</v>
      </c>
    </row>
    <row r="14" spans="2:23" ht="24" customHeight="1" x14ac:dyDescent="0.2">
      <c r="B14" s="57"/>
      <c r="C14" s="58" t="s">
        <v>176</v>
      </c>
      <c r="D14" s="61">
        <v>4774.2</v>
      </c>
      <c r="E14" s="139">
        <v>1.3286357076152333</v>
      </c>
      <c r="F14" s="100">
        <v>1.4126251372645227</v>
      </c>
      <c r="G14" s="439">
        <v>2399.1</v>
      </c>
      <c r="H14" s="139">
        <v>0.62072725747597257</v>
      </c>
      <c r="I14" s="139">
        <v>1.0861785879678232</v>
      </c>
      <c r="J14" s="438">
        <v>2375.1</v>
      </c>
      <c r="K14" s="139">
        <v>2.0538821810681895</v>
      </c>
      <c r="L14" s="100">
        <v>1.7476399300079937</v>
      </c>
      <c r="M14" s="439">
        <v>295.2</v>
      </c>
      <c r="N14" s="139">
        <v>3.0006978367062009</v>
      </c>
      <c r="O14" s="139">
        <v>4.7761194029850795</v>
      </c>
      <c r="P14" s="438">
        <v>2245.4</v>
      </c>
      <c r="Q14" s="139">
        <v>-0.23104949791166174</v>
      </c>
      <c r="R14" s="100">
        <v>-8.6954582952436521E-2</v>
      </c>
      <c r="S14" s="439">
        <v>2233.6000000000004</v>
      </c>
      <c r="T14" s="139">
        <v>2.7225901398086894</v>
      </c>
      <c r="U14" s="139">
        <v>2.5248554913295029</v>
      </c>
    </row>
    <row r="15" spans="2:23" ht="24" customHeight="1" x14ac:dyDescent="0.2">
      <c r="B15" s="57"/>
      <c r="C15" s="58" t="s">
        <v>177</v>
      </c>
      <c r="D15" s="61">
        <v>4806.6000000000004</v>
      </c>
      <c r="E15" s="139">
        <v>1.3259691801758233</v>
      </c>
      <c r="F15" s="100">
        <v>1.3835195491170627</v>
      </c>
      <c r="G15" s="439">
        <v>2448.1</v>
      </c>
      <c r="H15" s="139">
        <v>2.0126677223101908</v>
      </c>
      <c r="I15" s="139">
        <v>1.3971246363839507</v>
      </c>
      <c r="J15" s="438">
        <v>2358.5</v>
      </c>
      <c r="K15" s="139">
        <v>0.62718662001877146</v>
      </c>
      <c r="L15" s="100">
        <v>1.3710220998436773</v>
      </c>
      <c r="M15" s="439">
        <v>317.60000000000002</v>
      </c>
      <c r="N15" s="139">
        <v>0.76142131979697325</v>
      </c>
      <c r="O15" s="139">
        <v>3.3457669266417911</v>
      </c>
      <c r="P15" s="438">
        <v>2221.8000000000002</v>
      </c>
      <c r="Q15" s="139">
        <v>-0.47928331466964291</v>
      </c>
      <c r="R15" s="100">
        <v>-0.21733952602118745</v>
      </c>
      <c r="S15" s="439">
        <v>2267.1</v>
      </c>
      <c r="T15" s="139">
        <v>3.237704918032791</v>
      </c>
      <c r="U15" s="139">
        <v>2.7649133568471207</v>
      </c>
    </row>
    <row r="16" spans="2:23" ht="24" customHeight="1" x14ac:dyDescent="0.2">
      <c r="B16" s="57"/>
      <c r="C16" s="58" t="s">
        <v>174</v>
      </c>
      <c r="D16" s="61">
        <v>4785.8999999999996</v>
      </c>
      <c r="E16" s="139">
        <v>0.72610178052785468</v>
      </c>
      <c r="F16" s="100">
        <v>1.2180261512704682</v>
      </c>
      <c r="G16" s="439">
        <v>2420.5</v>
      </c>
      <c r="H16" s="139">
        <v>4.1315485043824651E-3</v>
      </c>
      <c r="I16" s="139">
        <v>1.0448447360722035</v>
      </c>
      <c r="J16" s="438">
        <v>2365.4</v>
      </c>
      <c r="K16" s="139">
        <v>1.4757614757614723</v>
      </c>
      <c r="L16" s="100">
        <v>1.3972635131503708</v>
      </c>
      <c r="M16" s="439">
        <v>303.10000000000002</v>
      </c>
      <c r="N16" s="139">
        <v>1.2358049432197982</v>
      </c>
      <c r="O16" s="139">
        <v>2.8122624778312844</v>
      </c>
      <c r="P16" s="438">
        <v>2198.4</v>
      </c>
      <c r="Q16" s="139">
        <v>-1.7211319236443257</v>
      </c>
      <c r="R16" s="100">
        <v>-0.59299793399965051</v>
      </c>
      <c r="S16" s="439">
        <v>2284.4</v>
      </c>
      <c r="T16" s="139">
        <v>3.1285269288068074</v>
      </c>
      <c r="U16" s="139">
        <v>2.8571101521273734</v>
      </c>
    </row>
    <row r="17" spans="2:21" ht="24" customHeight="1" x14ac:dyDescent="0.2">
      <c r="B17" s="255">
        <v>20</v>
      </c>
      <c r="C17" s="256" t="s">
        <v>175</v>
      </c>
      <c r="D17" s="268">
        <v>4744.2</v>
      </c>
      <c r="E17" s="269">
        <v>0.13085690164627017</v>
      </c>
      <c r="F17" s="270">
        <v>0.13085690164627017</v>
      </c>
      <c r="G17" s="452">
        <v>2391.6</v>
      </c>
      <c r="H17" s="269">
        <v>-0.47854854146727188</v>
      </c>
      <c r="I17" s="269">
        <v>-0.47854854146727188</v>
      </c>
      <c r="J17" s="451">
        <v>2352.6</v>
      </c>
      <c r="K17" s="269">
        <v>0.75806244378773258</v>
      </c>
      <c r="L17" s="270">
        <v>0.75806244378773258</v>
      </c>
      <c r="M17" s="452">
        <v>290</v>
      </c>
      <c r="N17" s="269">
        <v>-3.8142620232172519</v>
      </c>
      <c r="O17" s="269">
        <v>-3.8142620232172519</v>
      </c>
      <c r="P17" s="451">
        <v>2183.8000000000002</v>
      </c>
      <c r="Q17" s="269">
        <v>-2.3257894266034529</v>
      </c>
      <c r="R17" s="270">
        <v>-2.3257894266034529</v>
      </c>
      <c r="S17" s="452">
        <v>2270.4</v>
      </c>
      <c r="T17" s="269">
        <v>3.1718622193947166</v>
      </c>
      <c r="U17" s="269">
        <v>3.1718622193947166</v>
      </c>
    </row>
    <row r="18" spans="2:21" ht="24" customHeight="1" x14ac:dyDescent="0.2">
      <c r="B18" s="57"/>
      <c r="C18" s="58" t="s">
        <v>176</v>
      </c>
      <c r="D18" s="61">
        <v>4601.6000000000004</v>
      </c>
      <c r="E18" s="139">
        <v>-3.6152653847765004</v>
      </c>
      <c r="F18" s="100">
        <v>-1.7493324362397922</v>
      </c>
      <c r="G18" s="439">
        <v>2316.9</v>
      </c>
      <c r="H18" s="139">
        <v>-3.4262848568213045</v>
      </c>
      <c r="I18" s="139">
        <v>-1.9511890383574149</v>
      </c>
      <c r="J18" s="438">
        <v>2284.8000000000002</v>
      </c>
      <c r="K18" s="139">
        <v>-3.8019451812555172</v>
      </c>
      <c r="L18" s="100">
        <v>-1.5414012738853566</v>
      </c>
      <c r="M18" s="439">
        <v>240.2</v>
      </c>
      <c r="N18" s="139">
        <v>-18.63143631436315</v>
      </c>
      <c r="O18" s="139">
        <v>-11.144628791687616</v>
      </c>
      <c r="P18" s="438">
        <v>2120.8000000000002</v>
      </c>
      <c r="Q18" s="139">
        <v>-5.549122650752647</v>
      </c>
      <c r="R18" s="100">
        <v>-3.9409086851736164</v>
      </c>
      <c r="S18" s="439">
        <v>2240.6999999999998</v>
      </c>
      <c r="T18" s="139">
        <v>0.31787249283665719</v>
      </c>
      <c r="U18" s="139">
        <v>1.7342474403500008</v>
      </c>
    </row>
    <row r="19" spans="2:21" ht="24" customHeight="1" x14ac:dyDescent="0.2">
      <c r="B19" s="57"/>
      <c r="C19" s="58" t="s">
        <v>177</v>
      </c>
      <c r="D19" s="61">
        <v>4658.3999999999996</v>
      </c>
      <c r="E19" s="139">
        <v>-3.0832605167894322</v>
      </c>
      <c r="F19" s="100">
        <v>-2.1971114897896604</v>
      </c>
      <c r="G19" s="439">
        <v>2331.6</v>
      </c>
      <c r="H19" s="139">
        <v>-4.758792532984768</v>
      </c>
      <c r="I19" s="139">
        <v>-2.8991903783291528</v>
      </c>
      <c r="J19" s="438">
        <v>2326.8000000000002</v>
      </c>
      <c r="K19" s="139">
        <v>-1.3440746237014967</v>
      </c>
      <c r="L19" s="100">
        <v>-1.475560585697111</v>
      </c>
      <c r="M19" s="439">
        <v>245.2</v>
      </c>
      <c r="N19" s="139">
        <v>-22.795969773299763</v>
      </c>
      <c r="O19" s="139">
        <v>-15.191950125779286</v>
      </c>
      <c r="P19" s="438">
        <v>2110</v>
      </c>
      <c r="Q19" s="139">
        <v>-5.0319560716536209</v>
      </c>
      <c r="R19" s="100">
        <v>-4.3025510965239544</v>
      </c>
      <c r="S19" s="439">
        <v>2303.1000000000004</v>
      </c>
      <c r="T19" s="139">
        <v>1.5879317189360975</v>
      </c>
      <c r="U19" s="139">
        <v>1.6847477355139917</v>
      </c>
    </row>
    <row r="20" spans="2:21" ht="24" customHeight="1" x14ac:dyDescent="0.2">
      <c r="B20" s="57"/>
      <c r="C20" s="58" t="s">
        <v>174</v>
      </c>
      <c r="D20" s="61">
        <v>4730.6000000000004</v>
      </c>
      <c r="E20" s="139">
        <v>-1.155477548632422</v>
      </c>
      <c r="F20" s="100">
        <v>-1.9361727742388091</v>
      </c>
      <c r="G20" s="439">
        <v>2374.4</v>
      </c>
      <c r="H20" s="139">
        <v>-1.9045651724850177</v>
      </c>
      <c r="I20" s="139">
        <v>-2.6502461016668644</v>
      </c>
      <c r="J20" s="438">
        <v>2356.1999999999998</v>
      </c>
      <c r="K20" s="139">
        <v>-0.38894055973620612</v>
      </c>
      <c r="L20" s="100">
        <v>-1.2031079405124046</v>
      </c>
      <c r="M20" s="439">
        <v>247.6</v>
      </c>
      <c r="N20" s="139">
        <v>-18.31078851864072</v>
      </c>
      <c r="O20" s="139">
        <v>-15.968457368161648</v>
      </c>
      <c r="P20" s="438">
        <v>2137.9</v>
      </c>
      <c r="Q20" s="139">
        <v>-2.7520014556040806</v>
      </c>
      <c r="R20" s="100">
        <v>-3.9196081515267434</v>
      </c>
      <c r="S20" s="439">
        <v>2345.1</v>
      </c>
      <c r="T20" s="139">
        <v>2.6571528628961616</v>
      </c>
      <c r="U20" s="139">
        <v>1.9319585563729147</v>
      </c>
    </row>
    <row r="21" spans="2:21" ht="24" customHeight="1" x14ac:dyDescent="0.2">
      <c r="B21" s="255">
        <v>21</v>
      </c>
      <c r="C21" s="256" t="s">
        <v>175</v>
      </c>
      <c r="D21" s="268">
        <v>4681.6000000000004</v>
      </c>
      <c r="E21" s="269">
        <v>-1.3195059230217798</v>
      </c>
      <c r="F21" s="270">
        <v>-1.3195059230217798</v>
      </c>
      <c r="G21" s="452">
        <v>2366.3000000000002</v>
      </c>
      <c r="H21" s="269">
        <v>-1.0578692088977992</v>
      </c>
      <c r="I21" s="269">
        <v>-1.0578692088977992</v>
      </c>
      <c r="J21" s="451">
        <v>2315.3000000000002</v>
      </c>
      <c r="K21" s="269">
        <v>-1.5854798945847071</v>
      </c>
      <c r="L21" s="270">
        <v>-1.5854798945847071</v>
      </c>
      <c r="M21" s="452">
        <v>233.3</v>
      </c>
      <c r="N21" s="269">
        <v>-19.551724137931025</v>
      </c>
      <c r="O21" s="269">
        <v>-19.551724137931025</v>
      </c>
      <c r="P21" s="451">
        <v>2087.6999999999998</v>
      </c>
      <c r="Q21" s="269">
        <v>-4.4005861342613972</v>
      </c>
      <c r="R21" s="270">
        <v>-4.4005861342613972</v>
      </c>
      <c r="S21" s="452">
        <v>2360.6999999999998</v>
      </c>
      <c r="T21" s="269">
        <v>3.9772727272727071</v>
      </c>
      <c r="U21" s="269">
        <v>3.9772727272727071</v>
      </c>
    </row>
    <row r="22" spans="2:21" ht="24" customHeight="1" x14ac:dyDescent="0.2">
      <c r="B22" s="57"/>
      <c r="C22" s="58" t="s">
        <v>176</v>
      </c>
      <c r="D22" s="61">
        <v>4810.5</v>
      </c>
      <c r="E22" s="139">
        <v>4.5397253129346282</v>
      </c>
      <c r="F22" s="100">
        <v>1.5654090607545745</v>
      </c>
      <c r="G22" s="439">
        <v>2419.1</v>
      </c>
      <c r="H22" s="139">
        <v>4.411066511286621</v>
      </c>
      <c r="I22" s="139">
        <v>1.6332165233089002</v>
      </c>
      <c r="J22" s="438">
        <v>2391.4</v>
      </c>
      <c r="K22" s="139">
        <v>4.665616246498594</v>
      </c>
      <c r="L22" s="100">
        <v>1.4943718462931965</v>
      </c>
      <c r="M22" s="439">
        <v>254.2</v>
      </c>
      <c r="N22" s="139">
        <v>5.8284762697751846</v>
      </c>
      <c r="O22" s="139">
        <v>-8.0535646925688482</v>
      </c>
      <c r="P22" s="438">
        <v>2130.5</v>
      </c>
      <c r="Q22" s="139">
        <v>0.45737457563181927</v>
      </c>
      <c r="R22" s="100">
        <v>-2.0071551363657569</v>
      </c>
      <c r="S22" s="439">
        <v>2425.9</v>
      </c>
      <c r="T22" s="139">
        <v>8.265274244655707</v>
      </c>
      <c r="U22" s="139">
        <v>6.1071578994037035</v>
      </c>
    </row>
    <row r="23" spans="2:21" ht="24" customHeight="1" x14ac:dyDescent="0.2">
      <c r="B23" s="57"/>
      <c r="C23" s="58" t="s">
        <v>177</v>
      </c>
      <c r="D23" s="61">
        <v>4878.1000000000004</v>
      </c>
      <c r="E23" s="139">
        <v>4.7162115747896527</v>
      </c>
      <c r="F23" s="100">
        <v>2.6135016637865993</v>
      </c>
      <c r="G23" s="439">
        <v>2467.5</v>
      </c>
      <c r="H23" s="139">
        <v>5.8286155429747799</v>
      </c>
      <c r="I23" s="139">
        <v>3.0226843368702072</v>
      </c>
      <c r="J23" s="438">
        <v>2410.6</v>
      </c>
      <c r="K23" s="139">
        <v>3.6015128072889757</v>
      </c>
      <c r="L23" s="100">
        <v>2.1983860314178427</v>
      </c>
      <c r="M23" s="439">
        <v>261</v>
      </c>
      <c r="N23" s="139">
        <v>6.4437194127243025</v>
      </c>
      <c r="O23" s="139">
        <v>-3.4691771988651143</v>
      </c>
      <c r="P23" s="438">
        <v>2151</v>
      </c>
      <c r="Q23" s="139">
        <v>1.9431279620853115</v>
      </c>
      <c r="R23" s="100">
        <v>-0.7077604215383726</v>
      </c>
      <c r="S23" s="439">
        <v>2466.1999999999998</v>
      </c>
      <c r="T23" s="139">
        <v>7.0817593678085711</v>
      </c>
      <c r="U23" s="139">
        <v>6.4365589504270515</v>
      </c>
    </row>
    <row r="24" spans="2:21" ht="24" customHeight="1" x14ac:dyDescent="0.2">
      <c r="B24" s="57"/>
      <c r="C24" s="58" t="s">
        <v>174</v>
      </c>
      <c r="D24" s="61">
        <v>4879</v>
      </c>
      <c r="E24" s="139">
        <v>3.1370227878070311</v>
      </c>
      <c r="F24" s="100">
        <v>2.7456925080598715</v>
      </c>
      <c r="G24" s="439">
        <v>2461.6</v>
      </c>
      <c r="H24" s="139">
        <v>3.6725067385444676</v>
      </c>
      <c r="I24" s="139">
        <v>3.1865739019597328</v>
      </c>
      <c r="J24" s="438">
        <v>2417.3000000000002</v>
      </c>
      <c r="K24" s="139">
        <v>2.5931584755114256</v>
      </c>
      <c r="L24" s="100">
        <v>2.2981846272692508</v>
      </c>
      <c r="M24" s="439">
        <v>250.9</v>
      </c>
      <c r="N24" s="139">
        <v>1.3327948303715642</v>
      </c>
      <c r="O24" s="139">
        <v>-2.3069403714565118</v>
      </c>
      <c r="P24" s="438">
        <v>2128.6999999999998</v>
      </c>
      <c r="Q24" s="139">
        <v>-0.43032882735395406</v>
      </c>
      <c r="R24" s="100">
        <v>-0.63840982168956728</v>
      </c>
      <c r="S24" s="439">
        <v>2499.4</v>
      </c>
      <c r="T24" s="139">
        <v>6.5796767728455219</v>
      </c>
      <c r="U24" s="139">
        <v>6.4732021005972085</v>
      </c>
    </row>
    <row r="25" spans="2:21" ht="24" customHeight="1" x14ac:dyDescent="0.2">
      <c r="B25" s="255">
        <v>22</v>
      </c>
      <c r="C25" s="256" t="s">
        <v>175</v>
      </c>
      <c r="D25" s="268">
        <v>4900.8999999999996</v>
      </c>
      <c r="E25" s="269">
        <v>4.6842959671906881</v>
      </c>
      <c r="F25" s="270">
        <v>4.6842959671906881</v>
      </c>
      <c r="G25" s="452">
        <v>2470.5</v>
      </c>
      <c r="H25" s="269">
        <v>4.403499133668598</v>
      </c>
      <c r="I25" s="269">
        <v>4.403499133668598</v>
      </c>
      <c r="J25" s="451">
        <v>2430.4</v>
      </c>
      <c r="K25" s="269">
        <v>4.9712780201269791</v>
      </c>
      <c r="L25" s="270">
        <v>4.9712780201269791</v>
      </c>
      <c r="M25" s="452">
        <v>253.3</v>
      </c>
      <c r="N25" s="269">
        <v>8.5726532361765972</v>
      </c>
      <c r="O25" s="269">
        <v>8.5726532361765972</v>
      </c>
      <c r="P25" s="451">
        <v>2126.6</v>
      </c>
      <c r="Q25" s="269">
        <v>1.8632945346553687</v>
      </c>
      <c r="R25" s="270">
        <v>1.8632945346553687</v>
      </c>
      <c r="S25" s="452">
        <v>2520.8999999999996</v>
      </c>
      <c r="T25" s="269">
        <v>6.7861227601982321</v>
      </c>
      <c r="U25" s="269">
        <v>6.7861227601982321</v>
      </c>
    </row>
    <row r="26" spans="2:21" ht="24" customHeight="1" x14ac:dyDescent="0.2">
      <c r="B26" s="57"/>
      <c r="C26" s="58" t="s">
        <v>176</v>
      </c>
      <c r="D26" s="61">
        <v>4901.8</v>
      </c>
      <c r="E26" s="139">
        <v>1.8979316079409614</v>
      </c>
      <c r="F26" s="100">
        <v>3.2721947724950295</v>
      </c>
      <c r="G26" s="439">
        <v>2453</v>
      </c>
      <c r="H26" s="139">
        <v>1.4013476086147669</v>
      </c>
      <c r="I26" s="139">
        <v>2.8858611610314888</v>
      </c>
      <c r="J26" s="438">
        <v>2448.6999999999998</v>
      </c>
      <c r="K26" s="139">
        <v>2.396085974742812</v>
      </c>
      <c r="L26" s="100">
        <v>3.6628635774534013</v>
      </c>
      <c r="M26" s="439">
        <v>264.10000000000002</v>
      </c>
      <c r="N26" s="139">
        <v>3.8945712037765645</v>
      </c>
      <c r="O26" s="139">
        <v>6.1333333333333462</v>
      </c>
      <c r="P26" s="438">
        <v>2124.4</v>
      </c>
      <c r="Q26" s="139">
        <v>-0.28631776578267321</v>
      </c>
      <c r="R26" s="100">
        <v>0.7775828552463171</v>
      </c>
      <c r="S26" s="439">
        <v>2513.1999999999998</v>
      </c>
      <c r="T26" s="139">
        <v>3.5986644132074641</v>
      </c>
      <c r="U26" s="139">
        <v>5.1706848284794882</v>
      </c>
    </row>
    <row r="27" spans="2:21" ht="24" customHeight="1" x14ac:dyDescent="0.2">
      <c r="B27" s="57"/>
      <c r="C27" s="58" t="s">
        <v>177</v>
      </c>
      <c r="D27" s="61">
        <v>4929.1000000000004</v>
      </c>
      <c r="E27" s="139">
        <v>1.0454890223652757</v>
      </c>
      <c r="F27" s="100">
        <v>2.5163184924357429</v>
      </c>
      <c r="G27" s="439">
        <v>2490</v>
      </c>
      <c r="H27" s="139">
        <v>0.91185410334346795</v>
      </c>
      <c r="I27" s="139">
        <v>2.2142866991134547</v>
      </c>
      <c r="J27" s="438">
        <v>2439.1</v>
      </c>
      <c r="K27" s="139">
        <v>1.1822782709698831</v>
      </c>
      <c r="L27" s="100">
        <v>2.822699619237623</v>
      </c>
      <c r="M27" s="439">
        <v>284.2</v>
      </c>
      <c r="N27" s="139">
        <v>8.8888888888888786</v>
      </c>
      <c r="O27" s="139">
        <v>7.0941883767535296</v>
      </c>
      <c r="P27" s="438">
        <v>2115.5</v>
      </c>
      <c r="Q27" s="139">
        <v>-1.6503951650395199</v>
      </c>
      <c r="R27" s="100">
        <v>-4.2391509137718053E-2</v>
      </c>
      <c r="S27" s="439">
        <v>2529.3000000000002</v>
      </c>
      <c r="T27" s="139">
        <v>2.5585921660854938</v>
      </c>
      <c r="U27" s="139">
        <v>4.2824840061769232</v>
      </c>
    </row>
    <row r="28" spans="2:21" ht="24" customHeight="1" x14ac:dyDescent="0.2">
      <c r="B28" s="57"/>
      <c r="C28" s="58" t="s">
        <v>174</v>
      </c>
      <c r="D28" s="61">
        <v>4902.8999999999996</v>
      </c>
      <c r="E28" s="139">
        <v>0.48985447837670559</v>
      </c>
      <c r="F28" s="100">
        <v>2.0026806308833578</v>
      </c>
      <c r="G28" s="439">
        <v>2466.8000000000002</v>
      </c>
      <c r="H28" s="139">
        <v>0.211244718882031</v>
      </c>
      <c r="I28" s="139">
        <v>1.7067270574913751</v>
      </c>
      <c r="J28" s="438">
        <v>2436.1999999999998</v>
      </c>
      <c r="K28" s="139">
        <v>0.78186406321101298</v>
      </c>
      <c r="L28" s="100">
        <v>2.3052881085729782</v>
      </c>
      <c r="M28" s="439">
        <v>291.5</v>
      </c>
      <c r="N28" s="139">
        <v>16.181745715424476</v>
      </c>
      <c r="O28" s="139">
        <v>9.3756253752251606</v>
      </c>
      <c r="P28" s="438">
        <v>2096.3000000000002</v>
      </c>
      <c r="Q28" s="139">
        <v>-1.5220557147554659</v>
      </c>
      <c r="R28" s="100">
        <v>-0.41304322244319902</v>
      </c>
      <c r="S28" s="439">
        <v>2515.2000000000003</v>
      </c>
      <c r="T28" s="139">
        <v>0.632151716411955</v>
      </c>
      <c r="U28" s="139">
        <v>3.346937101371994</v>
      </c>
    </row>
    <row r="29" spans="2:21" ht="2.1" customHeight="1" x14ac:dyDescent="0.2">
      <c r="B29" s="688"/>
      <c r="C29" s="689"/>
      <c r="D29" s="1914"/>
      <c r="E29" s="1914"/>
      <c r="F29" s="691"/>
      <c r="G29" s="690"/>
      <c r="H29" s="692"/>
      <c r="I29" s="693"/>
      <c r="J29" s="702"/>
      <c r="K29" s="692"/>
      <c r="L29" s="693"/>
      <c r="M29" s="692"/>
      <c r="N29" s="692"/>
      <c r="O29" s="693"/>
      <c r="P29" s="692"/>
      <c r="Q29" s="692"/>
      <c r="R29" s="693"/>
      <c r="S29" s="692"/>
      <c r="T29" s="692"/>
      <c r="U29" s="693"/>
    </row>
    <row r="30" spans="2:21" s="69" customFormat="1" ht="18" customHeight="1" x14ac:dyDescent="0.2">
      <c r="B30" s="87" t="s">
        <v>509</v>
      </c>
      <c r="C30" s="87"/>
      <c r="D30" s="88"/>
      <c r="E30" s="88"/>
      <c r="F30" s="88"/>
      <c r="G30" s="88"/>
      <c r="H30" s="88"/>
      <c r="I30" s="88"/>
      <c r="J30" s="697"/>
      <c r="K30" s="697"/>
      <c r="L30" s="88"/>
      <c r="M30" s="88"/>
      <c r="N30" s="697"/>
      <c r="O30" s="697"/>
      <c r="P30" s="703"/>
      <c r="Q30" s="88"/>
      <c r="R30" s="697"/>
      <c r="S30" s="697"/>
      <c r="T30" s="697"/>
      <c r="U30" s="697"/>
    </row>
    <row r="31" spans="2:21" ht="24" customHeight="1" x14ac:dyDescent="0.2">
      <c r="B31" s="104"/>
      <c r="C31" s="92"/>
      <c r="D31" s="704"/>
      <c r="E31" s="704"/>
      <c r="F31" s="704"/>
      <c r="H31" s="704"/>
      <c r="I31" s="704"/>
      <c r="K31" s="701"/>
      <c r="L31" s="704"/>
      <c r="N31" s="701"/>
      <c r="O31" s="701"/>
      <c r="Q31" s="704"/>
      <c r="R31" s="701"/>
      <c r="T31" s="701"/>
      <c r="U31" s="701"/>
    </row>
    <row r="32" spans="2:21" ht="24" customHeight="1" x14ac:dyDescent="0.2">
      <c r="B32" s="92"/>
      <c r="C32" s="92"/>
      <c r="D32" s="704"/>
      <c r="E32" s="704"/>
      <c r="F32" s="704"/>
      <c r="G32" s="704"/>
      <c r="H32" s="704"/>
      <c r="I32" s="704"/>
      <c r="J32" s="701"/>
      <c r="K32" s="701"/>
      <c r="L32" s="704"/>
      <c r="M32" s="704"/>
      <c r="N32" s="701"/>
      <c r="O32" s="701"/>
      <c r="P32" s="705"/>
      <c r="Q32" s="704"/>
      <c r="R32" s="701"/>
      <c r="S32" s="701"/>
      <c r="T32" s="701"/>
      <c r="U32" s="701"/>
    </row>
    <row r="33" spans="2:21" ht="24" customHeight="1" x14ac:dyDescent="0.2">
      <c r="B33" s="92"/>
      <c r="C33" s="92"/>
      <c r="D33" s="704"/>
      <c r="E33" s="704"/>
      <c r="F33" s="704"/>
      <c r="G33" s="704"/>
      <c r="H33" s="704"/>
      <c r="I33" s="704"/>
      <c r="J33" s="701"/>
      <c r="K33" s="701"/>
      <c r="L33" s="704"/>
      <c r="M33" s="704"/>
      <c r="N33" s="701"/>
      <c r="O33" s="701"/>
      <c r="P33" s="705"/>
      <c r="Q33" s="704"/>
      <c r="R33" s="701"/>
      <c r="S33" s="701"/>
      <c r="T33" s="701"/>
      <c r="U33" s="701"/>
    </row>
    <row r="34" spans="2:21" ht="24" customHeight="1" x14ac:dyDescent="0.2">
      <c r="B34" s="92"/>
      <c r="C34" s="92"/>
      <c r="D34" s="704"/>
      <c r="E34" s="704"/>
      <c r="F34" s="704"/>
      <c r="G34" s="704"/>
      <c r="H34" s="704"/>
      <c r="I34" s="704"/>
      <c r="J34" s="701"/>
      <c r="K34" s="701"/>
      <c r="L34" s="704"/>
      <c r="M34" s="704"/>
      <c r="N34" s="701"/>
      <c r="O34" s="701"/>
      <c r="P34" s="705"/>
      <c r="Q34" s="704"/>
      <c r="R34" s="701"/>
      <c r="S34" s="701"/>
      <c r="T34" s="701"/>
      <c r="U34" s="701"/>
    </row>
    <row r="35" spans="2:21" ht="24" customHeight="1" x14ac:dyDescent="0.2">
      <c r="B35" s="92"/>
      <c r="C35" s="92"/>
      <c r="D35" s="704"/>
      <c r="E35" s="704"/>
      <c r="F35" s="704"/>
      <c r="G35" s="704"/>
      <c r="H35" s="704"/>
      <c r="I35" s="704"/>
      <c r="J35" s="701"/>
      <c r="K35" s="701"/>
      <c r="L35" s="704"/>
      <c r="M35" s="704"/>
      <c r="N35" s="701"/>
      <c r="O35" s="701"/>
      <c r="P35" s="705"/>
      <c r="Q35" s="704"/>
      <c r="R35" s="701"/>
      <c r="S35" s="701"/>
      <c r="T35" s="701"/>
      <c r="U35" s="701"/>
    </row>
    <row r="36" spans="2:21" ht="24" customHeight="1" x14ac:dyDescent="0.2">
      <c r="B36" s="92"/>
      <c r="C36" s="92"/>
      <c r="D36" s="704"/>
      <c r="E36" s="704"/>
      <c r="F36" s="704"/>
      <c r="G36" s="704"/>
      <c r="H36" s="704"/>
      <c r="I36" s="704"/>
      <c r="J36" s="701"/>
      <c r="K36" s="701"/>
      <c r="L36" s="704"/>
      <c r="M36" s="704"/>
      <c r="N36" s="701"/>
      <c r="O36" s="701"/>
      <c r="P36" s="705"/>
      <c r="Q36" s="704"/>
      <c r="R36" s="701"/>
      <c r="S36" s="701"/>
      <c r="T36" s="701"/>
      <c r="U36" s="701"/>
    </row>
    <row r="37" spans="2:21" ht="24" customHeight="1" x14ac:dyDescent="0.2">
      <c r="B37" s="92"/>
      <c r="C37" s="92"/>
      <c r="D37" s="704"/>
      <c r="E37" s="704"/>
      <c r="F37" s="704"/>
      <c r="G37" s="704"/>
      <c r="H37" s="704"/>
      <c r="I37" s="704"/>
      <c r="J37" s="701"/>
      <c r="K37" s="701"/>
      <c r="L37" s="704"/>
      <c r="M37" s="704"/>
      <c r="N37" s="701"/>
      <c r="O37" s="701"/>
      <c r="P37" s="705"/>
      <c r="Q37" s="704"/>
      <c r="R37" s="701"/>
      <c r="S37" s="701"/>
      <c r="T37" s="701"/>
      <c r="U37" s="701"/>
    </row>
    <row r="38" spans="2:21" ht="2.1" customHeight="1" x14ac:dyDescent="0.2">
      <c r="B38" s="92"/>
      <c r="C38" s="92"/>
      <c r="D38" s="681"/>
      <c r="F38" s="681"/>
      <c r="H38" s="681"/>
      <c r="J38" s="681"/>
      <c r="L38" s="681"/>
      <c r="N38" s="681"/>
      <c r="P38" s="682"/>
      <c r="Q38" s="682"/>
      <c r="R38" s="681"/>
      <c r="T38" s="681"/>
    </row>
    <row r="39" spans="2:21" ht="3.6" customHeight="1" x14ac:dyDescent="0.2">
      <c r="B39" s="92"/>
      <c r="C39" s="92"/>
      <c r="D39" s="681"/>
      <c r="F39" s="681"/>
      <c r="H39" s="681"/>
      <c r="J39" s="681"/>
      <c r="L39" s="681"/>
      <c r="N39" s="681"/>
      <c r="P39" s="682"/>
      <c r="Q39" s="682"/>
      <c r="R39" s="681"/>
      <c r="T39" s="681"/>
    </row>
    <row r="40" spans="2:21" ht="3.6" customHeight="1" x14ac:dyDescent="0.2">
      <c r="B40" s="92"/>
      <c r="C40" s="92"/>
      <c r="D40" s="681"/>
      <c r="F40" s="681"/>
      <c r="H40" s="681"/>
      <c r="J40" s="681"/>
      <c r="L40" s="681"/>
      <c r="N40" s="681"/>
      <c r="P40" s="682"/>
      <c r="Q40" s="682"/>
      <c r="R40" s="681"/>
      <c r="T40" s="681"/>
    </row>
    <row r="41" spans="2:21" ht="3.6" customHeight="1" x14ac:dyDescent="0.2">
      <c r="B41" s="92"/>
      <c r="C41" s="92"/>
      <c r="D41" s="390"/>
      <c r="F41" s="43"/>
      <c r="H41" s="681"/>
      <c r="J41" s="681"/>
      <c r="L41" s="681"/>
      <c r="N41" s="681"/>
      <c r="P41" s="682"/>
      <c r="Q41" s="682"/>
      <c r="R41" s="681"/>
      <c r="T41" s="681"/>
    </row>
    <row r="42" spans="2:21" ht="9" customHeight="1" x14ac:dyDescent="0.2">
      <c r="B42" s="92"/>
      <c r="C42" s="92"/>
      <c r="D42" s="681"/>
      <c r="F42" s="681"/>
      <c r="H42" s="681"/>
      <c r="J42" s="681"/>
      <c r="L42" s="681"/>
      <c r="N42" s="681"/>
      <c r="P42" s="682"/>
      <c r="Q42" s="682"/>
      <c r="R42" s="681"/>
      <c r="T42" s="681"/>
    </row>
    <row r="43" spans="2:21" ht="7.5" customHeight="1" x14ac:dyDescent="0.2">
      <c r="B43" s="92"/>
      <c r="C43" s="92"/>
      <c r="D43" s="681"/>
      <c r="F43" s="681"/>
      <c r="H43" s="681"/>
      <c r="J43" s="681"/>
      <c r="L43" s="681"/>
      <c r="N43" s="681"/>
      <c r="P43" s="682"/>
      <c r="Q43" s="682"/>
      <c r="R43" s="681"/>
      <c r="T43" s="681"/>
    </row>
    <row r="44" spans="2:21" ht="7.5" customHeight="1" x14ac:dyDescent="0.2">
      <c r="B44" s="92"/>
      <c r="C44" s="92"/>
      <c r="D44" s="681"/>
      <c r="F44" s="681"/>
      <c r="H44" s="681"/>
      <c r="J44" s="681"/>
      <c r="L44" s="681"/>
      <c r="N44" s="681"/>
      <c r="P44" s="682"/>
      <c r="Q44" s="682"/>
      <c r="R44" s="681"/>
      <c r="T44" s="681"/>
    </row>
    <row r="45" spans="2:21" ht="7.5" customHeight="1" x14ac:dyDescent="0.2">
      <c r="B45" s="92"/>
      <c r="C45" s="92"/>
      <c r="D45" s="681"/>
      <c r="F45" s="681"/>
      <c r="H45" s="681"/>
      <c r="J45" s="681"/>
      <c r="L45" s="681"/>
      <c r="N45" s="681"/>
      <c r="P45" s="682"/>
      <c r="Q45" s="682"/>
      <c r="R45" s="681"/>
      <c r="T45" s="681"/>
    </row>
    <row r="46" spans="2:21" ht="7.5" customHeight="1" x14ac:dyDescent="0.2">
      <c r="B46" s="92"/>
      <c r="C46" s="92"/>
      <c r="D46" s="681"/>
      <c r="F46" s="681"/>
      <c r="H46" s="681"/>
      <c r="J46" s="681"/>
      <c r="L46" s="681"/>
      <c r="N46" s="681"/>
      <c r="P46" s="682"/>
      <c r="Q46" s="682"/>
      <c r="R46" s="681"/>
      <c r="T46" s="681"/>
    </row>
    <row r="47" spans="2:21" ht="7.5" customHeight="1" x14ac:dyDescent="0.2">
      <c r="B47" s="92"/>
      <c r="C47" s="92"/>
      <c r="D47" s="681"/>
      <c r="F47" s="681"/>
      <c r="H47" s="681"/>
      <c r="J47" s="681"/>
      <c r="L47" s="681"/>
      <c r="N47" s="681"/>
      <c r="P47" s="682"/>
      <c r="Q47" s="682"/>
      <c r="R47" s="681"/>
      <c r="T47" s="681"/>
    </row>
    <row r="48" spans="2:21" ht="7.5" customHeight="1" x14ac:dyDescent="0.2">
      <c r="B48" s="390"/>
      <c r="C48" s="390"/>
      <c r="D48" s="681"/>
      <c r="F48" s="681"/>
      <c r="H48" s="681"/>
      <c r="J48" s="681"/>
      <c r="L48" s="681"/>
      <c r="N48" s="681"/>
      <c r="P48" s="682"/>
      <c r="Q48" s="682"/>
      <c r="R48" s="681"/>
      <c r="T48" s="681"/>
    </row>
    <row r="49" spans="2:20" ht="4.5" customHeight="1" x14ac:dyDescent="0.2">
      <c r="B49" s="390"/>
      <c r="C49" s="390"/>
      <c r="D49" s="681"/>
      <c r="F49" s="681"/>
      <c r="H49" s="681"/>
      <c r="J49" s="681"/>
      <c r="L49" s="681"/>
      <c r="N49" s="681"/>
      <c r="P49" s="682"/>
      <c r="Q49" s="682"/>
      <c r="R49" s="681"/>
      <c r="T49" s="681"/>
    </row>
    <row r="50" spans="2:20" ht="4.5" customHeight="1" x14ac:dyDescent="0.2">
      <c r="B50" s="390"/>
      <c r="C50" s="390"/>
      <c r="D50" s="681"/>
      <c r="F50" s="681"/>
      <c r="H50" s="681"/>
      <c r="J50" s="681"/>
      <c r="L50" s="681"/>
      <c r="N50" s="681"/>
      <c r="P50" s="682"/>
      <c r="Q50" s="682"/>
      <c r="R50" s="681"/>
      <c r="T50" s="681"/>
    </row>
    <row r="51" spans="2:20" ht="3" customHeight="1" x14ac:dyDescent="0.2">
      <c r="B51" s="390"/>
      <c r="C51" s="390"/>
      <c r="D51" s="681"/>
      <c r="F51" s="681"/>
      <c r="H51" s="681"/>
      <c r="J51" s="681"/>
      <c r="L51" s="681"/>
      <c r="N51" s="681"/>
      <c r="P51" s="682"/>
      <c r="Q51" s="682"/>
      <c r="R51" s="681"/>
      <c r="T51" s="681"/>
    </row>
    <row r="52" spans="2:20" ht="2.1" customHeight="1" x14ac:dyDescent="0.2"/>
    <row r="53" spans="2:20" ht="6.75" customHeight="1" x14ac:dyDescent="0.2">
      <c r="B53" s="390"/>
      <c r="C53" s="390"/>
      <c r="D53" s="681"/>
      <c r="F53" s="681"/>
      <c r="H53" s="681"/>
      <c r="J53" s="681"/>
      <c r="L53" s="681"/>
      <c r="N53" s="681"/>
      <c r="P53" s="682"/>
      <c r="Q53" s="682"/>
      <c r="R53" s="681"/>
      <c r="T53" s="681"/>
    </row>
    <row r="54" spans="2:20" ht="3.95" customHeight="1" x14ac:dyDescent="0.2">
      <c r="B54" s="390"/>
      <c r="C54" s="390"/>
      <c r="D54" s="681"/>
      <c r="F54" s="681"/>
      <c r="H54" s="681"/>
      <c r="J54" s="681"/>
      <c r="L54" s="681"/>
      <c r="N54" s="681"/>
      <c r="P54" s="682"/>
      <c r="Q54" s="682"/>
      <c r="R54" s="681"/>
      <c r="T54" s="681"/>
    </row>
    <row r="55" spans="2:20" ht="3.95" customHeight="1" x14ac:dyDescent="0.2">
      <c r="B55" s="390"/>
      <c r="C55" s="390"/>
      <c r="D55" s="681"/>
      <c r="F55" s="681"/>
      <c r="H55" s="681"/>
      <c r="J55" s="681"/>
      <c r="L55" s="681"/>
      <c r="N55" s="681"/>
      <c r="P55" s="682"/>
      <c r="Q55" s="682"/>
      <c r="R55" s="681"/>
      <c r="T55" s="681"/>
    </row>
    <row r="56" spans="2:20" ht="3.95" customHeight="1" x14ac:dyDescent="0.2">
      <c r="B56" s="390"/>
      <c r="C56" s="390"/>
      <c r="D56" s="681"/>
      <c r="F56" s="681"/>
      <c r="H56" s="681"/>
      <c r="J56" s="681"/>
      <c r="L56" s="681"/>
      <c r="N56" s="681"/>
      <c r="P56" s="682"/>
      <c r="Q56" s="682"/>
      <c r="R56" s="681"/>
      <c r="T56" s="681"/>
    </row>
    <row r="57" spans="2:20" ht="3.95" customHeight="1" x14ac:dyDescent="0.2">
      <c r="B57" s="390"/>
      <c r="C57" s="390"/>
      <c r="D57" s="681"/>
      <c r="F57" s="681"/>
      <c r="H57" s="681"/>
      <c r="J57" s="681"/>
      <c r="L57" s="681"/>
      <c r="N57" s="681"/>
      <c r="P57" s="682"/>
      <c r="Q57" s="682"/>
      <c r="R57" s="681"/>
      <c r="T57" s="681"/>
    </row>
    <row r="58" spans="2:20" ht="6.95" customHeight="1" x14ac:dyDescent="0.2">
      <c r="B58" s="390"/>
      <c r="C58" s="390"/>
      <c r="D58" s="681"/>
      <c r="F58" s="681"/>
      <c r="H58" s="681"/>
      <c r="J58" s="681"/>
      <c r="L58" s="681"/>
      <c r="N58" s="681"/>
      <c r="P58" s="682"/>
      <c r="Q58" s="682"/>
      <c r="R58" s="681"/>
      <c r="T58" s="681"/>
    </row>
    <row r="59" spans="2:20" ht="6.95" customHeight="1" x14ac:dyDescent="0.2">
      <c r="B59" s="390"/>
      <c r="C59" s="390"/>
      <c r="D59" s="681"/>
      <c r="F59" s="681"/>
      <c r="H59" s="681"/>
      <c r="J59" s="681"/>
      <c r="L59" s="681"/>
      <c r="N59" s="681"/>
      <c r="P59" s="682"/>
      <c r="Q59" s="682"/>
      <c r="R59" s="681"/>
      <c r="T59" s="681"/>
    </row>
    <row r="60" spans="2:20" ht="6.95" customHeight="1" x14ac:dyDescent="0.2">
      <c r="B60" s="390"/>
      <c r="C60" s="390"/>
      <c r="D60" s="681"/>
      <c r="F60" s="681"/>
      <c r="H60" s="681"/>
      <c r="J60" s="681"/>
      <c r="L60" s="681"/>
      <c r="N60" s="681"/>
      <c r="P60" s="682"/>
      <c r="Q60" s="682"/>
      <c r="R60" s="681"/>
      <c r="T60" s="681"/>
    </row>
    <row r="61" spans="2:20" ht="6.95" customHeight="1" x14ac:dyDescent="0.2">
      <c r="B61" s="390"/>
      <c r="C61" s="390"/>
      <c r="D61" s="681"/>
      <c r="F61" s="681"/>
      <c r="H61" s="681"/>
      <c r="J61" s="681"/>
      <c r="L61" s="681"/>
      <c r="N61" s="681"/>
      <c r="P61" s="682"/>
      <c r="Q61" s="682"/>
      <c r="R61" s="681"/>
      <c r="T61" s="681"/>
    </row>
    <row r="62" spans="2:20" ht="6.95" customHeight="1" x14ac:dyDescent="0.2">
      <c r="B62" s="390"/>
      <c r="C62" s="390"/>
      <c r="D62" s="681"/>
      <c r="F62" s="681"/>
      <c r="H62" s="681"/>
      <c r="J62" s="681"/>
      <c r="L62" s="681"/>
      <c r="N62" s="681"/>
      <c r="P62" s="682"/>
      <c r="Q62" s="682"/>
      <c r="R62" s="681"/>
      <c r="T62" s="681"/>
    </row>
    <row r="63" spans="2:20" ht="5.0999999999999996" customHeight="1" x14ac:dyDescent="0.2">
      <c r="B63" s="390"/>
      <c r="C63" s="390"/>
      <c r="D63" s="681"/>
      <c r="F63" s="681"/>
      <c r="H63" s="681"/>
      <c r="J63" s="681"/>
      <c r="L63" s="681"/>
      <c r="N63" s="681"/>
      <c r="P63" s="682"/>
      <c r="Q63" s="682"/>
      <c r="R63" s="681"/>
      <c r="T63" s="681"/>
    </row>
    <row r="64" spans="2:20" ht="3" customHeight="1" x14ac:dyDescent="0.2">
      <c r="B64" s="390"/>
      <c r="C64" s="390"/>
      <c r="D64" s="681"/>
      <c r="F64" s="681"/>
      <c r="H64" s="681"/>
      <c r="J64" s="681"/>
      <c r="L64" s="681"/>
      <c r="N64" s="681"/>
      <c r="P64" s="682"/>
      <c r="Q64" s="682"/>
      <c r="R64" s="681"/>
      <c r="T64" s="681"/>
    </row>
    <row r="65" spans="2:21" ht="3" customHeight="1" x14ac:dyDescent="0.2">
      <c r="B65" s="390"/>
      <c r="C65" s="390"/>
      <c r="D65" s="681"/>
      <c r="F65" s="681"/>
      <c r="H65" s="681"/>
      <c r="J65" s="681"/>
      <c r="L65" s="681"/>
      <c r="N65" s="681"/>
      <c r="P65" s="682"/>
      <c r="Q65" s="682"/>
      <c r="R65" s="681"/>
      <c r="T65" s="681"/>
    </row>
    <row r="66" spans="2:21" ht="3" customHeight="1" x14ac:dyDescent="0.2">
      <c r="B66" s="390"/>
      <c r="C66" s="390"/>
      <c r="D66" s="681"/>
      <c r="F66" s="681"/>
      <c r="H66" s="390"/>
      <c r="J66" s="43"/>
      <c r="L66" s="681"/>
      <c r="N66" s="681"/>
      <c r="P66" s="682"/>
      <c r="Q66" s="682"/>
      <c r="R66" s="681"/>
      <c r="T66" s="681"/>
    </row>
    <row r="67" spans="2:21" ht="18" customHeight="1" x14ac:dyDescent="0.2">
      <c r="B67" s="390"/>
      <c r="C67" s="390"/>
      <c r="D67" s="681"/>
      <c r="F67" s="681"/>
      <c r="H67" s="390"/>
      <c r="J67" s="43"/>
      <c r="L67" s="681"/>
      <c r="N67" s="681"/>
      <c r="P67" s="682"/>
      <c r="Q67" s="682"/>
      <c r="R67" s="681"/>
      <c r="T67" s="681"/>
    </row>
    <row r="68" spans="2:21" ht="24" customHeight="1" x14ac:dyDescent="0.2">
      <c r="B68" s="390"/>
      <c r="C68" s="390"/>
      <c r="D68" s="681"/>
      <c r="F68" s="681"/>
      <c r="H68" s="390"/>
      <c r="J68" s="43"/>
      <c r="L68" s="681"/>
      <c r="N68" s="681"/>
      <c r="P68" s="682"/>
      <c r="Q68" s="682"/>
      <c r="R68" s="681"/>
      <c r="T68" s="681"/>
    </row>
    <row r="69" spans="2:21" ht="24" customHeight="1" x14ac:dyDescent="0.2">
      <c r="B69" s="390"/>
      <c r="C69" s="390"/>
      <c r="D69" s="681"/>
      <c r="F69" s="681"/>
      <c r="H69" s="390"/>
      <c r="J69" s="43"/>
      <c r="L69" s="681"/>
      <c r="N69" s="681"/>
      <c r="P69" s="682"/>
      <c r="Q69" s="682"/>
      <c r="R69" s="681"/>
      <c r="T69" s="681"/>
    </row>
    <row r="70" spans="2:21" ht="18" customHeight="1" x14ac:dyDescent="0.25">
      <c r="B70" s="39" t="s">
        <v>512</v>
      </c>
      <c r="C70" s="683"/>
      <c r="D70" s="699"/>
      <c r="E70" s="699"/>
      <c r="F70" s="699"/>
      <c r="G70" s="699"/>
      <c r="H70" s="700"/>
      <c r="I70" s="699"/>
      <c r="J70" s="699"/>
      <c r="K70" s="699"/>
      <c r="L70" s="699"/>
      <c r="M70" s="699"/>
      <c r="S70" s="701"/>
      <c r="T70" s="701"/>
      <c r="U70" s="701"/>
    </row>
    <row r="71" spans="2:21" ht="18" customHeight="1" x14ac:dyDescent="0.2">
      <c r="B71" s="80" t="s">
        <v>513</v>
      </c>
      <c r="C71" s="43"/>
      <c r="D71" s="699"/>
      <c r="E71" s="699"/>
      <c r="F71" s="699"/>
      <c r="G71" s="699"/>
      <c r="H71" s="700"/>
      <c r="I71" s="699"/>
      <c r="J71" s="699"/>
      <c r="K71" s="699"/>
      <c r="L71" s="699"/>
      <c r="M71" s="699"/>
      <c r="S71" s="701"/>
      <c r="T71" s="701"/>
      <c r="U71" s="701"/>
    </row>
    <row r="72" spans="2:21" ht="30" customHeight="1" x14ac:dyDescent="0.2">
      <c r="B72" s="1828"/>
      <c r="C72" s="1828"/>
      <c r="D72" s="1283" t="s">
        <v>514</v>
      </c>
      <c r="E72" s="1283"/>
      <c r="F72" s="1283"/>
      <c r="G72" s="1283"/>
      <c r="H72" s="1283"/>
      <c r="I72" s="1283"/>
      <c r="J72" s="1283"/>
      <c r="K72" s="1283"/>
      <c r="L72" s="1283"/>
      <c r="M72" s="1283" t="s">
        <v>515</v>
      </c>
      <c r="N72" s="1283"/>
      <c r="O72" s="1283"/>
      <c r="P72" s="1283"/>
      <c r="Q72" s="1283"/>
      <c r="R72" s="1283"/>
      <c r="S72" s="1283"/>
      <c r="T72" s="1283"/>
      <c r="U72" s="1283"/>
    </row>
    <row r="73" spans="2:21" ht="24" customHeight="1" x14ac:dyDescent="0.2">
      <c r="B73" s="1828"/>
      <c r="C73" s="1828"/>
      <c r="D73" s="1215" t="s">
        <v>58</v>
      </c>
      <c r="E73" s="1215" t="s">
        <v>503</v>
      </c>
      <c r="F73" s="1215" t="s">
        <v>504</v>
      </c>
      <c r="G73" s="1213" t="s">
        <v>505</v>
      </c>
      <c r="H73" s="1213"/>
      <c r="I73" s="1213" t="s">
        <v>506</v>
      </c>
      <c r="J73" s="1213"/>
      <c r="K73" s="1213" t="s">
        <v>516</v>
      </c>
      <c r="L73" s="1213"/>
      <c r="M73" s="1215" t="s">
        <v>58</v>
      </c>
      <c r="N73" s="1215" t="s">
        <v>503</v>
      </c>
      <c r="O73" s="1215" t="s">
        <v>504</v>
      </c>
      <c r="P73" s="1213" t="s">
        <v>505</v>
      </c>
      <c r="Q73" s="1213"/>
      <c r="R73" s="1213" t="s">
        <v>506</v>
      </c>
      <c r="S73" s="1213"/>
      <c r="T73" s="1213" t="s">
        <v>507</v>
      </c>
      <c r="U73" s="1213"/>
    </row>
    <row r="74" spans="2:21" ht="24" customHeight="1" x14ac:dyDescent="0.2">
      <c r="B74" s="1915"/>
      <c r="C74" s="1915"/>
      <c r="D74" s="1940"/>
      <c r="E74" s="1940"/>
      <c r="F74" s="1940"/>
      <c r="G74" s="1837"/>
      <c r="H74" s="1837"/>
      <c r="I74" s="1837"/>
      <c r="J74" s="1837"/>
      <c r="K74" s="1837"/>
      <c r="L74" s="1837"/>
      <c r="M74" s="1940"/>
      <c r="N74" s="1940"/>
      <c r="O74" s="1940"/>
      <c r="P74" s="1837"/>
      <c r="Q74" s="1837"/>
      <c r="R74" s="1837"/>
      <c r="S74" s="1837"/>
      <c r="T74" s="1837"/>
      <c r="U74" s="1837"/>
    </row>
    <row r="75" spans="2:21" ht="24" customHeight="1" x14ac:dyDescent="0.2">
      <c r="B75" s="1181">
        <v>2020</v>
      </c>
      <c r="C75" s="1181"/>
      <c r="D75" s="47">
        <v>48.918421928403305</v>
      </c>
      <c r="E75" s="47">
        <v>52.068421378328765</v>
      </c>
      <c r="F75" s="47">
        <v>46.111172342848747</v>
      </c>
      <c r="G75" s="1242">
        <v>33.516901837376913</v>
      </c>
      <c r="H75" s="1242"/>
      <c r="I75" s="1903">
        <v>90.137785989464575</v>
      </c>
      <c r="J75" s="1904"/>
      <c r="K75" s="1901">
        <v>46.525627297195612</v>
      </c>
      <c r="L75" s="1902"/>
      <c r="M75" s="47">
        <v>53.76190221819671</v>
      </c>
      <c r="N75" s="49">
        <v>57.96257796589849</v>
      </c>
      <c r="O75" s="49">
        <v>50.095186889609934</v>
      </c>
      <c r="P75" s="1901">
        <v>25.952942018013744</v>
      </c>
      <c r="Q75" s="1902"/>
      <c r="R75" s="1903">
        <v>84.050839065771086</v>
      </c>
      <c r="S75" s="1904"/>
      <c r="T75" s="1901">
        <v>60.900020914102441</v>
      </c>
      <c r="U75" s="1902"/>
    </row>
    <row r="76" spans="2:21" ht="24" customHeight="1" x14ac:dyDescent="0.2">
      <c r="B76" s="1181">
        <v>2021</v>
      </c>
      <c r="C76" s="1181"/>
      <c r="D76" s="47">
        <v>50.093236636284729</v>
      </c>
      <c r="E76" s="47">
        <v>53.369348584023847</v>
      </c>
      <c r="F76" s="47">
        <v>47.163607224765371</v>
      </c>
      <c r="G76" s="1242">
        <v>32.865776882397377</v>
      </c>
      <c r="H76" s="1242"/>
      <c r="I76" s="1903">
        <v>90.714628105776114</v>
      </c>
      <c r="J76" s="1904"/>
      <c r="K76" s="1901">
        <v>49.081098741645803</v>
      </c>
      <c r="L76" s="1902"/>
      <c r="M76" s="47">
        <v>55.317178116087064</v>
      </c>
      <c r="N76" s="49">
        <v>59.663275346555672</v>
      </c>
      <c r="O76" s="49">
        <v>51.494236509231129</v>
      </c>
      <c r="P76" s="1901">
        <v>25.16708953705734</v>
      </c>
      <c r="Q76" s="1902"/>
      <c r="R76" s="1903">
        <v>84.868038884492961</v>
      </c>
      <c r="S76" s="1904"/>
      <c r="T76" s="1901">
        <v>64.712242218983874</v>
      </c>
      <c r="U76" s="1902"/>
    </row>
    <row r="77" spans="2:21" ht="24" customHeight="1" x14ac:dyDescent="0.2">
      <c r="B77" s="1181">
        <v>2022</v>
      </c>
      <c r="C77" s="1181"/>
      <c r="D77" s="47">
        <v>50.864856441622194</v>
      </c>
      <c r="E77" s="47">
        <v>54.066822420245217</v>
      </c>
      <c r="F77" s="47">
        <v>48.013220644828678</v>
      </c>
      <c r="G77" s="1242">
        <v>34.284698593265958</v>
      </c>
      <c r="H77" s="1242"/>
      <c r="I77" s="1903">
        <v>91.737764264432244</v>
      </c>
      <c r="J77" s="1904"/>
      <c r="K77" s="1901">
        <v>50.083083764622984</v>
      </c>
      <c r="L77" s="1902"/>
      <c r="M77" s="47">
        <v>56.46195244288441</v>
      </c>
      <c r="N77" s="49">
        <v>60.857990632517698</v>
      </c>
      <c r="O77" s="49">
        <v>52.612174358966925</v>
      </c>
      <c r="P77" s="1901">
        <v>27.759926117989405</v>
      </c>
      <c r="Q77" s="1902"/>
      <c r="R77" s="1903">
        <v>86.057077584222441</v>
      </c>
      <c r="S77" s="1904"/>
      <c r="T77" s="1901">
        <v>66.190287218881821</v>
      </c>
      <c r="U77" s="1902"/>
    </row>
    <row r="78" spans="2:21" ht="24" customHeight="1" x14ac:dyDescent="0.2">
      <c r="B78" s="110"/>
      <c r="C78" s="51"/>
      <c r="D78" s="706"/>
      <c r="E78" s="706"/>
      <c r="F78" s="706"/>
      <c r="G78" s="1936"/>
      <c r="H78" s="1937"/>
      <c r="I78" s="1938"/>
      <c r="J78" s="1939"/>
      <c r="K78" s="1936"/>
      <c r="L78" s="1937"/>
      <c r="M78" s="706"/>
      <c r="N78" s="707"/>
      <c r="O78" s="707"/>
      <c r="P78" s="1936"/>
      <c r="Q78" s="1937"/>
      <c r="R78" s="1938"/>
      <c r="S78" s="1939"/>
      <c r="T78" s="1936"/>
      <c r="U78" s="1937"/>
    </row>
    <row r="79" spans="2:21" ht="24" customHeight="1" x14ac:dyDescent="0.2">
      <c r="B79" s="255">
        <v>19</v>
      </c>
      <c r="C79" s="256" t="s">
        <v>175</v>
      </c>
      <c r="D79" s="708">
        <v>58.606123388581956</v>
      </c>
      <c r="E79" s="708">
        <v>63.120410074424569</v>
      </c>
      <c r="F79" s="708">
        <v>54.647747397520632</v>
      </c>
      <c r="G79" s="1922">
        <v>36.920129084308186</v>
      </c>
      <c r="H79" s="1923"/>
      <c r="I79" s="1924">
        <v>91.879930729266889</v>
      </c>
      <c r="J79" s="1925"/>
      <c r="K79" s="1922">
        <v>45.863983208772254</v>
      </c>
      <c r="L79" s="1923"/>
      <c r="M79" s="708">
        <v>54.534990791896867</v>
      </c>
      <c r="N79" s="709">
        <v>59.221745773571875</v>
      </c>
      <c r="O79" s="709">
        <v>50.427627316314641</v>
      </c>
      <c r="P79" s="1922">
        <v>30.405405405405407</v>
      </c>
      <c r="Q79" s="1923"/>
      <c r="R79" s="1924">
        <v>86.041947277275355</v>
      </c>
      <c r="S79" s="1925"/>
      <c r="T79" s="1922">
        <v>59.515889114266393</v>
      </c>
      <c r="U79" s="1923"/>
    </row>
    <row r="80" spans="2:21" ht="24" customHeight="1" x14ac:dyDescent="0.2">
      <c r="B80" s="57"/>
      <c r="C80" s="58" t="s">
        <v>176</v>
      </c>
      <c r="D80" s="59">
        <v>58.775355057189252</v>
      </c>
      <c r="E80" s="59">
        <v>62.989815294320728</v>
      </c>
      <c r="F80" s="59">
        <v>55.081485323996013</v>
      </c>
      <c r="G80" s="1918">
        <v>36.548017442450053</v>
      </c>
      <c r="H80" s="1919"/>
      <c r="I80" s="1912">
        <v>91.833023831631053</v>
      </c>
      <c r="J80" s="1913"/>
      <c r="K80" s="1918">
        <v>46.344994912733817</v>
      </c>
      <c r="L80" s="1919"/>
      <c r="M80" s="59">
        <v>54.991533916168493</v>
      </c>
      <c r="N80" s="60">
        <v>59.162536065695051</v>
      </c>
      <c r="O80" s="60">
        <v>51.335754117494481</v>
      </c>
      <c r="P80" s="1918">
        <v>29.936111956191052</v>
      </c>
      <c r="Q80" s="1919"/>
      <c r="R80" s="1912">
        <v>86.869390281646545</v>
      </c>
      <c r="S80" s="1913"/>
      <c r="T80" s="1918">
        <v>60.269832703723701</v>
      </c>
      <c r="U80" s="1919"/>
    </row>
    <row r="81" spans="2:21" ht="24" customHeight="1" x14ac:dyDescent="0.2">
      <c r="B81" s="57"/>
      <c r="C81" s="58" t="s">
        <v>177</v>
      </c>
      <c r="D81" s="59">
        <v>59.102063387827052</v>
      </c>
      <c r="E81" s="59">
        <v>63.969409152584191</v>
      </c>
      <c r="F81" s="59">
        <v>54.837454608334781</v>
      </c>
      <c r="G81" s="1918">
        <v>39.345927280113749</v>
      </c>
      <c r="H81" s="1919"/>
      <c r="I81" s="1912">
        <v>91.475371566415063</v>
      </c>
      <c r="J81" s="1913"/>
      <c r="K81" s="1918">
        <v>46.662504146260559</v>
      </c>
      <c r="L81" s="1919"/>
      <c r="M81" s="59">
        <v>55.376214011682166</v>
      </c>
      <c r="N81" s="60">
        <v>60.394720611816943</v>
      </c>
      <c r="O81" s="60">
        <v>50.979163064153553</v>
      </c>
      <c r="P81" s="1918">
        <v>32.256754011781439</v>
      </c>
      <c r="Q81" s="1919"/>
      <c r="R81" s="1912">
        <v>86.444634658781425</v>
      </c>
      <c r="S81" s="1913"/>
      <c r="T81" s="1918">
        <v>61.012433392539954</v>
      </c>
      <c r="U81" s="1919"/>
    </row>
    <row r="82" spans="2:21" ht="24" customHeight="1" x14ac:dyDescent="0.2">
      <c r="B82" s="57"/>
      <c r="C82" s="58" t="s">
        <v>174</v>
      </c>
      <c r="D82" s="59">
        <v>59.141133951796689</v>
      </c>
      <c r="E82" s="59">
        <v>63.608555147149517</v>
      </c>
      <c r="F82" s="59">
        <v>55.233574279857592</v>
      </c>
      <c r="G82" s="1918">
        <v>38.256806176351084</v>
      </c>
      <c r="H82" s="1919"/>
      <c r="I82" s="1912">
        <v>91.520056298381419</v>
      </c>
      <c r="J82" s="1913"/>
      <c r="K82" s="1918">
        <v>47.044306257287218</v>
      </c>
      <c r="L82" s="1919"/>
      <c r="M82" s="59">
        <v>55.085057894615673</v>
      </c>
      <c r="N82" s="60">
        <v>59.710881416977081</v>
      </c>
      <c r="O82" s="60">
        <v>51.038947027726834</v>
      </c>
      <c r="P82" s="1918">
        <v>30.790329134498172</v>
      </c>
      <c r="Q82" s="1919"/>
      <c r="R82" s="1912">
        <v>85.9488623035421</v>
      </c>
      <c r="S82" s="1913"/>
      <c r="T82" s="1918">
        <v>61.21114683815648</v>
      </c>
      <c r="U82" s="1919"/>
    </row>
    <row r="83" spans="2:21" ht="24" customHeight="1" x14ac:dyDescent="0.2">
      <c r="B83" s="255">
        <v>20</v>
      </c>
      <c r="C83" s="256" t="s">
        <v>175</v>
      </c>
      <c r="D83" s="708">
        <v>58.444852519224156</v>
      </c>
      <c r="E83" s="708">
        <v>62.779430932297188</v>
      </c>
      <c r="F83" s="708">
        <v>54.650712348814189</v>
      </c>
      <c r="G83" s="1922">
        <v>36.332528180354267</v>
      </c>
      <c r="H83" s="1923"/>
      <c r="I83" s="1924">
        <v>91.040868953661018</v>
      </c>
      <c r="J83" s="1925"/>
      <c r="K83" s="1922">
        <v>46.532945736434101</v>
      </c>
      <c r="L83" s="1923"/>
      <c r="M83" s="708">
        <v>54.449672902559385</v>
      </c>
      <c r="N83" s="709">
        <v>58.815139069916142</v>
      </c>
      <c r="O83" s="709">
        <v>50.630568587784609</v>
      </c>
      <c r="P83" s="1922">
        <v>29.186795491143318</v>
      </c>
      <c r="Q83" s="1923"/>
      <c r="R83" s="1924">
        <v>85.324685473157786</v>
      </c>
      <c r="S83" s="1925"/>
      <c r="T83" s="1922">
        <v>60.670194003527335</v>
      </c>
      <c r="U83" s="1923"/>
    </row>
    <row r="84" spans="2:21" ht="24" customHeight="1" x14ac:dyDescent="0.2">
      <c r="B84" s="57"/>
      <c r="C84" s="58" t="s">
        <v>176</v>
      </c>
      <c r="D84" s="59">
        <v>56.04671995589856</v>
      </c>
      <c r="E84" s="59">
        <v>60.564317397732871</v>
      </c>
      <c r="F84" s="59">
        <v>52.101436806332281</v>
      </c>
      <c r="G84" s="1918">
        <v>30.46303818034119</v>
      </c>
      <c r="H84" s="1919"/>
      <c r="I84" s="1912">
        <v>88.050857434368012</v>
      </c>
      <c r="J84" s="1913"/>
      <c r="K84" s="1918">
        <v>45.154619250096637</v>
      </c>
      <c r="L84" s="1919"/>
      <c r="M84" s="59">
        <v>52.848217567070932</v>
      </c>
      <c r="N84" s="60">
        <v>57.094627895515039</v>
      </c>
      <c r="O84" s="60">
        <v>49.143938742149189</v>
      </c>
      <c r="P84" s="1918">
        <v>24.390739236393177</v>
      </c>
      <c r="Q84" s="1919"/>
      <c r="R84" s="1912">
        <v>83.224110191107798</v>
      </c>
      <c r="S84" s="1913"/>
      <c r="T84" s="1918">
        <v>59.707418460882543</v>
      </c>
      <c r="U84" s="1919"/>
    </row>
    <row r="85" spans="2:21" ht="24" customHeight="1" x14ac:dyDescent="0.2">
      <c r="B85" s="57"/>
      <c r="C85" s="58" t="s">
        <v>177</v>
      </c>
      <c r="D85" s="59">
        <v>58.154015831255812</v>
      </c>
      <c r="E85" s="59">
        <v>62.405996498754845</v>
      </c>
      <c r="F85" s="59">
        <v>54.443368828654407</v>
      </c>
      <c r="G85" s="1918">
        <v>34.049519132392064</v>
      </c>
      <c r="H85" s="1919"/>
      <c r="I85" s="1912">
        <v>90.119418279273262</v>
      </c>
      <c r="J85" s="1913"/>
      <c r="K85" s="1918">
        <v>47.065284414983807</v>
      </c>
      <c r="L85" s="1919"/>
      <c r="M85" s="59">
        <v>53.518375975092766</v>
      </c>
      <c r="N85" s="60">
        <v>57.489459279532504</v>
      </c>
      <c r="O85" s="60">
        <v>50.054856405292036</v>
      </c>
      <c r="P85" s="1918">
        <v>25.08696541845713</v>
      </c>
      <c r="Q85" s="1919"/>
      <c r="R85" s="1912">
        <v>83.159263784337682</v>
      </c>
      <c r="S85" s="1913"/>
      <c r="T85" s="1918">
        <v>61.172939520305988</v>
      </c>
      <c r="U85" s="1919"/>
    </row>
    <row r="86" spans="2:21" ht="24" customHeight="1" x14ac:dyDescent="0.2">
      <c r="B86" s="57"/>
      <c r="C86" s="58" t="s">
        <v>174</v>
      </c>
      <c r="D86" s="59">
        <v>58.509687034277199</v>
      </c>
      <c r="E86" s="59">
        <v>62.906799271330819</v>
      </c>
      <c r="F86" s="59">
        <v>54.67281699206179</v>
      </c>
      <c r="G86" s="1918">
        <v>33.201300020312814</v>
      </c>
      <c r="H86" s="1919"/>
      <c r="I86" s="1912">
        <v>91.344557742470954</v>
      </c>
      <c r="J86" s="1913"/>
      <c r="K86" s="1918">
        <v>47.342651971890476</v>
      </c>
      <c r="L86" s="1919"/>
      <c r="M86" s="59">
        <v>54.231342428063748</v>
      </c>
      <c r="N86" s="60">
        <v>58.451085618630302</v>
      </c>
      <c r="O86" s="60">
        <v>50.551383823213904</v>
      </c>
      <c r="P86" s="1918">
        <v>25.147267926061346</v>
      </c>
      <c r="Q86" s="1919"/>
      <c r="R86" s="1912">
        <v>84.49529681448108</v>
      </c>
      <c r="S86" s="1913"/>
      <c r="T86" s="1918">
        <v>62.049531671693913</v>
      </c>
      <c r="U86" s="1919"/>
    </row>
    <row r="87" spans="2:21" ht="24" customHeight="1" x14ac:dyDescent="0.2">
      <c r="B87" s="255">
        <v>21</v>
      </c>
      <c r="C87" s="256" t="s">
        <v>175</v>
      </c>
      <c r="D87" s="708">
        <v>58.009918192173593</v>
      </c>
      <c r="E87" s="708">
        <v>62.509838646202276</v>
      </c>
      <c r="F87" s="708">
        <v>54.054696789536273</v>
      </c>
      <c r="G87" s="1922">
        <v>30.973986690865097</v>
      </c>
      <c r="H87" s="1923"/>
      <c r="I87" s="1924">
        <v>89.65489853460943</v>
      </c>
      <c r="J87" s="1925"/>
      <c r="K87" s="1922">
        <v>47.806450367682544</v>
      </c>
      <c r="L87" s="1923"/>
      <c r="M87" s="708">
        <v>53.866599164662702</v>
      </c>
      <c r="N87" s="709">
        <v>58.202971271153089</v>
      </c>
      <c r="O87" s="709">
        <v>50.055129175224302</v>
      </c>
      <c r="P87" s="1922">
        <v>23.522887678967535</v>
      </c>
      <c r="Q87" s="1923"/>
      <c r="R87" s="1924">
        <v>82.907747905166573</v>
      </c>
      <c r="S87" s="1925"/>
      <c r="T87" s="1922">
        <v>62.94360751899746</v>
      </c>
      <c r="U87" s="1923"/>
    </row>
    <row r="88" spans="2:21" ht="24" customHeight="1" x14ac:dyDescent="0.2">
      <c r="B88" s="57"/>
      <c r="C88" s="58" t="s">
        <v>176</v>
      </c>
      <c r="D88" s="59">
        <v>59.297337703409802</v>
      </c>
      <c r="E88" s="59">
        <v>63.560842529554897</v>
      </c>
      <c r="F88" s="59">
        <v>55.549071732693598</v>
      </c>
      <c r="G88" s="1918">
        <v>33.561712846347611</v>
      </c>
      <c r="H88" s="1919"/>
      <c r="I88" s="1912">
        <v>90.738747358768876</v>
      </c>
      <c r="J88" s="1913"/>
      <c r="K88" s="1918">
        <v>49.030742872543165</v>
      </c>
      <c r="L88" s="1919"/>
      <c r="M88" s="59">
        <v>55.321718130067275</v>
      </c>
      <c r="N88" s="60">
        <v>59.456337405067963</v>
      </c>
      <c r="O88" s="60">
        <v>51.68471330696579</v>
      </c>
      <c r="P88" s="1918">
        <v>25.612090680100753</v>
      </c>
      <c r="Q88" s="1919"/>
      <c r="R88" s="1912">
        <v>84.938005820675357</v>
      </c>
      <c r="S88" s="1913"/>
      <c r="T88" s="1918">
        <v>64.50660781237535</v>
      </c>
      <c r="U88" s="1919"/>
    </row>
    <row r="89" spans="2:21" ht="24" customHeight="1" x14ac:dyDescent="0.2">
      <c r="B89" s="57"/>
      <c r="C89" s="58" t="s">
        <v>177</v>
      </c>
      <c r="D89" s="59">
        <v>59.73058709944371</v>
      </c>
      <c r="E89" s="59">
        <v>64.141674649374906</v>
      </c>
      <c r="F89" s="59">
        <v>55.849822863561741</v>
      </c>
      <c r="G89" s="1918">
        <v>33.97803968973507</v>
      </c>
      <c r="H89" s="1919"/>
      <c r="I89" s="1912">
        <v>91.322975894930707</v>
      </c>
      <c r="J89" s="1913"/>
      <c r="K89" s="1918">
        <v>49.493321050207278</v>
      </c>
      <c r="L89" s="1919"/>
      <c r="M89" s="59">
        <v>56.067537124729903</v>
      </c>
      <c r="N89" s="60">
        <v>60.607177068749543</v>
      </c>
      <c r="O89" s="60">
        <v>52.073792447939169</v>
      </c>
      <c r="P89" s="1918">
        <v>26.29193109700816</v>
      </c>
      <c r="Q89" s="1919"/>
      <c r="R89" s="1912">
        <v>86.129574757748045</v>
      </c>
      <c r="S89" s="1913"/>
      <c r="T89" s="1918">
        <v>65.36789652247667</v>
      </c>
      <c r="U89" s="1919"/>
    </row>
    <row r="90" spans="2:21" ht="24" customHeight="1" x14ac:dyDescent="0.2">
      <c r="B90" s="57"/>
      <c r="C90" s="58" t="s">
        <v>174</v>
      </c>
      <c r="D90" s="59">
        <v>59.808277366396879</v>
      </c>
      <c r="E90" s="59">
        <v>64.375429300363066</v>
      </c>
      <c r="F90" s="59">
        <v>55.78861051768412</v>
      </c>
      <c r="G90" s="1918">
        <v>32.947686116700204</v>
      </c>
      <c r="H90" s="1919"/>
      <c r="I90" s="1912">
        <v>91.151899750984015</v>
      </c>
      <c r="J90" s="1913"/>
      <c r="K90" s="1918">
        <v>49.983737348613857</v>
      </c>
      <c r="L90" s="1919"/>
      <c r="M90" s="59">
        <v>56.012858044888361</v>
      </c>
      <c r="N90" s="60">
        <v>60.386615641252085</v>
      </c>
      <c r="O90" s="60">
        <v>52.163311106795277</v>
      </c>
      <c r="P90" s="1918">
        <v>25.241448692152918</v>
      </c>
      <c r="Q90" s="1919"/>
      <c r="R90" s="1912">
        <v>85.496827054381868</v>
      </c>
      <c r="S90" s="1913"/>
      <c r="T90" s="1918">
        <v>66.030857022086025</v>
      </c>
      <c r="U90" s="1919"/>
    </row>
    <row r="91" spans="2:21" ht="24" customHeight="1" x14ac:dyDescent="0.2">
      <c r="B91" s="255">
        <v>22</v>
      </c>
      <c r="C91" s="256" t="s">
        <v>175</v>
      </c>
      <c r="D91" s="708">
        <v>59.941086448732548</v>
      </c>
      <c r="E91" s="708">
        <v>64.354019815645486</v>
      </c>
      <c r="F91" s="708">
        <v>56.0754521517676</v>
      </c>
      <c r="G91" s="1922">
        <v>32.313924050632913</v>
      </c>
      <c r="H91" s="1923"/>
      <c r="I91" s="1924">
        <v>91.180395487079963</v>
      </c>
      <c r="J91" s="1925"/>
      <c r="K91" s="1922">
        <v>50.385255147888266</v>
      </c>
      <c r="L91" s="1923"/>
      <c r="M91" s="708">
        <v>56.392465509107424</v>
      </c>
      <c r="N91" s="709">
        <v>60.888746487898658</v>
      </c>
      <c r="O91" s="709">
        <v>52.453921526308974</v>
      </c>
      <c r="P91" s="1922">
        <v>25.650632911392407</v>
      </c>
      <c r="Q91" s="1923"/>
      <c r="R91" s="1924">
        <v>85.996198794937129</v>
      </c>
      <c r="S91" s="1925"/>
      <c r="T91" s="1922">
        <v>66.53206650831352</v>
      </c>
      <c r="U91" s="1923"/>
    </row>
    <row r="92" spans="2:21" ht="24" customHeight="1" x14ac:dyDescent="0.2">
      <c r="B92" s="57"/>
      <c r="C92" s="58" t="s">
        <v>176</v>
      </c>
      <c r="D92" s="59">
        <v>59.836848342595481</v>
      </c>
      <c r="E92" s="59">
        <v>64.00897126238479</v>
      </c>
      <c r="F92" s="59">
        <v>56.18256365990505</v>
      </c>
      <c r="G92" s="1918">
        <v>32.17329545454546</v>
      </c>
      <c r="H92" s="1919"/>
      <c r="I92" s="1912">
        <v>91.916033943724898</v>
      </c>
      <c r="J92" s="1913"/>
      <c r="K92" s="1918">
        <v>49.967574578469517</v>
      </c>
      <c r="L92" s="1919"/>
      <c r="M92" s="59">
        <v>56.398927663295481</v>
      </c>
      <c r="N92" s="60">
        <v>60.457435796322777</v>
      </c>
      <c r="O92" s="60">
        <v>52.842037116961585</v>
      </c>
      <c r="P92" s="1918">
        <v>26.795860389610393</v>
      </c>
      <c r="Q92" s="1919"/>
      <c r="R92" s="1912">
        <v>86.256039628080742</v>
      </c>
      <c r="S92" s="1913"/>
      <c r="T92" s="1918">
        <v>66.138582594278787</v>
      </c>
      <c r="U92" s="1919"/>
    </row>
    <row r="93" spans="2:21" ht="24" customHeight="1" x14ac:dyDescent="0.2">
      <c r="B93" s="57"/>
      <c r="C93" s="58" t="s">
        <v>177</v>
      </c>
      <c r="D93" s="59">
        <v>60.211405304685869</v>
      </c>
      <c r="E93" s="59">
        <v>64.683566132091727</v>
      </c>
      <c r="F93" s="59">
        <v>56.295848796064561</v>
      </c>
      <c r="G93" s="1918">
        <v>35.587188612099645</v>
      </c>
      <c r="H93" s="1919"/>
      <c r="I93" s="1912">
        <v>91.858948226661241</v>
      </c>
      <c r="J93" s="1913"/>
      <c r="K93" s="1918">
        <v>50.055158247108942</v>
      </c>
      <c r="L93" s="1919"/>
      <c r="M93" s="59">
        <v>56.694117917692253</v>
      </c>
      <c r="N93" s="60">
        <v>61.340625230951154</v>
      </c>
      <c r="O93" s="60">
        <v>52.625787520497113</v>
      </c>
      <c r="P93" s="1918">
        <v>28.896797153024913</v>
      </c>
      <c r="Q93" s="1919"/>
      <c r="R93" s="1912">
        <v>86.241337138198134</v>
      </c>
      <c r="S93" s="1913"/>
      <c r="T93" s="1918">
        <v>66.337075115400751</v>
      </c>
      <c r="U93" s="1919"/>
    </row>
    <row r="94" spans="2:21" ht="24" customHeight="1" x14ac:dyDescent="0.2">
      <c r="B94" s="57"/>
      <c r="C94" s="58" t="s">
        <v>174</v>
      </c>
      <c r="D94" s="59">
        <v>60.301877248847561</v>
      </c>
      <c r="E94" s="59">
        <v>64.672855770888233</v>
      </c>
      <c r="F94" s="59">
        <v>56.474773609314369</v>
      </c>
      <c r="G94" s="1918">
        <v>37.082314588427053</v>
      </c>
      <c r="H94" s="1919"/>
      <c r="I94" s="1912">
        <v>92.000327184982197</v>
      </c>
      <c r="J94" s="1913"/>
      <c r="K94" s="1918">
        <v>49.926027085467169</v>
      </c>
      <c r="L94" s="1919"/>
      <c r="M94" s="59">
        <v>56.362298681442482</v>
      </c>
      <c r="N94" s="60">
        <v>60.745155014898181</v>
      </c>
      <c r="O94" s="60">
        <v>52.526951272100042</v>
      </c>
      <c r="P94" s="1918">
        <v>29.696414017929911</v>
      </c>
      <c r="Q94" s="1919"/>
      <c r="R94" s="1912">
        <v>85.734734775673786</v>
      </c>
      <c r="S94" s="1913"/>
      <c r="T94" s="1918">
        <v>65.753424657534254</v>
      </c>
      <c r="U94" s="1919"/>
    </row>
    <row r="95" spans="2:21" ht="2.1" customHeight="1" x14ac:dyDescent="0.2">
      <c r="B95" s="688"/>
      <c r="C95" s="689"/>
      <c r="D95" s="690"/>
      <c r="E95" s="710"/>
      <c r="F95" s="710"/>
      <c r="G95" s="1934"/>
      <c r="H95" s="1935"/>
      <c r="I95" s="1934"/>
      <c r="J95" s="1935"/>
      <c r="K95" s="1934"/>
      <c r="L95" s="1935"/>
      <c r="M95" s="710"/>
      <c r="N95" s="710"/>
      <c r="O95" s="710"/>
      <c r="P95" s="1934">
        <v>24.743316051641759</v>
      </c>
      <c r="Q95" s="1935"/>
      <c r="R95" s="1934"/>
      <c r="S95" s="1935"/>
      <c r="T95" s="1934"/>
      <c r="U95" s="1935"/>
    </row>
    <row r="96" spans="2:21" s="69" customFormat="1" ht="18" customHeight="1" x14ac:dyDescent="0.2">
      <c r="B96" s="87" t="s">
        <v>509</v>
      </c>
      <c r="C96" s="87"/>
      <c r="D96" s="88"/>
      <c r="E96" s="88"/>
      <c r="F96" s="88"/>
      <c r="G96" s="88"/>
      <c r="H96" s="88"/>
      <c r="I96" s="88"/>
      <c r="J96" s="697"/>
      <c r="K96" s="697"/>
      <c r="L96" s="88"/>
      <c r="M96" s="88"/>
      <c r="N96" s="697"/>
      <c r="O96" s="697"/>
      <c r="P96" s="703"/>
      <c r="Q96" s="88"/>
      <c r="R96" s="697"/>
      <c r="S96" s="697"/>
      <c r="T96" s="697"/>
      <c r="U96" s="697"/>
    </row>
    <row r="97" spans="2:21" ht="18" customHeight="1" x14ac:dyDescent="0.2">
      <c r="K97" s="698"/>
    </row>
    <row r="98" spans="2:21" ht="18" customHeight="1" x14ac:dyDescent="0.2"/>
    <row r="99" spans="2:21" s="662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3.95" customHeight="1" x14ac:dyDescent="0.3">
      <c r="B100" s="1933"/>
      <c r="C100" s="1933"/>
      <c r="D100" s="1933"/>
      <c r="E100" s="1933"/>
      <c r="F100" s="1933"/>
      <c r="G100" s="1933"/>
      <c r="H100" s="1933"/>
      <c r="I100" s="1933"/>
      <c r="J100" s="1933"/>
      <c r="K100" s="1933"/>
      <c r="L100" s="1933"/>
      <c r="M100" s="1933"/>
      <c r="N100" s="1933"/>
      <c r="O100" s="1933"/>
      <c r="P100" s="1933"/>
      <c r="Q100" s="1933"/>
      <c r="R100" s="1933"/>
      <c r="S100" s="1933"/>
      <c r="T100" s="1933"/>
      <c r="U100" s="1933"/>
    </row>
    <row r="101" spans="2:21" ht="18" customHeight="1" x14ac:dyDescent="0.3">
      <c r="B101" s="889" t="str">
        <f>+Capa!$G$15</f>
        <v>Indicadores de Conjuntura  •  março | 2023</v>
      </c>
      <c r="C101" s="173"/>
      <c r="U101" s="150" t="s">
        <v>568</v>
      </c>
    </row>
  </sheetData>
  <mergeCells count="176"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I73:J74"/>
    <mergeCell ref="K73:L74"/>
    <mergeCell ref="M73:M74"/>
    <mergeCell ref="N73:N74"/>
    <mergeCell ref="O73:O74"/>
    <mergeCell ref="P73:Q74"/>
    <mergeCell ref="B9:C9"/>
    <mergeCell ref="B10:C10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1:C11"/>
    <mergeCell ref="G78:H78"/>
    <mergeCell ref="I78:J78"/>
    <mergeCell ref="K78:L78"/>
    <mergeCell ref="P78:Q78"/>
    <mergeCell ref="R78:S78"/>
    <mergeCell ref="T78:U78"/>
    <mergeCell ref="T75:U75"/>
    <mergeCell ref="B76:C76"/>
    <mergeCell ref="G76:H76"/>
    <mergeCell ref="I76:J76"/>
    <mergeCell ref="K76:L76"/>
    <mergeCell ref="P76:Q76"/>
    <mergeCell ref="R76:S76"/>
    <mergeCell ref="T76:U76"/>
    <mergeCell ref="B75:C75"/>
    <mergeCell ref="G75:H75"/>
    <mergeCell ref="I75:J75"/>
    <mergeCell ref="K75:L75"/>
    <mergeCell ref="P75:Q75"/>
    <mergeCell ref="R75:S75"/>
    <mergeCell ref="B77:C77"/>
    <mergeCell ref="G77:H77"/>
    <mergeCell ref="I77:J77"/>
    <mergeCell ref="K77:L77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82:H82"/>
    <mergeCell ref="I82:J82"/>
    <mergeCell ref="K82:L82"/>
    <mergeCell ref="P82:Q82"/>
    <mergeCell ref="R82:S82"/>
    <mergeCell ref="T82:U82"/>
    <mergeCell ref="G81:H81"/>
    <mergeCell ref="I81:J81"/>
    <mergeCell ref="K81:L81"/>
    <mergeCell ref="P81:Q81"/>
    <mergeCell ref="R81:S81"/>
    <mergeCell ref="T81:U81"/>
    <mergeCell ref="G84:H84"/>
    <mergeCell ref="I84:J84"/>
    <mergeCell ref="K84:L84"/>
    <mergeCell ref="P84:Q84"/>
    <mergeCell ref="R84:S84"/>
    <mergeCell ref="T84:U84"/>
    <mergeCell ref="G83:H83"/>
    <mergeCell ref="I83:J83"/>
    <mergeCell ref="K83:L83"/>
    <mergeCell ref="P83:Q83"/>
    <mergeCell ref="R83:S83"/>
    <mergeCell ref="T83:U83"/>
    <mergeCell ref="G86:H86"/>
    <mergeCell ref="I86:J86"/>
    <mergeCell ref="K86:L86"/>
    <mergeCell ref="P86:Q86"/>
    <mergeCell ref="R86:S86"/>
    <mergeCell ref="T86:U86"/>
    <mergeCell ref="G85:H85"/>
    <mergeCell ref="I85:J85"/>
    <mergeCell ref="K85:L85"/>
    <mergeCell ref="P85:Q85"/>
    <mergeCell ref="R85:S85"/>
    <mergeCell ref="T85:U85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90:H90"/>
    <mergeCell ref="I90:J90"/>
    <mergeCell ref="K90:L90"/>
    <mergeCell ref="P90:Q90"/>
    <mergeCell ref="R90:S90"/>
    <mergeCell ref="T90:U90"/>
    <mergeCell ref="G89:H89"/>
    <mergeCell ref="I89:J89"/>
    <mergeCell ref="K89:L89"/>
    <mergeCell ref="P89:Q89"/>
    <mergeCell ref="R89:S89"/>
    <mergeCell ref="T89:U89"/>
    <mergeCell ref="K92:L92"/>
    <mergeCell ref="P92:Q92"/>
    <mergeCell ref="R92:S92"/>
    <mergeCell ref="T92:U92"/>
    <mergeCell ref="G91:H91"/>
    <mergeCell ref="I91:J91"/>
    <mergeCell ref="K91:L91"/>
    <mergeCell ref="P91:Q91"/>
    <mergeCell ref="R91:S91"/>
    <mergeCell ref="T91:U91"/>
    <mergeCell ref="P77:Q77"/>
    <mergeCell ref="R77:S77"/>
    <mergeCell ref="T77:U77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G92:H92"/>
    <mergeCell ref="I92:J92"/>
  </mergeCells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1:W101"/>
  <sheetViews>
    <sheetView showGridLines="0" view="pageBreakPreview" topLeftCell="A49" zoomScale="65" zoomScaleNormal="50" zoomScaleSheetLayoutView="65" workbookViewId="0">
      <selection activeCell="N89" sqref="N89:O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8.42578125" style="9" customWidth="1"/>
    <col min="5" max="5" width="8.7109375" style="9" customWidth="1"/>
    <col min="6" max="6" width="11.140625" style="9" customWidth="1"/>
    <col min="7" max="8" width="10.5703125" style="9" customWidth="1"/>
    <col min="9" max="9" width="8.7109375" style="9" customWidth="1"/>
    <col min="10" max="10" width="9.7109375" style="9" customWidth="1"/>
    <col min="11" max="11" width="10.28515625" style="9" customWidth="1"/>
    <col min="12" max="12" width="12.85546875" style="9" customWidth="1"/>
    <col min="13" max="13" width="11.140625" style="9" customWidth="1"/>
    <col min="14" max="14" width="11.7109375" style="9" customWidth="1"/>
    <col min="15" max="15" width="13.85546875" style="9" customWidth="1"/>
    <col min="16" max="17" width="10.7109375" style="9" customWidth="1"/>
    <col min="18" max="18" width="10" style="9" customWidth="1"/>
    <col min="19" max="19" width="9.28515625" style="9" customWidth="1"/>
    <col min="20" max="21" width="9.7109375" style="9" customWidth="1"/>
    <col min="22" max="16384" width="9.140625" style="9"/>
  </cols>
  <sheetData>
    <row r="1" spans="2:23" ht="26.25" customHeight="1" x14ac:dyDescent="0.2">
      <c r="B1" s="1356" t="s">
        <v>9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356"/>
      <c r="Q1" s="1356"/>
      <c r="R1" s="1356"/>
      <c r="S1" s="1356"/>
      <c r="T1" s="1356"/>
      <c r="U1" s="1356"/>
    </row>
    <row r="2" spans="2:23" s="20" customFormat="1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  <c r="S2" s="1187"/>
      <c r="T2" s="1187"/>
      <c r="U2" s="1187"/>
    </row>
    <row r="3" spans="2:23" s="662" customFormat="1" ht="18" customHeight="1" x14ac:dyDescent="0.2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25">
      <c r="W4" s="1139" t="s">
        <v>0</v>
      </c>
    </row>
    <row r="5" spans="2:23" ht="18" customHeight="1" x14ac:dyDescent="0.25">
      <c r="B5" s="39" t="s">
        <v>517</v>
      </c>
      <c r="C5" s="683"/>
      <c r="S5" s="704"/>
      <c r="T5" s="704"/>
      <c r="U5" s="704"/>
    </row>
    <row r="6" spans="2:23" ht="27.95" customHeight="1" x14ac:dyDescent="0.2">
      <c r="B6" s="1828"/>
      <c r="C6" s="1828"/>
      <c r="D6" s="1283" t="s">
        <v>518</v>
      </c>
      <c r="E6" s="1283"/>
      <c r="F6" s="1283"/>
      <c r="G6" s="1283"/>
      <c r="H6" s="1283" t="s">
        <v>519</v>
      </c>
      <c r="I6" s="1283"/>
      <c r="J6" s="1283"/>
      <c r="K6" s="1283"/>
      <c r="L6" s="1283"/>
      <c r="M6" s="1283"/>
      <c r="N6" s="1283"/>
      <c r="O6" s="1283"/>
      <c r="P6" s="1283"/>
      <c r="Q6" s="1283"/>
      <c r="R6" s="1283" t="s">
        <v>520</v>
      </c>
      <c r="S6" s="1283"/>
      <c r="T6" s="1283"/>
      <c r="U6" s="1283"/>
    </row>
    <row r="7" spans="2:23" ht="27.95" customHeight="1" x14ac:dyDescent="0.2">
      <c r="B7" s="1828"/>
      <c r="C7" s="1828"/>
      <c r="D7" s="1213"/>
      <c r="E7" s="1213"/>
      <c r="F7" s="1213"/>
      <c r="G7" s="1213"/>
      <c r="H7" s="1213" t="s">
        <v>58</v>
      </c>
      <c r="I7" s="1213"/>
      <c r="J7" s="1213"/>
      <c r="K7" s="1213"/>
      <c r="L7" s="1213" t="s">
        <v>521</v>
      </c>
      <c r="M7" s="1213"/>
      <c r="N7" s="1213"/>
      <c r="O7" s="1213" t="s">
        <v>522</v>
      </c>
      <c r="P7" s="1213"/>
      <c r="Q7" s="1213"/>
      <c r="R7" s="1213"/>
      <c r="S7" s="1213"/>
      <c r="T7" s="1213"/>
      <c r="U7" s="1213"/>
    </row>
    <row r="8" spans="2:23" ht="24" customHeight="1" x14ac:dyDescent="0.2">
      <c r="B8" s="1828"/>
      <c r="C8" s="1828"/>
      <c r="D8" s="1213" t="s">
        <v>131</v>
      </c>
      <c r="E8" s="1213"/>
      <c r="F8" s="1213" t="s">
        <v>59</v>
      </c>
      <c r="G8" s="1213" t="s">
        <v>126</v>
      </c>
      <c r="H8" s="1213" t="s">
        <v>131</v>
      </c>
      <c r="I8" s="1213"/>
      <c r="J8" s="1213" t="s">
        <v>59</v>
      </c>
      <c r="K8" s="1213" t="s">
        <v>126</v>
      </c>
      <c r="L8" s="1213" t="s">
        <v>131</v>
      </c>
      <c r="M8" s="1213" t="s">
        <v>59</v>
      </c>
      <c r="N8" s="1213" t="s">
        <v>126</v>
      </c>
      <c r="O8" s="1213" t="s">
        <v>131</v>
      </c>
      <c r="P8" s="1213" t="s">
        <v>59</v>
      </c>
      <c r="Q8" s="1213" t="s">
        <v>126</v>
      </c>
      <c r="R8" s="1213" t="s">
        <v>131</v>
      </c>
      <c r="S8" s="1213"/>
      <c r="T8" s="1213" t="s">
        <v>59</v>
      </c>
      <c r="U8" s="1213" t="s">
        <v>126</v>
      </c>
    </row>
    <row r="9" spans="2:23" ht="24" customHeight="1" x14ac:dyDescent="0.2">
      <c r="B9" s="1915"/>
      <c r="C9" s="1915"/>
      <c r="D9" s="1837"/>
      <c r="E9" s="1837"/>
      <c r="F9" s="1837"/>
      <c r="G9" s="1837"/>
      <c r="H9" s="1837"/>
      <c r="I9" s="1837"/>
      <c r="J9" s="1837"/>
      <c r="K9" s="1837"/>
      <c r="L9" s="1837"/>
      <c r="M9" s="1837"/>
      <c r="N9" s="1837"/>
      <c r="O9" s="1837"/>
      <c r="P9" s="1837"/>
      <c r="Q9" s="1837"/>
      <c r="R9" s="1837"/>
      <c r="S9" s="1837"/>
      <c r="T9" s="1837"/>
      <c r="U9" s="1837"/>
    </row>
    <row r="10" spans="2:23" ht="24" customHeight="1" x14ac:dyDescent="0.2">
      <c r="B10" s="1181">
        <v>2020</v>
      </c>
      <c r="C10" s="1181"/>
      <c r="D10" s="1365">
        <v>658.72499999999991</v>
      </c>
      <c r="E10" s="1366"/>
      <c r="F10" s="129">
        <v>-2.3315293943213189</v>
      </c>
      <c r="G10" s="48"/>
      <c r="H10" s="1366">
        <v>4010.3</v>
      </c>
      <c r="I10" s="1366"/>
      <c r="J10" s="129">
        <v>-1.8094118799275249</v>
      </c>
      <c r="K10" s="129"/>
      <c r="L10" s="50">
        <v>3297.8749999999995</v>
      </c>
      <c r="M10" s="129">
        <v>1.9199567333693768</v>
      </c>
      <c r="N10" s="48"/>
      <c r="O10" s="129">
        <v>595.625</v>
      </c>
      <c r="P10" s="129">
        <v>-17.090061247216038</v>
      </c>
      <c r="Q10" s="129"/>
      <c r="R10" s="1241">
        <v>14.75</v>
      </c>
      <c r="S10" s="1242"/>
      <c r="T10" s="129">
        <v>-15.954415954415978</v>
      </c>
      <c r="U10" s="129"/>
    </row>
    <row r="11" spans="2:23" ht="24" customHeight="1" x14ac:dyDescent="0.2">
      <c r="B11" s="1181">
        <v>2021</v>
      </c>
      <c r="C11" s="1181"/>
      <c r="D11" s="1365">
        <v>704.1</v>
      </c>
      <c r="E11" s="1366"/>
      <c r="F11" s="129">
        <v>6.8883069566207711</v>
      </c>
      <c r="G11" s="48"/>
      <c r="H11" s="1366">
        <v>4067.1499999999996</v>
      </c>
      <c r="I11" s="1366"/>
      <c r="J11" s="129">
        <v>1.4175996808218683</v>
      </c>
      <c r="K11" s="129"/>
      <c r="L11" s="50">
        <v>3377.9750000000004</v>
      </c>
      <c r="M11" s="129">
        <v>2.4288367509381237</v>
      </c>
      <c r="N11" s="48"/>
      <c r="O11" s="129">
        <v>586.52499999999998</v>
      </c>
      <c r="P11" s="129">
        <v>-1.5278069254984317</v>
      </c>
      <c r="Q11" s="129"/>
      <c r="R11" s="1241">
        <v>41.024999999999999</v>
      </c>
      <c r="S11" s="1242"/>
      <c r="T11" s="129">
        <v>178.13559322033896</v>
      </c>
      <c r="U11" s="129"/>
    </row>
    <row r="12" spans="2:23" ht="24" customHeight="1" x14ac:dyDescent="0.2">
      <c r="B12" s="1181">
        <v>2022</v>
      </c>
      <c r="C12" s="1181"/>
      <c r="D12" s="1365">
        <v>711.35</v>
      </c>
      <c r="E12" s="1366"/>
      <c r="F12" s="129">
        <v>1.029683283624494</v>
      </c>
      <c r="G12" s="48"/>
      <c r="H12" s="1366">
        <v>4164.7250000000004</v>
      </c>
      <c r="I12" s="1366"/>
      <c r="J12" s="129">
        <v>2.3991001069545215</v>
      </c>
      <c r="K12" s="129"/>
      <c r="L12" s="50">
        <v>3477.9749999999999</v>
      </c>
      <c r="M12" s="129">
        <v>2.9603534662038467</v>
      </c>
      <c r="N12" s="48"/>
      <c r="O12" s="129">
        <v>573.30000000000007</v>
      </c>
      <c r="P12" s="129">
        <v>-2.2548058480030497</v>
      </c>
      <c r="Q12" s="129"/>
      <c r="R12" s="1241">
        <v>32.524999999999999</v>
      </c>
      <c r="S12" s="1242"/>
      <c r="T12" s="129">
        <v>-20.719073735527115</v>
      </c>
      <c r="U12" s="129"/>
    </row>
    <row r="13" spans="2:23" ht="24" customHeight="1" x14ac:dyDescent="0.2">
      <c r="B13" s="1380"/>
      <c r="C13" s="1380"/>
      <c r="D13" s="1586"/>
      <c r="E13" s="1587"/>
      <c r="F13" s="135"/>
      <c r="G13" s="54"/>
      <c r="H13" s="1587"/>
      <c r="I13" s="1587"/>
      <c r="J13" s="135"/>
      <c r="K13" s="135"/>
      <c r="L13" s="56"/>
      <c r="M13" s="135"/>
      <c r="N13" s="54"/>
      <c r="O13" s="135"/>
      <c r="P13" s="135"/>
      <c r="Q13" s="135"/>
      <c r="R13" s="1216"/>
      <c r="S13" s="1217"/>
      <c r="T13" s="135"/>
      <c r="U13" s="135"/>
    </row>
    <row r="14" spans="2:23" ht="24" customHeight="1" x14ac:dyDescent="0.2">
      <c r="B14" s="255">
        <v>19</v>
      </c>
      <c r="C14" s="256" t="s">
        <v>175</v>
      </c>
      <c r="D14" s="1395">
        <v>673.90000000000009</v>
      </c>
      <c r="E14" s="1396"/>
      <c r="F14" s="269">
        <v>5.975782355716297</v>
      </c>
      <c r="G14" s="270">
        <v>5.975782355716297</v>
      </c>
      <c r="H14" s="1396">
        <v>4042.5</v>
      </c>
      <c r="I14" s="1396"/>
      <c r="J14" s="269">
        <v>0.79036601176822874</v>
      </c>
      <c r="K14" s="269">
        <v>0.79036601176822874</v>
      </c>
      <c r="L14" s="268">
        <v>3181.1</v>
      </c>
      <c r="M14" s="269">
        <v>1.2734392410302053</v>
      </c>
      <c r="N14" s="270">
        <v>1.2734392410302053</v>
      </c>
      <c r="O14" s="269">
        <v>724.1</v>
      </c>
      <c r="P14" s="269">
        <v>-0.79462940128783854</v>
      </c>
      <c r="Q14" s="269">
        <v>-0.79462940128783854</v>
      </c>
      <c r="R14" s="1507">
        <v>21.6</v>
      </c>
      <c r="S14" s="1506"/>
      <c r="T14" s="269">
        <v>0.46511627906977715</v>
      </c>
      <c r="U14" s="269">
        <v>0.46511627906977715</v>
      </c>
    </row>
    <row r="15" spans="2:23" ht="24" customHeight="1" x14ac:dyDescent="0.2">
      <c r="B15" s="57"/>
      <c r="C15" s="58" t="s">
        <v>176</v>
      </c>
      <c r="D15" s="1393">
        <v>672.2</v>
      </c>
      <c r="E15" s="1394"/>
      <c r="F15" s="139">
        <v>6.9700827498408779</v>
      </c>
      <c r="G15" s="100">
        <v>6.4699833900181858</v>
      </c>
      <c r="H15" s="1394">
        <v>4085.3</v>
      </c>
      <c r="I15" s="1394"/>
      <c r="J15" s="139">
        <v>0.4993849938499384</v>
      </c>
      <c r="K15" s="139">
        <v>0.64389905644022249</v>
      </c>
      <c r="L15" s="61">
        <v>3228.6</v>
      </c>
      <c r="M15" s="139">
        <v>1.9289660615627424</v>
      </c>
      <c r="N15" s="100">
        <v>1.6025742637035156</v>
      </c>
      <c r="O15" s="139">
        <v>732.2</v>
      </c>
      <c r="P15" s="139">
        <v>-3.08405029781601</v>
      </c>
      <c r="Q15" s="139">
        <v>-1.9590682644405444</v>
      </c>
      <c r="R15" s="1224">
        <v>16.8</v>
      </c>
      <c r="S15" s="1225"/>
      <c r="T15" s="139">
        <v>-7.6923076923076872</v>
      </c>
      <c r="U15" s="139">
        <v>-3.2745591939546514</v>
      </c>
    </row>
    <row r="16" spans="2:23" ht="24" customHeight="1" x14ac:dyDescent="0.2">
      <c r="B16" s="57"/>
      <c r="C16" s="58" t="s">
        <v>177</v>
      </c>
      <c r="D16" s="1393">
        <v>665.8</v>
      </c>
      <c r="E16" s="1394"/>
      <c r="F16" s="139">
        <v>5.5150554675118757</v>
      </c>
      <c r="G16" s="100">
        <v>6.1520603598374857</v>
      </c>
      <c r="H16" s="1394">
        <v>4126.1000000000004</v>
      </c>
      <c r="I16" s="1394"/>
      <c r="J16" s="139">
        <v>0.85058538850733001</v>
      </c>
      <c r="K16" s="139">
        <v>0.71339924879387784</v>
      </c>
      <c r="L16" s="61">
        <v>3281.8</v>
      </c>
      <c r="M16" s="139">
        <v>3.1201885310290667</v>
      </c>
      <c r="N16" s="100">
        <v>2.1114517811423372</v>
      </c>
      <c r="O16" s="139">
        <v>710.7</v>
      </c>
      <c r="P16" s="139">
        <v>-6.5606100447015532</v>
      </c>
      <c r="Q16" s="139">
        <v>-3.5173642030276064</v>
      </c>
      <c r="R16" s="1224">
        <v>14.7</v>
      </c>
      <c r="S16" s="1225"/>
      <c r="T16" s="139">
        <v>-31.308411214953267</v>
      </c>
      <c r="U16" s="139">
        <v>-13.093289689034361</v>
      </c>
    </row>
    <row r="17" spans="2:21" ht="24" customHeight="1" x14ac:dyDescent="0.2">
      <c r="B17" s="57"/>
      <c r="C17" s="58" t="s">
        <v>174</v>
      </c>
      <c r="D17" s="1393">
        <v>685.9</v>
      </c>
      <c r="E17" s="1394"/>
      <c r="F17" s="139">
        <v>1.8713797712758051</v>
      </c>
      <c r="G17" s="100">
        <v>5.0299774196060021</v>
      </c>
      <c r="H17" s="1394">
        <v>4082.9</v>
      </c>
      <c r="I17" s="1394"/>
      <c r="J17" s="139">
        <v>0.60864422650437344</v>
      </c>
      <c r="K17" s="139">
        <v>0.68719838770316954</v>
      </c>
      <c r="L17" s="61">
        <v>3251.5</v>
      </c>
      <c r="M17" s="139">
        <v>2.5968698725230333</v>
      </c>
      <c r="N17" s="100">
        <v>2.2329644637173018</v>
      </c>
      <c r="O17" s="139">
        <v>706.6</v>
      </c>
      <c r="P17" s="139">
        <v>-3.7198528409865039</v>
      </c>
      <c r="Q17" s="139">
        <v>-3.5672337997919468</v>
      </c>
      <c r="R17" s="1224">
        <v>17.100000000000001</v>
      </c>
      <c r="S17" s="1225"/>
      <c r="T17" s="139">
        <v>-14.070351758793953</v>
      </c>
      <c r="U17" s="139">
        <v>-13.333333333333307</v>
      </c>
    </row>
    <row r="18" spans="2:21" ht="24" customHeight="1" x14ac:dyDescent="0.2">
      <c r="B18" s="255">
        <v>20</v>
      </c>
      <c r="C18" s="256" t="s">
        <v>175</v>
      </c>
      <c r="D18" s="1395">
        <v>676.4</v>
      </c>
      <c r="E18" s="1396"/>
      <c r="F18" s="269">
        <v>0.3709749220952574</v>
      </c>
      <c r="G18" s="270">
        <v>0.3709749220952574</v>
      </c>
      <c r="H18" s="1396">
        <v>4053.6</v>
      </c>
      <c r="I18" s="1396"/>
      <c r="J18" s="269">
        <v>0.27458256029684325</v>
      </c>
      <c r="K18" s="269">
        <v>0.27458256029684325</v>
      </c>
      <c r="L18" s="268">
        <v>3279.7</v>
      </c>
      <c r="M18" s="269">
        <v>3.0995567570965887</v>
      </c>
      <c r="N18" s="270">
        <v>3.0995567570965887</v>
      </c>
      <c r="O18" s="269">
        <v>643</v>
      </c>
      <c r="P18" s="269">
        <v>-11.200110481977632</v>
      </c>
      <c r="Q18" s="269">
        <v>-11.200110481977632</v>
      </c>
      <c r="R18" s="1507">
        <v>14.3</v>
      </c>
      <c r="S18" s="1506"/>
      <c r="T18" s="269">
        <v>-33.796296296296305</v>
      </c>
      <c r="U18" s="269">
        <v>-33.796296296296305</v>
      </c>
    </row>
    <row r="19" spans="2:21" ht="24" customHeight="1" x14ac:dyDescent="0.2">
      <c r="B19" s="57"/>
      <c r="C19" s="58" t="s">
        <v>176</v>
      </c>
      <c r="D19" s="1393">
        <v>651.6</v>
      </c>
      <c r="E19" s="1394"/>
      <c r="F19" s="139">
        <v>-3.0645641178220773</v>
      </c>
      <c r="G19" s="100">
        <v>-1.3446252135799863</v>
      </c>
      <c r="H19" s="1394">
        <v>3936.8</v>
      </c>
      <c r="I19" s="1394"/>
      <c r="J19" s="139">
        <v>-3.634983966905736</v>
      </c>
      <c r="K19" s="139">
        <v>-1.6904943527153771</v>
      </c>
      <c r="L19" s="61">
        <v>3265.7</v>
      </c>
      <c r="M19" s="139">
        <v>1.1491048751780975</v>
      </c>
      <c r="N19" s="100">
        <v>2.1171037646067647</v>
      </c>
      <c r="O19" s="139">
        <v>578.9</v>
      </c>
      <c r="P19" s="139">
        <v>-20.936902485659658</v>
      </c>
      <c r="Q19" s="139">
        <v>-16.095584700954479</v>
      </c>
      <c r="R19" s="1224">
        <v>13.3</v>
      </c>
      <c r="S19" s="1225"/>
      <c r="T19" s="139">
        <v>-20.833333333333336</v>
      </c>
      <c r="U19" s="139">
        <v>-28.125000000000011</v>
      </c>
    </row>
    <row r="20" spans="2:21" ht="24" customHeight="1" x14ac:dyDescent="0.2">
      <c r="B20" s="57"/>
      <c r="C20" s="58" t="s">
        <v>177</v>
      </c>
      <c r="D20" s="1393">
        <v>634.09999999999991</v>
      </c>
      <c r="E20" s="1394"/>
      <c r="F20" s="139">
        <v>-4.7611895464103382</v>
      </c>
      <c r="G20" s="100">
        <v>-2.4752721308216152</v>
      </c>
      <c r="H20" s="1394">
        <v>4006.1</v>
      </c>
      <c r="I20" s="1394"/>
      <c r="J20" s="139">
        <v>-2.9083153583286947</v>
      </c>
      <c r="K20" s="139">
        <v>-2.1005557414374265</v>
      </c>
      <c r="L20" s="61">
        <v>3311.7</v>
      </c>
      <c r="M20" s="139">
        <v>0.91108537997439676</v>
      </c>
      <c r="N20" s="100">
        <v>1.7087138213898623</v>
      </c>
      <c r="O20" s="139">
        <v>577.9</v>
      </c>
      <c r="P20" s="139">
        <v>-18.685802729703116</v>
      </c>
      <c r="Q20" s="139">
        <v>-16.945085371481305</v>
      </c>
      <c r="R20" s="1224">
        <v>18.2</v>
      </c>
      <c r="S20" s="1225"/>
      <c r="T20" s="139">
        <v>23.809523809523814</v>
      </c>
      <c r="U20" s="139">
        <v>-13.747645951035803</v>
      </c>
    </row>
    <row r="21" spans="2:21" ht="24" customHeight="1" x14ac:dyDescent="0.2">
      <c r="B21" s="57"/>
      <c r="C21" s="58" t="s">
        <v>174</v>
      </c>
      <c r="D21" s="1393">
        <v>672.8</v>
      </c>
      <c r="E21" s="1394"/>
      <c r="F21" s="139">
        <v>-1.9098994022452298</v>
      </c>
      <c r="G21" s="100">
        <v>-2.3315293943213189</v>
      </c>
      <c r="H21" s="1394">
        <v>4044.7</v>
      </c>
      <c r="I21" s="1394"/>
      <c r="J21" s="139">
        <v>-0.93560949325235399</v>
      </c>
      <c r="K21" s="139">
        <v>-1.8094118799275249</v>
      </c>
      <c r="L21" s="61">
        <v>3334.4</v>
      </c>
      <c r="M21" s="139">
        <v>2.5495924957711802</v>
      </c>
      <c r="N21" s="100">
        <v>1.9199567333693768</v>
      </c>
      <c r="O21" s="139">
        <v>582.70000000000005</v>
      </c>
      <c r="P21" s="139">
        <v>-17.534673082366258</v>
      </c>
      <c r="Q21" s="139">
        <v>-17.090061247216038</v>
      </c>
      <c r="R21" s="1224">
        <v>13.2</v>
      </c>
      <c r="S21" s="1225"/>
      <c r="T21" s="139">
        <v>-22.807017543859665</v>
      </c>
      <c r="U21" s="139">
        <v>-15.954415954415978</v>
      </c>
    </row>
    <row r="22" spans="2:21" ht="24" customHeight="1" x14ac:dyDescent="0.2">
      <c r="B22" s="255">
        <v>21</v>
      </c>
      <c r="C22" s="256" t="s">
        <v>175</v>
      </c>
      <c r="D22" s="1395">
        <v>678.7</v>
      </c>
      <c r="E22" s="1396"/>
      <c r="F22" s="269">
        <v>0.3400354819633522</v>
      </c>
      <c r="G22" s="270">
        <v>0.3400354819633522</v>
      </c>
      <c r="H22" s="1396">
        <v>3969</v>
      </c>
      <c r="I22" s="1396"/>
      <c r="J22" s="269">
        <v>-2.087033747779754</v>
      </c>
      <c r="K22" s="269">
        <v>-2.087033747779754</v>
      </c>
      <c r="L22" s="268">
        <v>3285.4</v>
      </c>
      <c r="M22" s="269">
        <v>0.17379638381560536</v>
      </c>
      <c r="N22" s="270">
        <v>0.17379638381560536</v>
      </c>
      <c r="O22" s="269">
        <v>577.4</v>
      </c>
      <c r="P22" s="269">
        <v>-10.202177293934689</v>
      </c>
      <c r="Q22" s="269">
        <v>-10.202177293934689</v>
      </c>
      <c r="R22" s="1507">
        <v>33.799999999999997</v>
      </c>
      <c r="S22" s="1506"/>
      <c r="T22" s="269">
        <v>136.36363636363632</v>
      </c>
      <c r="U22" s="269">
        <v>136.36363636363632</v>
      </c>
    </row>
    <row r="23" spans="2:21" ht="24" customHeight="1" x14ac:dyDescent="0.2">
      <c r="B23" s="57"/>
      <c r="C23" s="58" t="s">
        <v>176</v>
      </c>
      <c r="D23" s="1393">
        <v>681.2</v>
      </c>
      <c r="E23" s="1394"/>
      <c r="F23" s="139">
        <v>4.5426642111725091</v>
      </c>
      <c r="G23" s="100">
        <v>2.4021084337349397</v>
      </c>
      <c r="H23" s="1394">
        <v>4088.6</v>
      </c>
      <c r="I23" s="1394"/>
      <c r="J23" s="139">
        <v>3.8559235927656976</v>
      </c>
      <c r="K23" s="139">
        <v>0.84100921105327853</v>
      </c>
      <c r="L23" s="61">
        <v>3387.3</v>
      </c>
      <c r="M23" s="139">
        <v>3.7235508466791245</v>
      </c>
      <c r="N23" s="100">
        <v>1.9448773184221224</v>
      </c>
      <c r="O23" s="139">
        <v>601.20000000000005</v>
      </c>
      <c r="P23" s="139">
        <v>3.8521333563655391</v>
      </c>
      <c r="Q23" s="139">
        <v>-3.5436615107619418</v>
      </c>
      <c r="R23" s="1224">
        <v>40.700000000000003</v>
      </c>
      <c r="S23" s="1225"/>
      <c r="T23" s="139">
        <v>206.01503759398497</v>
      </c>
      <c r="U23" s="139">
        <v>169.92753623188403</v>
      </c>
    </row>
    <row r="24" spans="2:21" ht="24" customHeight="1" x14ac:dyDescent="0.2">
      <c r="B24" s="57"/>
      <c r="C24" s="58" t="s">
        <v>177</v>
      </c>
      <c r="D24" s="1393">
        <v>732.9</v>
      </c>
      <c r="E24" s="1394"/>
      <c r="F24" s="139">
        <v>15.581138621668522</v>
      </c>
      <c r="G24" s="100">
        <v>6.6612303144590213</v>
      </c>
      <c r="H24" s="1394">
        <v>4103.2</v>
      </c>
      <c r="I24" s="1394"/>
      <c r="J24" s="139">
        <v>2.4238036993584844</v>
      </c>
      <c r="K24" s="139">
        <v>1.3695661234526701</v>
      </c>
      <c r="L24" s="61">
        <v>3397.5</v>
      </c>
      <c r="M24" s="139">
        <v>2.5908143853609955</v>
      </c>
      <c r="N24" s="100">
        <v>2.161893457507813</v>
      </c>
      <c r="O24" s="139">
        <v>599.4</v>
      </c>
      <c r="P24" s="139">
        <v>3.7203668454749872</v>
      </c>
      <c r="Q24" s="139">
        <v>-1.211245693966001</v>
      </c>
      <c r="R24" s="1224">
        <v>42</v>
      </c>
      <c r="S24" s="1225"/>
      <c r="T24" s="139">
        <v>130.7692307692308</v>
      </c>
      <c r="U24" s="139">
        <v>154.36681222707426</v>
      </c>
    </row>
    <row r="25" spans="2:21" ht="24" customHeight="1" x14ac:dyDescent="0.2">
      <c r="B25" s="57"/>
      <c r="C25" s="58" t="s">
        <v>174</v>
      </c>
      <c r="D25" s="1393">
        <v>723.59999999999991</v>
      </c>
      <c r="E25" s="1394"/>
      <c r="F25" s="139">
        <v>7.5505350772889335</v>
      </c>
      <c r="G25" s="100">
        <v>6.8883069566207711</v>
      </c>
      <c r="H25" s="1394">
        <v>4107.8</v>
      </c>
      <c r="I25" s="1394"/>
      <c r="J25" s="139">
        <v>1.5600662595495418</v>
      </c>
      <c r="K25" s="139">
        <v>1.4175996808218683</v>
      </c>
      <c r="L25" s="61">
        <v>3441.7</v>
      </c>
      <c r="M25" s="139">
        <v>3.2179702495201523</v>
      </c>
      <c r="N25" s="100">
        <v>2.4288367509381237</v>
      </c>
      <c r="O25" s="139">
        <v>568.1</v>
      </c>
      <c r="P25" s="139">
        <v>-2.5055774841256206</v>
      </c>
      <c r="Q25" s="139">
        <v>-1.5278069254984317</v>
      </c>
      <c r="R25" s="1224">
        <v>47.6</v>
      </c>
      <c r="S25" s="1225"/>
      <c r="T25" s="139">
        <v>260.60606060606062</v>
      </c>
      <c r="U25" s="139">
        <v>178.13559322033896</v>
      </c>
    </row>
    <row r="26" spans="2:21" ht="24" customHeight="1" x14ac:dyDescent="0.2">
      <c r="B26" s="255">
        <v>22</v>
      </c>
      <c r="C26" s="256" t="s">
        <v>175</v>
      </c>
      <c r="D26" s="1395">
        <v>721.90000000000009</v>
      </c>
      <c r="E26" s="1396"/>
      <c r="F26" s="269">
        <v>6.3651097686754143</v>
      </c>
      <c r="G26" s="270">
        <v>6.3651097686754143</v>
      </c>
      <c r="H26" s="1396">
        <v>4147.5</v>
      </c>
      <c r="I26" s="1396"/>
      <c r="J26" s="269">
        <v>4.4973544973544888</v>
      </c>
      <c r="K26" s="269">
        <v>4.4973544973544888</v>
      </c>
      <c r="L26" s="268">
        <v>3481.3</v>
      </c>
      <c r="M26" s="269">
        <v>5.9627442624946791</v>
      </c>
      <c r="N26" s="270">
        <v>5.9627442624946791</v>
      </c>
      <c r="O26" s="269">
        <v>553.70000000000005</v>
      </c>
      <c r="P26" s="269">
        <v>-4.10460685833044</v>
      </c>
      <c r="Q26" s="269">
        <v>-4.10460685833044</v>
      </c>
      <c r="R26" s="1507">
        <v>31.4</v>
      </c>
      <c r="S26" s="1506"/>
      <c r="T26" s="269">
        <v>-7.1005917159763232</v>
      </c>
      <c r="U26" s="269">
        <v>-7.1005917159763232</v>
      </c>
    </row>
    <row r="27" spans="2:21" ht="24" customHeight="1" x14ac:dyDescent="0.2">
      <c r="B27" s="57"/>
      <c r="C27" s="58" t="s">
        <v>176</v>
      </c>
      <c r="D27" s="1393">
        <v>722</v>
      </c>
      <c r="E27" s="1394"/>
      <c r="F27" s="139">
        <v>5.9894304169113344</v>
      </c>
      <c r="G27" s="100">
        <v>6.1769247738804323</v>
      </c>
      <c r="H27" s="1394">
        <v>4140.2</v>
      </c>
      <c r="I27" s="1394"/>
      <c r="J27" s="139">
        <v>1.2620456880105602</v>
      </c>
      <c r="K27" s="139">
        <v>2.8556890389197731</v>
      </c>
      <c r="L27" s="61">
        <v>3472</v>
      </c>
      <c r="M27" s="139">
        <v>2.500516635668526</v>
      </c>
      <c r="N27" s="100">
        <v>4.2051942991592428</v>
      </c>
      <c r="O27" s="139">
        <v>556.1</v>
      </c>
      <c r="P27" s="139">
        <v>-7.5016633399866972</v>
      </c>
      <c r="Q27" s="139">
        <v>-5.8374342440183025</v>
      </c>
      <c r="R27" s="1224">
        <v>39.5</v>
      </c>
      <c r="S27" s="1225"/>
      <c r="T27" s="139">
        <v>-2.9484029484029506</v>
      </c>
      <c r="U27" s="139">
        <v>-4.8322147651006624</v>
      </c>
    </row>
    <row r="28" spans="2:21" ht="24" customHeight="1" x14ac:dyDescent="0.2">
      <c r="B28" s="57"/>
      <c r="C28" s="58" t="s">
        <v>177</v>
      </c>
      <c r="D28" s="1393">
        <v>710.5</v>
      </c>
      <c r="E28" s="1394"/>
      <c r="F28" s="139">
        <v>-3.0563514804202496</v>
      </c>
      <c r="G28" s="100">
        <v>2.9434250764525993</v>
      </c>
      <c r="H28" s="1394">
        <v>4188.7</v>
      </c>
      <c r="I28" s="1394"/>
      <c r="J28" s="139">
        <v>2.0837395203743503</v>
      </c>
      <c r="K28" s="139">
        <v>2.5952239984211811</v>
      </c>
      <c r="L28" s="61">
        <v>3496.5</v>
      </c>
      <c r="M28" s="139">
        <v>2.9139072847682135</v>
      </c>
      <c r="N28" s="100">
        <v>3.7695378443327598</v>
      </c>
      <c r="O28" s="139">
        <v>578.5</v>
      </c>
      <c r="P28" s="139">
        <v>-3.4868201534868137</v>
      </c>
      <c r="Q28" s="139">
        <v>-5.0449943757030269</v>
      </c>
      <c r="R28" s="1224">
        <v>29.8</v>
      </c>
      <c r="S28" s="1225"/>
      <c r="T28" s="139">
        <v>-29.047619047619044</v>
      </c>
      <c r="U28" s="139">
        <v>-13.562231759656651</v>
      </c>
    </row>
    <row r="29" spans="2:21" ht="24" customHeight="1" x14ac:dyDescent="0.2">
      <c r="B29" s="57"/>
      <c r="C29" s="58" t="s">
        <v>174</v>
      </c>
      <c r="D29" s="1393">
        <v>691</v>
      </c>
      <c r="E29" s="1394"/>
      <c r="F29" s="139">
        <v>-4.5052515201768788</v>
      </c>
      <c r="G29" s="100">
        <v>1.029683283624494</v>
      </c>
      <c r="H29" s="1394">
        <v>4182.5</v>
      </c>
      <c r="I29" s="1394"/>
      <c r="J29" s="139">
        <v>1.8184916500316506</v>
      </c>
      <c r="K29" s="139">
        <v>2.3991001069545215</v>
      </c>
      <c r="L29" s="61">
        <v>3462.1</v>
      </c>
      <c r="M29" s="139">
        <v>0.59273033675217857</v>
      </c>
      <c r="N29" s="100">
        <v>2.9603534662038467</v>
      </c>
      <c r="O29" s="139">
        <v>604.9</v>
      </c>
      <c r="P29" s="139">
        <v>6.4777327935222617</v>
      </c>
      <c r="Q29" s="139">
        <v>-2.2548058480030497</v>
      </c>
      <c r="R29" s="1224">
        <v>29.4</v>
      </c>
      <c r="S29" s="1225"/>
      <c r="T29" s="139">
        <v>-38.235294117647065</v>
      </c>
      <c r="U29" s="139">
        <v>-20.719073735527115</v>
      </c>
    </row>
    <row r="30" spans="2:21" ht="2.1" customHeight="1" x14ac:dyDescent="0.2">
      <c r="B30" s="711"/>
      <c r="C30" s="712"/>
      <c r="D30" s="1950"/>
      <c r="E30" s="1950"/>
      <c r="F30" s="668"/>
      <c r="G30" s="695"/>
      <c r="H30" s="1950"/>
      <c r="I30" s="1950"/>
      <c r="J30" s="668"/>
      <c r="K30" s="695"/>
      <c r="L30" s="668"/>
      <c r="M30" s="668"/>
      <c r="N30" s="695"/>
      <c r="O30" s="668"/>
      <c r="P30" s="668"/>
      <c r="Q30" s="668"/>
      <c r="R30" s="1951"/>
      <c r="S30" s="1950"/>
      <c r="T30" s="668"/>
      <c r="U30" s="668"/>
    </row>
    <row r="31" spans="2:21" s="69" customFormat="1" ht="18" customHeight="1" x14ac:dyDescent="0.2">
      <c r="B31" s="87" t="s">
        <v>509</v>
      </c>
      <c r="C31" s="87"/>
      <c r="D31" s="88"/>
      <c r="E31" s="88"/>
      <c r="F31" s="88"/>
      <c r="G31" s="88"/>
      <c r="H31" s="88"/>
      <c r="I31" s="88"/>
      <c r="J31" s="697"/>
      <c r="K31" s="697"/>
      <c r="L31" s="88"/>
      <c r="M31" s="88"/>
      <c r="N31" s="697"/>
      <c r="O31" s="697"/>
      <c r="P31" s="703"/>
      <c r="Q31" s="88"/>
      <c r="R31" s="697"/>
      <c r="S31" s="697"/>
      <c r="T31" s="697"/>
      <c r="U31" s="697"/>
    </row>
    <row r="32" spans="2:21" ht="24.95" customHeight="1" x14ac:dyDescent="0.2">
      <c r="B32" s="104"/>
      <c r="C32" s="92"/>
      <c r="D32" s="704"/>
      <c r="E32" s="704"/>
      <c r="F32" s="704"/>
      <c r="G32" s="704"/>
      <c r="H32" s="704"/>
      <c r="I32" s="704"/>
      <c r="J32" s="701"/>
      <c r="K32" s="701"/>
      <c r="L32" s="704"/>
      <c r="M32" s="704"/>
      <c r="N32" s="701"/>
      <c r="O32" s="701"/>
      <c r="P32" s="705"/>
      <c r="Q32" s="704"/>
      <c r="R32" s="701"/>
      <c r="S32" s="701"/>
      <c r="T32" s="701"/>
      <c r="U32" s="701"/>
    </row>
    <row r="33" spans="2:21" ht="24" customHeight="1" x14ac:dyDescent="0.2">
      <c r="B33" s="92"/>
      <c r="C33" s="92"/>
      <c r="D33" s="704"/>
      <c r="E33" s="704"/>
      <c r="F33" s="704"/>
      <c r="G33" s="704"/>
      <c r="H33" s="704"/>
      <c r="I33" s="704"/>
      <c r="J33" s="701"/>
      <c r="K33" s="701"/>
      <c r="L33" s="704"/>
      <c r="M33" s="704"/>
      <c r="N33" s="701"/>
      <c r="O33" s="701"/>
      <c r="P33" s="705"/>
      <c r="Q33" s="704"/>
      <c r="R33" s="701"/>
      <c r="S33" s="701"/>
      <c r="T33" s="701"/>
      <c r="U33" s="701"/>
    </row>
    <row r="34" spans="2:21" ht="24" customHeight="1" x14ac:dyDescent="0.2">
      <c r="B34" s="92"/>
      <c r="C34" s="92"/>
      <c r="D34" s="704"/>
      <c r="E34" s="704"/>
      <c r="F34" s="704"/>
      <c r="G34" s="704"/>
      <c r="H34" s="704"/>
      <c r="I34" s="704"/>
      <c r="J34" s="701"/>
      <c r="K34" s="701"/>
      <c r="L34" s="704"/>
      <c r="M34" s="704"/>
      <c r="N34" s="701"/>
      <c r="O34" s="701"/>
      <c r="P34" s="705"/>
      <c r="Q34" s="704"/>
      <c r="R34" s="701"/>
      <c r="S34" s="701"/>
      <c r="T34" s="701"/>
      <c r="U34" s="701"/>
    </row>
    <row r="35" spans="2:21" ht="24" customHeight="1" x14ac:dyDescent="0.2">
      <c r="B35" s="92"/>
      <c r="C35" s="92"/>
      <c r="D35" s="704"/>
      <c r="E35" s="704"/>
      <c r="F35" s="704"/>
      <c r="G35" s="704"/>
      <c r="H35" s="704"/>
      <c r="I35" s="704"/>
      <c r="J35" s="701"/>
      <c r="K35" s="701"/>
      <c r="L35" s="704"/>
      <c r="M35" s="704"/>
      <c r="N35" s="701"/>
      <c r="O35" s="701"/>
      <c r="P35" s="705"/>
      <c r="Q35" s="704"/>
      <c r="R35" s="701"/>
      <c r="S35" s="701"/>
      <c r="T35" s="701"/>
      <c r="U35" s="701"/>
    </row>
    <row r="36" spans="2:21" ht="24" customHeight="1" x14ac:dyDescent="0.2">
      <c r="B36" s="92"/>
      <c r="C36" s="92"/>
      <c r="D36" s="704"/>
      <c r="E36" s="704"/>
      <c r="F36" s="704"/>
      <c r="G36" s="704"/>
      <c r="H36" s="704"/>
      <c r="I36" s="704"/>
      <c r="J36" s="701"/>
      <c r="K36" s="701"/>
      <c r="L36" s="704"/>
      <c r="M36" s="704"/>
      <c r="N36" s="701"/>
      <c r="O36" s="701"/>
      <c r="P36" s="705"/>
      <c r="Q36" s="704"/>
      <c r="R36" s="701"/>
      <c r="S36" s="701"/>
      <c r="T36" s="701"/>
      <c r="U36" s="701"/>
    </row>
    <row r="37" spans="2:21" ht="2.1" customHeight="1" x14ac:dyDescent="0.2">
      <c r="B37" s="92"/>
      <c r="C37" s="92"/>
      <c r="D37" s="704"/>
      <c r="E37" s="704"/>
      <c r="F37" s="704"/>
      <c r="G37" s="704"/>
      <c r="H37" s="704"/>
      <c r="I37" s="704"/>
      <c r="J37" s="701"/>
      <c r="K37" s="701"/>
      <c r="L37" s="704"/>
      <c r="M37" s="704"/>
      <c r="N37" s="701"/>
      <c r="O37" s="701"/>
      <c r="P37" s="705"/>
      <c r="Q37" s="704"/>
      <c r="R37" s="701"/>
      <c r="S37" s="701"/>
      <c r="T37" s="701"/>
      <c r="U37" s="701"/>
    </row>
    <row r="38" spans="2:21" ht="3.6" customHeight="1" x14ac:dyDescent="0.2">
      <c r="B38" s="92"/>
      <c r="C38" s="92"/>
      <c r="D38" s="681"/>
      <c r="F38" s="681"/>
      <c r="H38" s="681"/>
      <c r="J38" s="681"/>
      <c r="L38" s="681"/>
      <c r="N38" s="681"/>
      <c r="P38" s="682"/>
      <c r="Q38" s="682"/>
      <c r="R38" s="681"/>
      <c r="T38" s="681"/>
    </row>
    <row r="39" spans="2:21" ht="3.6" customHeight="1" x14ac:dyDescent="0.2">
      <c r="B39" s="92"/>
      <c r="C39" s="92"/>
      <c r="D39" s="681"/>
      <c r="F39" s="681"/>
      <c r="H39" s="681"/>
      <c r="J39" s="681"/>
      <c r="L39" s="681"/>
      <c r="N39" s="681"/>
      <c r="P39" s="682"/>
      <c r="Q39" s="682"/>
      <c r="R39" s="681"/>
      <c r="T39" s="681"/>
    </row>
    <row r="40" spans="2:21" ht="3.6" customHeight="1" x14ac:dyDescent="0.2">
      <c r="B40" s="92"/>
      <c r="C40" s="92"/>
      <c r="D40" s="681"/>
      <c r="F40" s="681"/>
      <c r="H40" s="681"/>
      <c r="J40" s="681"/>
      <c r="L40" s="681"/>
      <c r="N40" s="681"/>
      <c r="P40" s="682"/>
      <c r="Q40" s="682"/>
      <c r="R40" s="681"/>
      <c r="T40" s="681"/>
    </row>
    <row r="41" spans="2:21" ht="7.5" customHeight="1" x14ac:dyDescent="0.2">
      <c r="B41" s="92"/>
      <c r="C41" s="92"/>
      <c r="D41" s="390"/>
      <c r="F41" s="43"/>
      <c r="H41" s="681"/>
      <c r="J41" s="681"/>
      <c r="L41" s="681"/>
      <c r="N41" s="681"/>
      <c r="P41" s="682"/>
      <c r="Q41" s="682"/>
      <c r="R41" s="681"/>
      <c r="T41" s="681"/>
    </row>
    <row r="42" spans="2:21" ht="7.5" customHeight="1" x14ac:dyDescent="0.2">
      <c r="B42" s="92"/>
      <c r="C42" s="92"/>
      <c r="D42" s="681"/>
      <c r="F42" s="681"/>
      <c r="H42" s="681"/>
      <c r="J42" s="681"/>
      <c r="L42" s="681"/>
      <c r="N42" s="681"/>
      <c r="P42" s="682"/>
      <c r="Q42" s="682"/>
      <c r="R42" s="681"/>
      <c r="T42" s="681"/>
    </row>
    <row r="43" spans="2:21" ht="7.5" customHeight="1" x14ac:dyDescent="0.2">
      <c r="B43" s="92"/>
      <c r="C43" s="92"/>
      <c r="D43" s="681"/>
      <c r="F43" s="681"/>
      <c r="H43" s="681"/>
      <c r="J43" s="681"/>
      <c r="L43" s="681"/>
      <c r="N43" s="681"/>
      <c r="P43" s="682"/>
      <c r="Q43" s="682"/>
      <c r="R43" s="681"/>
      <c r="T43" s="681"/>
    </row>
    <row r="44" spans="2:21" ht="7.5" customHeight="1" x14ac:dyDescent="0.2">
      <c r="B44" s="92"/>
      <c r="C44" s="92"/>
      <c r="D44" s="681"/>
      <c r="F44" s="681"/>
      <c r="H44" s="681"/>
      <c r="J44" s="681"/>
      <c r="L44" s="681"/>
      <c r="N44" s="681"/>
      <c r="P44" s="682"/>
      <c r="Q44" s="682"/>
      <c r="R44" s="681"/>
      <c r="T44" s="681"/>
    </row>
    <row r="45" spans="2:21" ht="7.5" customHeight="1" x14ac:dyDescent="0.2">
      <c r="B45" s="92"/>
      <c r="C45" s="92"/>
      <c r="D45" s="681"/>
      <c r="F45" s="681"/>
      <c r="H45" s="681"/>
      <c r="J45" s="681"/>
      <c r="L45" s="681"/>
      <c r="N45" s="681"/>
      <c r="P45" s="682"/>
      <c r="Q45" s="682"/>
      <c r="R45" s="681"/>
      <c r="T45" s="681"/>
    </row>
    <row r="46" spans="2:21" ht="7.5" customHeight="1" x14ac:dyDescent="0.2">
      <c r="B46" s="92"/>
      <c r="C46" s="92"/>
      <c r="D46" s="681"/>
      <c r="F46" s="681"/>
      <c r="H46" s="681"/>
      <c r="J46" s="681"/>
      <c r="L46" s="681"/>
      <c r="N46" s="681"/>
      <c r="P46" s="682"/>
      <c r="Q46" s="682"/>
      <c r="R46" s="681"/>
      <c r="T46" s="681"/>
    </row>
    <row r="47" spans="2:21" ht="7.5" customHeight="1" x14ac:dyDescent="0.2">
      <c r="B47" s="92"/>
      <c r="C47" s="92"/>
      <c r="D47" s="681"/>
      <c r="F47" s="681"/>
      <c r="H47" s="681"/>
      <c r="J47" s="681"/>
      <c r="L47" s="681"/>
      <c r="N47" s="681"/>
      <c r="P47" s="682"/>
      <c r="Q47" s="682"/>
      <c r="R47" s="681"/>
      <c r="T47" s="681"/>
    </row>
    <row r="48" spans="2:21" ht="7.5" customHeight="1" x14ac:dyDescent="0.2">
      <c r="B48" s="390"/>
      <c r="C48" s="390"/>
      <c r="D48" s="681"/>
      <c r="F48" s="681"/>
      <c r="H48" s="681"/>
      <c r="J48" s="681"/>
      <c r="L48" s="681"/>
      <c r="N48" s="681"/>
      <c r="P48" s="682"/>
      <c r="Q48" s="682"/>
      <c r="R48" s="681"/>
      <c r="T48" s="681"/>
    </row>
    <row r="49" spans="2:20" ht="4.5" customHeight="1" x14ac:dyDescent="0.2">
      <c r="B49" s="390"/>
      <c r="C49" s="390"/>
      <c r="D49" s="681"/>
      <c r="F49" s="681"/>
      <c r="H49" s="681"/>
      <c r="J49" s="681"/>
      <c r="L49" s="681"/>
      <c r="N49" s="681"/>
      <c r="P49" s="682"/>
      <c r="Q49" s="682"/>
      <c r="R49" s="681"/>
      <c r="T49" s="681"/>
    </row>
    <row r="50" spans="2:20" ht="4.5" customHeight="1" x14ac:dyDescent="0.2">
      <c r="B50" s="390"/>
      <c r="C50" s="390"/>
      <c r="D50" s="681"/>
      <c r="F50" s="681"/>
      <c r="H50" s="681"/>
      <c r="J50" s="681"/>
      <c r="L50" s="681"/>
      <c r="N50" s="681"/>
      <c r="P50" s="682"/>
      <c r="Q50" s="682"/>
      <c r="R50" s="681"/>
      <c r="T50" s="681"/>
    </row>
    <row r="51" spans="2:20" ht="3" customHeight="1" x14ac:dyDescent="0.2">
      <c r="B51" s="390"/>
      <c r="C51" s="390"/>
      <c r="D51" s="681"/>
      <c r="F51" s="681"/>
      <c r="H51" s="681"/>
      <c r="J51" s="681"/>
      <c r="L51" s="681"/>
      <c r="N51" s="681"/>
      <c r="P51" s="682"/>
      <c r="Q51" s="682"/>
      <c r="R51" s="681"/>
      <c r="T51" s="681"/>
    </row>
    <row r="52" spans="2:20" ht="2.1" customHeight="1" x14ac:dyDescent="0.2"/>
    <row r="53" spans="2:20" ht="6.75" customHeight="1" x14ac:dyDescent="0.2">
      <c r="B53" s="390"/>
      <c r="C53" s="390"/>
      <c r="D53" s="681"/>
      <c r="F53" s="681"/>
      <c r="H53" s="681"/>
      <c r="J53" s="681"/>
      <c r="L53" s="681"/>
      <c r="N53" s="681"/>
      <c r="P53" s="682"/>
      <c r="Q53" s="682"/>
      <c r="R53" s="681"/>
      <c r="T53" s="681"/>
    </row>
    <row r="54" spans="2:20" ht="3.95" customHeight="1" x14ac:dyDescent="0.2">
      <c r="B54" s="390"/>
      <c r="C54" s="390"/>
      <c r="D54" s="681"/>
      <c r="F54" s="681"/>
      <c r="H54" s="681"/>
      <c r="J54" s="681"/>
      <c r="L54" s="681"/>
      <c r="N54" s="681"/>
      <c r="P54" s="682"/>
      <c r="Q54" s="682"/>
      <c r="R54" s="681"/>
      <c r="T54" s="681"/>
    </row>
    <row r="55" spans="2:20" ht="3.95" customHeight="1" x14ac:dyDescent="0.2">
      <c r="B55" s="390"/>
      <c r="C55" s="390"/>
      <c r="D55" s="681"/>
      <c r="F55" s="681"/>
      <c r="H55" s="681"/>
      <c r="J55" s="681"/>
      <c r="L55" s="681"/>
      <c r="N55" s="681"/>
      <c r="P55" s="682"/>
      <c r="Q55" s="682"/>
      <c r="R55" s="681"/>
      <c r="T55" s="681"/>
    </row>
    <row r="56" spans="2:20" ht="3.95" customHeight="1" x14ac:dyDescent="0.2">
      <c r="B56" s="390"/>
      <c r="C56" s="390"/>
      <c r="D56" s="681"/>
      <c r="F56" s="681"/>
      <c r="H56" s="681"/>
      <c r="J56" s="681"/>
      <c r="L56" s="681"/>
      <c r="N56" s="681"/>
      <c r="P56" s="682"/>
      <c r="Q56" s="682"/>
      <c r="R56" s="681"/>
      <c r="T56" s="681"/>
    </row>
    <row r="57" spans="2:20" ht="3.95" customHeight="1" x14ac:dyDescent="0.2">
      <c r="B57" s="390"/>
      <c r="C57" s="390"/>
      <c r="D57" s="681"/>
      <c r="F57" s="681"/>
      <c r="H57" s="681"/>
      <c r="J57" s="681"/>
      <c r="L57" s="681"/>
      <c r="N57" s="681"/>
      <c r="P57" s="682"/>
      <c r="Q57" s="682"/>
      <c r="R57" s="681"/>
      <c r="T57" s="681"/>
    </row>
    <row r="58" spans="2:20" ht="6.95" customHeight="1" x14ac:dyDescent="0.2">
      <c r="B58" s="390"/>
      <c r="C58" s="390"/>
      <c r="D58" s="681"/>
      <c r="F58" s="681"/>
      <c r="H58" s="681"/>
      <c r="J58" s="681"/>
      <c r="L58" s="681"/>
      <c r="N58" s="681"/>
      <c r="P58" s="682"/>
      <c r="Q58" s="682"/>
      <c r="R58" s="681"/>
      <c r="T58" s="681"/>
    </row>
    <row r="59" spans="2:20" ht="6.95" customHeight="1" x14ac:dyDescent="0.2">
      <c r="B59" s="390"/>
      <c r="C59" s="390"/>
      <c r="D59" s="681"/>
      <c r="F59" s="681"/>
      <c r="H59" s="681"/>
      <c r="J59" s="681"/>
      <c r="L59" s="681"/>
      <c r="N59" s="681"/>
      <c r="P59" s="682"/>
      <c r="Q59" s="682"/>
      <c r="R59" s="681"/>
      <c r="T59" s="681"/>
    </row>
    <row r="60" spans="2:20" ht="6.95" customHeight="1" x14ac:dyDescent="0.2">
      <c r="B60" s="390"/>
      <c r="C60" s="390"/>
      <c r="D60" s="681"/>
      <c r="F60" s="681"/>
      <c r="H60" s="681"/>
      <c r="J60" s="681"/>
      <c r="L60" s="681"/>
      <c r="N60" s="681"/>
      <c r="P60" s="682"/>
      <c r="Q60" s="682"/>
      <c r="R60" s="681"/>
      <c r="T60" s="681"/>
    </row>
    <row r="61" spans="2:20" ht="6.95" customHeight="1" x14ac:dyDescent="0.2">
      <c r="B61" s="390"/>
      <c r="C61" s="390"/>
      <c r="D61" s="681"/>
      <c r="F61" s="681"/>
      <c r="H61" s="681"/>
      <c r="J61" s="681"/>
      <c r="L61" s="681"/>
      <c r="N61" s="681"/>
      <c r="P61" s="682"/>
      <c r="Q61" s="682"/>
      <c r="R61" s="681"/>
      <c r="T61" s="681"/>
    </row>
    <row r="62" spans="2:20" ht="6.95" customHeight="1" x14ac:dyDescent="0.2">
      <c r="B62" s="390"/>
      <c r="C62" s="390"/>
      <c r="D62" s="681"/>
      <c r="F62" s="681"/>
      <c r="H62" s="681"/>
      <c r="J62" s="681"/>
      <c r="L62" s="681"/>
      <c r="N62" s="681"/>
      <c r="P62" s="682"/>
      <c r="Q62" s="682"/>
      <c r="R62" s="681"/>
      <c r="T62" s="681"/>
    </row>
    <row r="63" spans="2:20" ht="6.95" customHeight="1" x14ac:dyDescent="0.2">
      <c r="B63" s="390"/>
      <c r="C63" s="390"/>
      <c r="D63" s="681"/>
      <c r="F63" s="681"/>
      <c r="H63" s="681"/>
      <c r="J63" s="681"/>
      <c r="L63" s="681"/>
      <c r="N63" s="681"/>
      <c r="P63" s="682"/>
      <c r="Q63" s="682"/>
      <c r="R63" s="681"/>
      <c r="T63" s="681"/>
    </row>
    <row r="64" spans="2:20" ht="6.95" customHeight="1" x14ac:dyDescent="0.2">
      <c r="B64" s="390"/>
      <c r="C64" s="390"/>
      <c r="D64" s="681"/>
      <c r="F64" s="681"/>
      <c r="H64" s="681"/>
      <c r="J64" s="681"/>
      <c r="L64" s="681"/>
      <c r="N64" s="681"/>
      <c r="P64" s="682"/>
      <c r="Q64" s="682"/>
      <c r="R64" s="681"/>
      <c r="T64" s="681"/>
    </row>
    <row r="65" spans="2:21" ht="5.45" customHeight="1" x14ac:dyDescent="0.2">
      <c r="B65" s="390"/>
      <c r="C65" s="390"/>
      <c r="D65" s="681"/>
      <c r="F65" s="681"/>
      <c r="H65" s="681"/>
      <c r="J65" s="681"/>
      <c r="L65" s="681"/>
      <c r="N65" s="681"/>
      <c r="P65" s="682"/>
      <c r="Q65" s="682"/>
      <c r="R65" s="681"/>
      <c r="T65" s="681"/>
    </row>
    <row r="66" spans="2:21" ht="12" customHeight="1" x14ac:dyDescent="0.2">
      <c r="B66" s="390"/>
      <c r="C66" s="390"/>
      <c r="D66" s="681"/>
      <c r="F66" s="681"/>
      <c r="H66" s="681"/>
      <c r="J66" s="681"/>
      <c r="L66" s="681"/>
      <c r="N66" s="681"/>
      <c r="P66" s="682"/>
      <c r="Q66" s="682"/>
      <c r="R66" s="681"/>
      <c r="T66" s="681"/>
    </row>
    <row r="67" spans="2:21" ht="18" customHeight="1" x14ac:dyDescent="0.2">
      <c r="B67" s="390"/>
      <c r="C67" s="390"/>
      <c r="D67" s="681"/>
      <c r="F67" s="681"/>
      <c r="H67" s="681"/>
      <c r="J67" s="681"/>
      <c r="L67" s="681"/>
      <c r="N67" s="681"/>
      <c r="P67" s="682"/>
      <c r="Q67" s="682"/>
      <c r="R67" s="681"/>
      <c r="T67" s="681"/>
    </row>
    <row r="68" spans="2:21" ht="18" customHeight="1" x14ac:dyDescent="0.2">
      <c r="B68" s="390"/>
      <c r="C68" s="390"/>
      <c r="D68" s="681"/>
      <c r="F68" s="681"/>
      <c r="H68" s="681"/>
      <c r="J68" s="681"/>
      <c r="L68" s="681"/>
      <c r="N68" s="681"/>
      <c r="P68" s="682"/>
      <c r="Q68" s="682"/>
      <c r="R68" s="681"/>
      <c r="T68" s="681"/>
    </row>
    <row r="69" spans="2:21" ht="24" customHeight="1" x14ac:dyDescent="0.2">
      <c r="B69" s="390"/>
      <c r="C69" s="390"/>
      <c r="D69" s="681"/>
      <c r="F69" s="681"/>
      <c r="H69" s="681"/>
      <c r="J69" s="681"/>
      <c r="L69" s="681"/>
      <c r="N69" s="681"/>
      <c r="P69" s="682"/>
      <c r="Q69" s="682"/>
      <c r="R69" s="681"/>
      <c r="T69" s="681"/>
    </row>
    <row r="70" spans="2:21" ht="24" customHeight="1" x14ac:dyDescent="0.2">
      <c r="B70" s="390"/>
      <c r="C70" s="390"/>
      <c r="D70" s="681"/>
      <c r="F70" s="681"/>
      <c r="H70" s="681"/>
      <c r="J70" s="681"/>
      <c r="L70" s="681"/>
      <c r="N70" s="681"/>
      <c r="P70" s="682"/>
      <c r="Q70" s="682"/>
      <c r="R70" s="681"/>
      <c r="T70" s="681"/>
    </row>
    <row r="71" spans="2:21" ht="18" customHeight="1" x14ac:dyDescent="0.25">
      <c r="B71" s="39" t="s">
        <v>523</v>
      </c>
      <c r="C71" s="683"/>
      <c r="S71" s="704"/>
      <c r="T71" s="704"/>
      <c r="U71" s="704"/>
    </row>
    <row r="72" spans="2:21" ht="30" customHeight="1" x14ac:dyDescent="0.2">
      <c r="B72" s="1828"/>
      <c r="C72" s="1828"/>
      <c r="D72" s="1283" t="s">
        <v>524</v>
      </c>
      <c r="E72" s="1283"/>
      <c r="F72" s="1283"/>
      <c r="G72" s="1283"/>
      <c r="H72" s="1283"/>
      <c r="I72" s="1283" t="s">
        <v>525</v>
      </c>
      <c r="J72" s="1283"/>
      <c r="K72" s="1283"/>
      <c r="L72" s="1283"/>
      <c r="M72" s="1283"/>
      <c r="N72" s="1283"/>
      <c r="O72" s="1283"/>
      <c r="P72" s="1283"/>
      <c r="Q72" s="1283"/>
      <c r="R72" s="1283" t="s">
        <v>188</v>
      </c>
      <c r="S72" s="1283"/>
      <c r="T72" s="1283"/>
      <c r="U72" s="1610"/>
    </row>
    <row r="73" spans="2:21" ht="26.25" customHeight="1" x14ac:dyDescent="0.2">
      <c r="B73" s="1828"/>
      <c r="C73" s="1828"/>
      <c r="D73" s="1213"/>
      <c r="E73" s="1213"/>
      <c r="F73" s="1213"/>
      <c r="G73" s="1213"/>
      <c r="H73" s="1213"/>
      <c r="I73" s="1213" t="s">
        <v>58</v>
      </c>
      <c r="J73" s="1213"/>
      <c r="K73" s="1213"/>
      <c r="L73" s="1213"/>
      <c r="M73" s="1213"/>
      <c r="N73" s="1213" t="s">
        <v>526</v>
      </c>
      <c r="O73" s="1213"/>
      <c r="P73" s="1213"/>
      <c r="Q73" s="1213"/>
      <c r="R73" s="1213"/>
      <c r="S73" s="1213"/>
      <c r="T73" s="1213"/>
      <c r="U73" s="1267"/>
    </row>
    <row r="74" spans="2:21" ht="30" customHeight="1" x14ac:dyDescent="0.2">
      <c r="B74" s="1915"/>
      <c r="C74" s="1915"/>
      <c r="D74" s="1837" t="s">
        <v>131</v>
      </c>
      <c r="E74" s="1837"/>
      <c r="F74" s="1837"/>
      <c r="G74" s="595" t="s">
        <v>59</v>
      </c>
      <c r="H74" s="595" t="s">
        <v>126</v>
      </c>
      <c r="I74" s="1837" t="s">
        <v>131</v>
      </c>
      <c r="J74" s="1837"/>
      <c r="K74" s="1837"/>
      <c r="L74" s="595" t="s">
        <v>59</v>
      </c>
      <c r="M74" s="595" t="s">
        <v>126</v>
      </c>
      <c r="N74" s="1837" t="s">
        <v>131</v>
      </c>
      <c r="O74" s="1837"/>
      <c r="P74" s="595" t="s">
        <v>59</v>
      </c>
      <c r="Q74" s="595" t="s">
        <v>126</v>
      </c>
      <c r="R74" s="1837" t="s">
        <v>131</v>
      </c>
      <c r="S74" s="1837"/>
      <c r="T74" s="595" t="s">
        <v>59</v>
      </c>
      <c r="U74" s="595" t="s">
        <v>126</v>
      </c>
    </row>
    <row r="75" spans="2:21" ht="24" customHeight="1" x14ac:dyDescent="0.2">
      <c r="B75" s="1181">
        <v>2020</v>
      </c>
      <c r="C75" s="1181"/>
      <c r="D75" s="1947">
        <v>129.125</v>
      </c>
      <c r="E75" s="1948"/>
      <c r="F75" s="1948"/>
      <c r="G75" s="685">
        <v>-3.5840955758820292</v>
      </c>
      <c r="H75" s="713"/>
      <c r="I75" s="1948">
        <v>1192.575</v>
      </c>
      <c r="J75" s="1948"/>
      <c r="K75" s="1948"/>
      <c r="L75" s="685">
        <v>-1.6291011073763073</v>
      </c>
      <c r="M75" s="714"/>
      <c r="N75" s="1947">
        <v>817.4</v>
      </c>
      <c r="O75" s="1948"/>
      <c r="P75" s="685">
        <v>-2.2920837940411776</v>
      </c>
      <c r="Q75" s="713"/>
      <c r="R75" s="1949">
        <v>3361.9750000000004</v>
      </c>
      <c r="S75" s="1949"/>
      <c r="T75" s="685">
        <v>-1.98109288103967</v>
      </c>
      <c r="U75" s="714"/>
    </row>
    <row r="76" spans="2:21" ht="24" customHeight="1" x14ac:dyDescent="0.2">
      <c r="B76" s="1181">
        <v>2021</v>
      </c>
      <c r="C76" s="1181"/>
      <c r="D76" s="1947">
        <v>130.57499999999999</v>
      </c>
      <c r="E76" s="1948"/>
      <c r="F76" s="1948"/>
      <c r="G76" s="685">
        <v>1.1229428848015477</v>
      </c>
      <c r="H76" s="713"/>
      <c r="I76" s="1948">
        <v>1181.625</v>
      </c>
      <c r="J76" s="1948"/>
      <c r="K76" s="1948"/>
      <c r="L76" s="685">
        <v>-0.91818124646249055</v>
      </c>
      <c r="M76" s="714"/>
      <c r="N76" s="1947">
        <v>811.35</v>
      </c>
      <c r="O76" s="1948"/>
      <c r="P76" s="685">
        <v>-0.74015170051381363</v>
      </c>
      <c r="Q76" s="713"/>
      <c r="R76" s="1949">
        <v>3500.1000000000004</v>
      </c>
      <c r="S76" s="1949"/>
      <c r="T76" s="685">
        <v>4.1084481591921351</v>
      </c>
      <c r="U76" s="714"/>
    </row>
    <row r="77" spans="2:21" ht="24" customHeight="1" x14ac:dyDescent="0.2">
      <c r="B77" s="1181">
        <v>2022</v>
      </c>
      <c r="C77" s="1181"/>
      <c r="D77" s="1947">
        <v>133.94999999999999</v>
      </c>
      <c r="E77" s="1948"/>
      <c r="F77" s="1948"/>
      <c r="G77" s="685">
        <v>2.5847214244687056</v>
      </c>
      <c r="H77" s="713"/>
      <c r="I77" s="1948">
        <v>1206.45</v>
      </c>
      <c r="J77" s="1948"/>
      <c r="K77" s="1948"/>
      <c r="L77" s="685">
        <v>2.1009203427483358</v>
      </c>
      <c r="M77" s="714"/>
      <c r="N77" s="1947">
        <v>822.3</v>
      </c>
      <c r="O77" s="1948"/>
      <c r="P77" s="685">
        <v>1.3496025143279633</v>
      </c>
      <c r="Q77" s="713"/>
      <c r="R77" s="1949">
        <v>3568.2749999999996</v>
      </c>
      <c r="S77" s="1949"/>
      <c r="T77" s="685">
        <v>1.9478014913859365</v>
      </c>
      <c r="U77" s="714"/>
    </row>
    <row r="78" spans="2:21" ht="24" customHeight="1" x14ac:dyDescent="0.2">
      <c r="B78" s="456"/>
      <c r="C78" s="456"/>
      <c r="D78" s="715"/>
      <c r="E78" s="716"/>
      <c r="F78" s="716"/>
      <c r="G78" s="717"/>
      <c r="H78" s="718"/>
      <c r="I78" s="716"/>
      <c r="J78" s="716"/>
      <c r="K78" s="716"/>
      <c r="L78" s="717"/>
      <c r="M78" s="717"/>
      <c r="N78" s="715"/>
      <c r="O78" s="716"/>
      <c r="P78" s="717"/>
      <c r="Q78" s="718"/>
      <c r="R78" s="719"/>
      <c r="S78" s="719"/>
      <c r="T78" s="717"/>
      <c r="U78" s="717"/>
    </row>
    <row r="79" spans="2:21" ht="24" customHeight="1" x14ac:dyDescent="0.2">
      <c r="B79" s="57">
        <v>19</v>
      </c>
      <c r="C79" s="58" t="s">
        <v>175</v>
      </c>
      <c r="D79" s="1941">
        <v>140.19999999999999</v>
      </c>
      <c r="E79" s="1942"/>
      <c r="F79" s="1942"/>
      <c r="G79" s="720">
        <v>-4.3003412969283339</v>
      </c>
      <c r="H79" s="721">
        <v>-4.3003412969283339</v>
      </c>
      <c r="I79" s="1942">
        <v>1214.5999999999999</v>
      </c>
      <c r="J79" s="1942"/>
      <c r="K79" s="1942"/>
      <c r="L79" s="720">
        <v>1.9472889038106178</v>
      </c>
      <c r="M79" s="720">
        <v>1.9472889038106178</v>
      </c>
      <c r="N79" s="1941">
        <v>839.1</v>
      </c>
      <c r="O79" s="1942"/>
      <c r="P79" s="720">
        <v>2.1299902629016598</v>
      </c>
      <c r="Q79" s="721">
        <v>2.1299902629016598</v>
      </c>
      <c r="R79" s="1943">
        <v>3383.2</v>
      </c>
      <c r="S79" s="1943"/>
      <c r="T79" s="720">
        <v>1.5914960062458627</v>
      </c>
      <c r="U79" s="720">
        <v>1.5914960062458627</v>
      </c>
    </row>
    <row r="80" spans="2:21" ht="24" customHeight="1" x14ac:dyDescent="0.2">
      <c r="B80" s="57"/>
      <c r="C80" s="58" t="s">
        <v>176</v>
      </c>
      <c r="D80" s="1941">
        <v>133</v>
      </c>
      <c r="E80" s="1942"/>
      <c r="F80" s="1942"/>
      <c r="G80" s="720">
        <v>-13.015042511445396</v>
      </c>
      <c r="H80" s="721">
        <v>-8.7508350033400077</v>
      </c>
      <c r="I80" s="1942">
        <v>1208.8</v>
      </c>
      <c r="J80" s="1942"/>
      <c r="K80" s="1942"/>
      <c r="L80" s="720">
        <v>5.7942223325890829E-2</v>
      </c>
      <c r="M80" s="720">
        <v>0.99604084184203856</v>
      </c>
      <c r="N80" s="1941">
        <v>830.4</v>
      </c>
      <c r="O80" s="1942"/>
      <c r="P80" s="720">
        <v>0.81340293796283714</v>
      </c>
      <c r="Q80" s="721">
        <v>1.4708563787758866</v>
      </c>
      <c r="R80" s="1943">
        <v>3432.4</v>
      </c>
      <c r="S80" s="1943"/>
      <c r="T80" s="720">
        <v>2.4413537873813729</v>
      </c>
      <c r="U80" s="720">
        <v>2.017722428451707</v>
      </c>
    </row>
    <row r="81" spans="2:21" ht="24" customHeight="1" x14ac:dyDescent="0.2">
      <c r="B81" s="57"/>
      <c r="C81" s="58" t="s">
        <v>177</v>
      </c>
      <c r="D81" s="1941">
        <v>136.30000000000001</v>
      </c>
      <c r="E81" s="1942"/>
      <c r="F81" s="1942"/>
      <c r="G81" s="720">
        <v>-5.6094182825484733</v>
      </c>
      <c r="H81" s="721">
        <v>-7.7287066246056639</v>
      </c>
      <c r="I81" s="1942">
        <v>1212.2</v>
      </c>
      <c r="J81" s="1942"/>
      <c r="K81" s="1942"/>
      <c r="L81" s="720">
        <v>-0.14004448471868214</v>
      </c>
      <c r="M81" s="720">
        <v>0.61437980849059493</v>
      </c>
      <c r="N81" s="1941">
        <v>829.7</v>
      </c>
      <c r="O81" s="1942"/>
      <c r="P81" s="720">
        <v>-0.47978889288713411</v>
      </c>
      <c r="Q81" s="721">
        <v>0.81484469544170768</v>
      </c>
      <c r="R81" s="1943">
        <v>3458.1</v>
      </c>
      <c r="S81" s="1943"/>
      <c r="T81" s="720">
        <v>2.1504741086461943</v>
      </c>
      <c r="U81" s="720">
        <v>2.0623677491779624</v>
      </c>
    </row>
    <row r="82" spans="2:21" ht="24" customHeight="1" x14ac:dyDescent="0.2">
      <c r="B82" s="110"/>
      <c r="C82" s="51" t="s">
        <v>174</v>
      </c>
      <c r="D82" s="1944">
        <v>126.2</v>
      </c>
      <c r="E82" s="1945"/>
      <c r="F82" s="1945"/>
      <c r="G82" s="687">
        <v>-11.933007676203777</v>
      </c>
      <c r="H82" s="686">
        <v>-8.7548969511156312</v>
      </c>
      <c r="I82" s="1945">
        <v>1213.7</v>
      </c>
      <c r="J82" s="1945"/>
      <c r="K82" s="1945"/>
      <c r="L82" s="687">
        <v>-0.69546719031254867</v>
      </c>
      <c r="M82" s="687">
        <v>0.28331541070392152</v>
      </c>
      <c r="N82" s="1944">
        <v>847.1</v>
      </c>
      <c r="O82" s="1945"/>
      <c r="P82" s="687">
        <v>-1.166725002916813</v>
      </c>
      <c r="Q82" s="686">
        <v>0.30574623062857853</v>
      </c>
      <c r="R82" s="1946">
        <v>3446</v>
      </c>
      <c r="S82" s="1946"/>
      <c r="T82" s="687">
        <v>1.7750081219173541</v>
      </c>
      <c r="U82" s="687">
        <v>1.9900386559619676</v>
      </c>
    </row>
    <row r="83" spans="2:21" ht="24" customHeight="1" x14ac:dyDescent="0.2">
      <c r="B83" s="57">
        <v>20</v>
      </c>
      <c r="C83" s="58" t="s">
        <v>175</v>
      </c>
      <c r="D83" s="1941">
        <v>135.4</v>
      </c>
      <c r="E83" s="1942"/>
      <c r="F83" s="1942"/>
      <c r="G83" s="720">
        <v>-3.4236804564907186</v>
      </c>
      <c r="H83" s="721">
        <v>-3.4236804564907186</v>
      </c>
      <c r="I83" s="1942">
        <v>1195</v>
      </c>
      <c r="J83" s="1942"/>
      <c r="K83" s="1942"/>
      <c r="L83" s="720">
        <v>-1.6136999835336674</v>
      </c>
      <c r="M83" s="720">
        <v>-1.6136999835336674</v>
      </c>
      <c r="N83" s="1941">
        <v>824</v>
      </c>
      <c r="O83" s="1942"/>
      <c r="P83" s="720">
        <v>-1.7995471338338676</v>
      </c>
      <c r="Q83" s="721">
        <v>-1.7995471338338676</v>
      </c>
      <c r="R83" s="1943">
        <v>3413.8</v>
      </c>
      <c r="S83" s="1943"/>
      <c r="T83" s="720">
        <v>0.90446914164106218</v>
      </c>
      <c r="U83" s="720">
        <v>0.90446914164106218</v>
      </c>
    </row>
    <row r="84" spans="2:21" ht="24" customHeight="1" x14ac:dyDescent="0.2">
      <c r="B84" s="57"/>
      <c r="C84" s="58" t="s">
        <v>176</v>
      </c>
      <c r="D84" s="1941">
        <v>132</v>
      </c>
      <c r="E84" s="1942"/>
      <c r="F84" s="1942"/>
      <c r="G84" s="720">
        <v>-0.75187969924812581</v>
      </c>
      <c r="H84" s="721">
        <v>-2.1229868228404114</v>
      </c>
      <c r="I84" s="1942">
        <v>1169.4000000000001</v>
      </c>
      <c r="J84" s="1942"/>
      <c r="K84" s="1942"/>
      <c r="L84" s="720">
        <v>-3.2594308405029637</v>
      </c>
      <c r="M84" s="720">
        <v>-2.4345960221176632</v>
      </c>
      <c r="N84" s="1941">
        <v>796.6</v>
      </c>
      <c r="O84" s="1942"/>
      <c r="P84" s="720">
        <v>-4.0703275529865079</v>
      </c>
      <c r="Q84" s="721">
        <v>-2.9290206648697303</v>
      </c>
      <c r="R84" s="1943">
        <v>3300.2</v>
      </c>
      <c r="S84" s="1943"/>
      <c r="T84" s="720">
        <v>-3.8515324554247887</v>
      </c>
      <c r="U84" s="720">
        <v>-1.4906978109043956</v>
      </c>
    </row>
    <row r="85" spans="2:21" ht="24" customHeight="1" x14ac:dyDescent="0.2">
      <c r="B85" s="57"/>
      <c r="C85" s="58" t="s">
        <v>177</v>
      </c>
      <c r="D85" s="1941">
        <v>121.7</v>
      </c>
      <c r="E85" s="1942"/>
      <c r="F85" s="1942"/>
      <c r="G85" s="720">
        <v>-10.711665443873809</v>
      </c>
      <c r="H85" s="721">
        <v>-4.9816849816849862</v>
      </c>
      <c r="I85" s="1942">
        <v>1193.5999999999999</v>
      </c>
      <c r="J85" s="1942"/>
      <c r="K85" s="1942"/>
      <c r="L85" s="720">
        <v>-1.5344002639828491</v>
      </c>
      <c r="M85" s="720">
        <v>-2.1344482341291493</v>
      </c>
      <c r="N85" s="1941">
        <v>805.1</v>
      </c>
      <c r="O85" s="1942"/>
      <c r="P85" s="720">
        <v>-2.9649270820778617</v>
      </c>
      <c r="Q85" s="721">
        <v>-2.9409411011523723</v>
      </c>
      <c r="R85" s="1943">
        <v>3343.1</v>
      </c>
      <c r="S85" s="1943"/>
      <c r="T85" s="720">
        <v>-3.3255255776293291</v>
      </c>
      <c r="U85" s="720">
        <v>-2.1082959401189427</v>
      </c>
    </row>
    <row r="86" spans="2:21" ht="24" customHeight="1" x14ac:dyDescent="0.2">
      <c r="B86" s="110"/>
      <c r="C86" s="51" t="s">
        <v>174</v>
      </c>
      <c r="D86" s="1944">
        <v>127.4</v>
      </c>
      <c r="E86" s="1945"/>
      <c r="F86" s="1945"/>
      <c r="G86" s="687">
        <v>0.95087163232963068</v>
      </c>
      <c r="H86" s="686">
        <v>-3.5840955758820292</v>
      </c>
      <c r="I86" s="1945">
        <v>1212.3</v>
      </c>
      <c r="J86" s="1945"/>
      <c r="K86" s="1945"/>
      <c r="L86" s="687">
        <v>-0.11534975694159622</v>
      </c>
      <c r="M86" s="687">
        <v>-1.6291011073763073</v>
      </c>
      <c r="N86" s="1944">
        <v>843.9</v>
      </c>
      <c r="O86" s="1945"/>
      <c r="P86" s="687">
        <v>-0.37775941447291128</v>
      </c>
      <c r="Q86" s="686">
        <v>-2.2920837940411776</v>
      </c>
      <c r="R86" s="1946">
        <v>3390.8</v>
      </c>
      <c r="S86" s="1946"/>
      <c r="T86" s="687">
        <v>-1.6018572257689989</v>
      </c>
      <c r="U86" s="687">
        <v>-1.98109288103967</v>
      </c>
    </row>
    <row r="87" spans="2:21" ht="24" customHeight="1" x14ac:dyDescent="0.2">
      <c r="B87" s="57">
        <v>21</v>
      </c>
      <c r="C87" s="58" t="s">
        <v>175</v>
      </c>
      <c r="D87" s="1941">
        <v>125</v>
      </c>
      <c r="E87" s="1942"/>
      <c r="F87" s="1942"/>
      <c r="G87" s="720">
        <v>-7.6809453471196498</v>
      </c>
      <c r="H87" s="721">
        <v>-7.6809453471196498</v>
      </c>
      <c r="I87" s="1942">
        <v>1175.8</v>
      </c>
      <c r="J87" s="1942"/>
      <c r="K87" s="1942"/>
      <c r="L87" s="720">
        <v>-1.6066945606694638</v>
      </c>
      <c r="M87" s="720">
        <v>-1.6066945606694638</v>
      </c>
      <c r="N87" s="1941">
        <v>796</v>
      </c>
      <c r="O87" s="1942"/>
      <c r="P87" s="720">
        <v>-3.398058252427183</v>
      </c>
      <c r="Q87" s="721">
        <v>-3.398058252427183</v>
      </c>
      <c r="R87" s="1943">
        <v>3380.8</v>
      </c>
      <c r="S87" s="1943"/>
      <c r="T87" s="720">
        <v>-0.96666471380866259</v>
      </c>
      <c r="U87" s="720">
        <v>-0.96666471380866259</v>
      </c>
    </row>
    <row r="88" spans="2:21" ht="24" customHeight="1" x14ac:dyDescent="0.2">
      <c r="B88" s="57"/>
      <c r="C88" s="58" t="s">
        <v>176</v>
      </c>
      <c r="D88" s="1941">
        <v>124.2</v>
      </c>
      <c r="E88" s="1942"/>
      <c r="F88" s="1942"/>
      <c r="G88" s="720">
        <v>-5.9090909090909083</v>
      </c>
      <c r="H88" s="721">
        <v>-6.8062827225130906</v>
      </c>
      <c r="I88" s="1942">
        <v>1206.4000000000001</v>
      </c>
      <c r="J88" s="1942"/>
      <c r="K88" s="1942"/>
      <c r="L88" s="720">
        <v>3.1640157345647291</v>
      </c>
      <c r="M88" s="720">
        <v>0.75283369988157212</v>
      </c>
      <c r="N88" s="1941">
        <v>840</v>
      </c>
      <c r="O88" s="1942"/>
      <c r="P88" s="720">
        <v>5.4481546572934914</v>
      </c>
      <c r="Q88" s="721">
        <v>0.95026533382698286</v>
      </c>
      <c r="R88" s="1943">
        <v>3479.9</v>
      </c>
      <c r="S88" s="1943"/>
      <c r="T88" s="720">
        <v>5.4451245379067981</v>
      </c>
      <c r="U88" s="720">
        <v>2.1849865951742764</v>
      </c>
    </row>
    <row r="89" spans="2:21" ht="24" customHeight="1" x14ac:dyDescent="0.2">
      <c r="B89" s="57"/>
      <c r="C89" s="58" t="s">
        <v>177</v>
      </c>
      <c r="D89" s="1941">
        <v>135.30000000000001</v>
      </c>
      <c r="E89" s="1942"/>
      <c r="F89" s="1942"/>
      <c r="G89" s="720">
        <v>11.175020542317181</v>
      </c>
      <c r="H89" s="721">
        <v>-1.1822153687997883</v>
      </c>
      <c r="I89" s="1942">
        <v>1168.7</v>
      </c>
      <c r="J89" s="1942"/>
      <c r="K89" s="1942"/>
      <c r="L89" s="720">
        <v>-2.0861260053619213</v>
      </c>
      <c r="M89" s="720">
        <v>-0.19955030916246619</v>
      </c>
      <c r="N89" s="1941">
        <v>810</v>
      </c>
      <c r="O89" s="1942"/>
      <c r="P89" s="720">
        <v>0.60862004719910434</v>
      </c>
      <c r="Q89" s="721">
        <v>0.83687183081173622</v>
      </c>
      <c r="R89" s="1943">
        <v>3574.1</v>
      </c>
      <c r="S89" s="1943"/>
      <c r="T89" s="720">
        <v>6.9097544195507066</v>
      </c>
      <c r="U89" s="720">
        <v>3.7555557765160952</v>
      </c>
    </row>
    <row r="90" spans="2:21" ht="24" customHeight="1" x14ac:dyDescent="0.2">
      <c r="B90" s="110"/>
      <c r="C90" s="51" t="s">
        <v>174</v>
      </c>
      <c r="D90" s="1944">
        <v>137.80000000000001</v>
      </c>
      <c r="E90" s="1945"/>
      <c r="F90" s="1945"/>
      <c r="G90" s="687">
        <v>8.163265306122458</v>
      </c>
      <c r="H90" s="686">
        <v>1.1229428848015477</v>
      </c>
      <c r="I90" s="1945">
        <v>1175.5999999999999</v>
      </c>
      <c r="J90" s="1945"/>
      <c r="K90" s="1945"/>
      <c r="L90" s="687">
        <v>-3.0273034727377746</v>
      </c>
      <c r="M90" s="687">
        <v>-0.91818124646249055</v>
      </c>
      <c r="N90" s="1944">
        <v>799.4</v>
      </c>
      <c r="O90" s="1945"/>
      <c r="P90" s="687">
        <v>-5.2731366275625025</v>
      </c>
      <c r="Q90" s="686">
        <v>-0.74015170051381363</v>
      </c>
      <c r="R90" s="1946">
        <v>3565.6</v>
      </c>
      <c r="S90" s="1946"/>
      <c r="T90" s="687">
        <v>5.155125634068658</v>
      </c>
      <c r="U90" s="687">
        <v>4.1084481591921351</v>
      </c>
    </row>
    <row r="91" spans="2:21" ht="24" customHeight="1" x14ac:dyDescent="0.2">
      <c r="B91" s="57">
        <v>22</v>
      </c>
      <c r="C91" s="58" t="s">
        <v>175</v>
      </c>
      <c r="D91" s="1941">
        <v>124.8</v>
      </c>
      <c r="E91" s="1942"/>
      <c r="F91" s="1942"/>
      <c r="G91" s="720">
        <v>-0.16000000000000458</v>
      </c>
      <c r="H91" s="721">
        <v>-0.16000000000000458</v>
      </c>
      <c r="I91" s="1942">
        <v>1196.4000000000001</v>
      </c>
      <c r="J91" s="1942"/>
      <c r="K91" s="1942"/>
      <c r="L91" s="720">
        <v>1.7519986392243725</v>
      </c>
      <c r="M91" s="720">
        <v>1.7519986392243725</v>
      </c>
      <c r="N91" s="1941">
        <v>821.8</v>
      </c>
      <c r="O91" s="1942"/>
      <c r="P91" s="720">
        <v>3.241206030150745</v>
      </c>
      <c r="Q91" s="721">
        <v>3.241206030150745</v>
      </c>
      <c r="R91" s="1943">
        <v>3579.7</v>
      </c>
      <c r="S91" s="1943"/>
      <c r="T91" s="720">
        <v>5.8832229058211061</v>
      </c>
      <c r="U91" s="720">
        <v>5.8832229058211061</v>
      </c>
    </row>
    <row r="92" spans="2:21" ht="24" customHeight="1" x14ac:dyDescent="0.2">
      <c r="B92" s="57"/>
      <c r="C92" s="58" t="s">
        <v>176</v>
      </c>
      <c r="D92" s="1941">
        <v>142.1</v>
      </c>
      <c r="E92" s="1942"/>
      <c r="F92" s="1942"/>
      <c r="G92" s="720">
        <v>14.412238325281802</v>
      </c>
      <c r="H92" s="721">
        <v>7.1027287319422205</v>
      </c>
      <c r="I92" s="1942">
        <v>1174.0999999999999</v>
      </c>
      <c r="J92" s="1942"/>
      <c r="K92" s="1942"/>
      <c r="L92" s="720">
        <v>-2.6773872679045296</v>
      </c>
      <c r="M92" s="720">
        <v>-0.49114264125597051</v>
      </c>
      <c r="N92" s="1941">
        <v>795</v>
      </c>
      <c r="O92" s="1942"/>
      <c r="P92" s="720">
        <v>-5.3571428571428603</v>
      </c>
      <c r="Q92" s="721">
        <v>-1.173594132029343</v>
      </c>
      <c r="R92" s="1943">
        <v>3585.5</v>
      </c>
      <c r="S92" s="1943"/>
      <c r="T92" s="720">
        <v>3.034569958906852</v>
      </c>
      <c r="U92" s="720">
        <v>4.4383226201407888</v>
      </c>
    </row>
    <row r="93" spans="2:21" ht="24" customHeight="1" x14ac:dyDescent="0.2">
      <c r="B93" s="57"/>
      <c r="C93" s="58" t="s">
        <v>177</v>
      </c>
      <c r="D93" s="1941">
        <v>137.6</v>
      </c>
      <c r="E93" s="1942"/>
      <c r="F93" s="1942"/>
      <c r="G93" s="720">
        <v>1.6999260901699786</v>
      </c>
      <c r="H93" s="721">
        <v>5.2015604681404426</v>
      </c>
      <c r="I93" s="1942">
        <v>1225</v>
      </c>
      <c r="J93" s="1942"/>
      <c r="K93" s="1942"/>
      <c r="L93" s="720">
        <v>4.8173183879524295</v>
      </c>
      <c r="M93" s="720">
        <v>1.2560196006646374</v>
      </c>
      <c r="N93" s="1941">
        <v>829.3</v>
      </c>
      <c r="O93" s="1942"/>
      <c r="P93" s="720">
        <v>2.382716049382716</v>
      </c>
      <c r="Q93" s="721">
        <v>4.0883074407194187E-3</v>
      </c>
      <c r="R93" s="1943">
        <v>3566.6</v>
      </c>
      <c r="S93" s="1943"/>
      <c r="T93" s="720">
        <v>-0.20984303740801957</v>
      </c>
      <c r="U93" s="720">
        <v>2.8462452562578955</v>
      </c>
    </row>
    <row r="94" spans="2:21" ht="24" customHeight="1" x14ac:dyDescent="0.2">
      <c r="B94" s="57"/>
      <c r="C94" s="58" t="s">
        <v>174</v>
      </c>
      <c r="D94" s="1941">
        <v>131.30000000000001</v>
      </c>
      <c r="E94" s="1942"/>
      <c r="F94" s="1942"/>
      <c r="G94" s="720">
        <v>-4.7169811320754711</v>
      </c>
      <c r="H94" s="721">
        <v>2.5847214244687056</v>
      </c>
      <c r="I94" s="1942">
        <v>1230.3</v>
      </c>
      <c r="J94" s="1942"/>
      <c r="K94" s="1942"/>
      <c r="L94" s="720">
        <v>4.652943177951685</v>
      </c>
      <c r="M94" s="720">
        <v>2.1009203427483358</v>
      </c>
      <c r="N94" s="1941">
        <v>843.1</v>
      </c>
      <c r="O94" s="1942"/>
      <c r="P94" s="720">
        <v>5.4665999499624807</v>
      </c>
      <c r="Q94" s="721">
        <v>1.3496025143279633</v>
      </c>
      <c r="R94" s="1943">
        <v>3541.3</v>
      </c>
      <c r="S94" s="1943"/>
      <c r="T94" s="720">
        <v>-0.68151222795601596</v>
      </c>
      <c r="U94" s="720">
        <v>1.9478014913859365</v>
      </c>
    </row>
    <row r="95" spans="2:21" ht="2.1" customHeight="1" x14ac:dyDescent="0.2">
      <c r="B95" s="688"/>
      <c r="C95" s="689"/>
      <c r="D95" s="1934"/>
      <c r="E95" s="1914"/>
      <c r="F95" s="1914"/>
      <c r="G95" s="690"/>
      <c r="H95" s="693"/>
      <c r="I95" s="1914"/>
      <c r="J95" s="1914"/>
      <c r="K95" s="1914"/>
      <c r="L95" s="692"/>
      <c r="M95" s="693"/>
      <c r="N95" s="1914"/>
      <c r="O95" s="1914"/>
      <c r="P95" s="692"/>
      <c r="Q95" s="693"/>
      <c r="R95" s="1914"/>
      <c r="S95" s="1914"/>
      <c r="T95" s="690"/>
      <c r="U95" s="691"/>
    </row>
    <row r="96" spans="2:21" s="69" customFormat="1" ht="18" customHeight="1" x14ac:dyDescent="0.2">
      <c r="B96" s="87" t="s">
        <v>509</v>
      </c>
      <c r="C96" s="87"/>
      <c r="D96" s="88"/>
      <c r="E96" s="88"/>
      <c r="F96" s="88"/>
      <c r="G96" s="88"/>
      <c r="H96" s="88"/>
      <c r="I96" s="88"/>
      <c r="J96" s="697"/>
      <c r="K96" s="697"/>
      <c r="L96" s="88"/>
      <c r="M96" s="88"/>
      <c r="N96" s="697"/>
      <c r="O96" s="697"/>
      <c r="P96" s="703"/>
      <c r="Q96" s="88"/>
      <c r="R96" s="697"/>
      <c r="S96" s="697"/>
      <c r="T96" s="697"/>
      <c r="U96" s="697"/>
    </row>
    <row r="97" spans="2:21" ht="18" customHeight="1" x14ac:dyDescent="0.2">
      <c r="B97" s="104"/>
      <c r="L97" s="698"/>
    </row>
    <row r="98" spans="2:21" ht="18" customHeight="1" x14ac:dyDescent="0.2">
      <c r="B98" s="92"/>
      <c r="K98" s="698"/>
      <c r="L98" s="698"/>
    </row>
    <row r="99" spans="2:21" s="662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3.95" customHeight="1" x14ac:dyDescent="0.3">
      <c r="B100" s="1933"/>
      <c r="C100" s="1933"/>
      <c r="D100" s="1933"/>
      <c r="E100" s="1933"/>
      <c r="F100" s="1933"/>
      <c r="G100" s="1933"/>
      <c r="H100" s="1933"/>
      <c r="I100" s="1933"/>
      <c r="J100" s="1933"/>
      <c r="K100" s="1933"/>
      <c r="L100" s="1933"/>
      <c r="M100" s="1933"/>
      <c r="N100" s="1933"/>
      <c r="O100" s="1933"/>
      <c r="P100" s="1933"/>
      <c r="Q100" s="1933"/>
      <c r="R100" s="1933"/>
      <c r="S100" s="1933"/>
      <c r="T100" s="1933"/>
      <c r="U100" s="1933"/>
    </row>
    <row r="101" spans="2:21" ht="18" customHeight="1" x14ac:dyDescent="0.3">
      <c r="B101" s="123" t="s">
        <v>569</v>
      </c>
      <c r="C101" s="149"/>
      <c r="U101" s="126" t="str">
        <f>+Capa!$G$15</f>
        <v>Indicadores de Conjuntura  •  março | 2023</v>
      </c>
    </row>
  </sheetData>
  <mergeCells count="185"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B12:C12"/>
    <mergeCell ref="D12:E12"/>
    <mergeCell ref="H12:I12"/>
    <mergeCell ref="R12:S12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24:E24"/>
    <mergeCell ref="H24:I24"/>
    <mergeCell ref="R24:S24"/>
    <mergeCell ref="D25:E25"/>
    <mergeCell ref="H25:I25"/>
    <mergeCell ref="R25:S25"/>
    <mergeCell ref="D22:E22"/>
    <mergeCell ref="H22:I22"/>
    <mergeCell ref="R22:S22"/>
    <mergeCell ref="D23:E23"/>
    <mergeCell ref="H23:I23"/>
    <mergeCell ref="R23:S23"/>
    <mergeCell ref="D28:E28"/>
    <mergeCell ref="H28:I28"/>
    <mergeCell ref="R28:S28"/>
    <mergeCell ref="D30:E30"/>
    <mergeCell ref="H30:I30"/>
    <mergeCell ref="R30:S30"/>
    <mergeCell ref="D26:E26"/>
    <mergeCell ref="H26:I26"/>
    <mergeCell ref="R26:S26"/>
    <mergeCell ref="D27:E27"/>
    <mergeCell ref="H27:I27"/>
    <mergeCell ref="R27:S27"/>
    <mergeCell ref="D29:E29"/>
    <mergeCell ref="H29:I29"/>
    <mergeCell ref="R29:S29"/>
    <mergeCell ref="B75:C75"/>
    <mergeCell ref="D75:F75"/>
    <mergeCell ref="I75:K75"/>
    <mergeCell ref="N75:O75"/>
    <mergeCell ref="R75:S75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79:F79"/>
    <mergeCell ref="I79:K79"/>
    <mergeCell ref="N79:O79"/>
    <mergeCell ref="R79:S79"/>
    <mergeCell ref="D80:F80"/>
    <mergeCell ref="I80:K80"/>
    <mergeCell ref="N80:O80"/>
    <mergeCell ref="R80:S80"/>
    <mergeCell ref="B76:C76"/>
    <mergeCell ref="D76:F76"/>
    <mergeCell ref="I76:K76"/>
    <mergeCell ref="N76:O76"/>
    <mergeCell ref="R76:S76"/>
    <mergeCell ref="B77:C77"/>
    <mergeCell ref="D77:F77"/>
    <mergeCell ref="I77:K77"/>
    <mergeCell ref="N77:O77"/>
    <mergeCell ref="R77:S77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87:F87"/>
    <mergeCell ref="I87:K87"/>
    <mergeCell ref="N87:O87"/>
    <mergeCell ref="R87:S87"/>
    <mergeCell ref="D88:F88"/>
    <mergeCell ref="I88:K88"/>
    <mergeCell ref="N88:O88"/>
    <mergeCell ref="R88:S88"/>
    <mergeCell ref="D85:F85"/>
    <mergeCell ref="I85:K85"/>
    <mergeCell ref="N85:O85"/>
    <mergeCell ref="R85:S85"/>
    <mergeCell ref="D86:F86"/>
    <mergeCell ref="I86:K86"/>
    <mergeCell ref="N86:O86"/>
    <mergeCell ref="R86:S86"/>
    <mergeCell ref="D91:F91"/>
    <mergeCell ref="I91:K91"/>
    <mergeCell ref="N91:O91"/>
    <mergeCell ref="R91:S91"/>
    <mergeCell ref="D92:F92"/>
    <mergeCell ref="I92:K92"/>
    <mergeCell ref="N92:O92"/>
    <mergeCell ref="R92:S92"/>
    <mergeCell ref="D89:F89"/>
    <mergeCell ref="I89:K89"/>
    <mergeCell ref="N89:O89"/>
    <mergeCell ref="R89:S89"/>
    <mergeCell ref="D90:F90"/>
    <mergeCell ref="I90:K90"/>
    <mergeCell ref="N90:O90"/>
    <mergeCell ref="R90:S90"/>
    <mergeCell ref="B100:U100"/>
    <mergeCell ref="D93:F93"/>
    <mergeCell ref="I93:K93"/>
    <mergeCell ref="N93:O93"/>
    <mergeCell ref="R93:S93"/>
    <mergeCell ref="D95:F95"/>
    <mergeCell ref="I95:K95"/>
    <mergeCell ref="N95:O95"/>
    <mergeCell ref="R95:S95"/>
    <mergeCell ref="D94:F94"/>
    <mergeCell ref="I94:K94"/>
    <mergeCell ref="N94:O94"/>
    <mergeCell ref="R94:S94"/>
  </mergeCells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1:W101"/>
  <sheetViews>
    <sheetView showGridLines="0" view="pageBreakPreview" topLeftCell="A76" zoomScale="65" zoomScaleNormal="50" zoomScaleSheetLayoutView="65" workbookViewId="0">
      <selection activeCell="B101" sqref="B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1.7109375" style="9" customWidth="1"/>
    <col min="5" max="6" width="9.85546875" style="9" customWidth="1"/>
    <col min="7" max="7" width="11.7109375" style="9" customWidth="1"/>
    <col min="8" max="9" width="9.85546875" style="9" customWidth="1"/>
    <col min="10" max="10" width="11.7109375" style="9" customWidth="1"/>
    <col min="11" max="11" width="9.85546875" style="9" customWidth="1"/>
    <col min="12" max="12" width="10.7109375" style="9" customWidth="1"/>
    <col min="13" max="13" width="11.7109375" style="9" customWidth="1"/>
    <col min="14" max="14" width="9.85546875" style="9" customWidth="1"/>
    <col min="15" max="15" width="10.7109375" style="9" customWidth="1"/>
    <col min="16" max="16" width="11.7109375" style="9" customWidth="1"/>
    <col min="17" max="18" width="9.85546875" style="9" customWidth="1"/>
    <col min="19" max="19" width="11.7109375" style="9" customWidth="1"/>
    <col min="20" max="20" width="9.85546875" style="9" customWidth="1"/>
    <col min="21" max="21" width="8.7109375" style="9" customWidth="1"/>
    <col min="22" max="16384" width="9.140625" style="9"/>
  </cols>
  <sheetData>
    <row r="1" spans="2:23" ht="26.25" customHeight="1" x14ac:dyDescent="0.2">
      <c r="B1" s="1186" t="s">
        <v>9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1186"/>
      <c r="Q1" s="1186"/>
      <c r="R1" s="1186"/>
      <c r="S1" s="1186"/>
      <c r="T1" s="1186"/>
      <c r="U1" s="1186"/>
    </row>
    <row r="2" spans="2:23" s="20" customFormat="1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  <c r="S2" s="1187"/>
      <c r="T2" s="1187"/>
      <c r="U2" s="1187"/>
    </row>
    <row r="3" spans="2:23" s="20" customFormat="1" ht="18" customHeight="1" x14ac:dyDescent="0.2"/>
    <row r="4" spans="2:23" ht="18" customHeight="1" x14ac:dyDescent="0.25">
      <c r="W4" s="1139" t="s">
        <v>0</v>
      </c>
    </row>
    <row r="5" spans="2:23" ht="18" customHeight="1" x14ac:dyDescent="0.25">
      <c r="B5" s="39" t="s">
        <v>527</v>
      </c>
      <c r="C5" s="683"/>
    </row>
    <row r="6" spans="2:23" ht="27.95" customHeight="1" x14ac:dyDescent="0.2">
      <c r="B6" s="1828"/>
      <c r="C6" s="1828"/>
      <c r="D6" s="1283" t="s">
        <v>58</v>
      </c>
      <c r="E6" s="1595"/>
      <c r="F6" s="1595"/>
      <c r="G6" s="1283" t="s">
        <v>503</v>
      </c>
      <c r="H6" s="1595"/>
      <c r="I6" s="1595"/>
      <c r="J6" s="1283" t="s">
        <v>504</v>
      </c>
      <c r="K6" s="1595"/>
      <c r="L6" s="1595"/>
      <c r="M6" s="1283" t="s">
        <v>528</v>
      </c>
      <c r="N6" s="1283"/>
      <c r="O6" s="1283"/>
      <c r="P6" s="1283" t="s">
        <v>506</v>
      </c>
      <c r="Q6" s="1283"/>
      <c r="R6" s="1283"/>
      <c r="S6" s="1283" t="s">
        <v>529</v>
      </c>
      <c r="T6" s="1283"/>
      <c r="U6" s="1610"/>
    </row>
    <row r="7" spans="2:23" ht="27.95" customHeight="1" x14ac:dyDescent="0.2">
      <c r="B7" s="1915"/>
      <c r="C7" s="1915"/>
      <c r="D7" s="595" t="s">
        <v>131</v>
      </c>
      <c r="E7" s="595" t="s">
        <v>59</v>
      </c>
      <c r="F7" s="595" t="s">
        <v>126</v>
      </c>
      <c r="G7" s="595" t="s">
        <v>131</v>
      </c>
      <c r="H7" s="595" t="s">
        <v>59</v>
      </c>
      <c r="I7" s="595" t="s">
        <v>126</v>
      </c>
      <c r="J7" s="595" t="s">
        <v>131</v>
      </c>
      <c r="K7" s="595" t="s">
        <v>59</v>
      </c>
      <c r="L7" s="595" t="s">
        <v>126</v>
      </c>
      <c r="M7" s="595" t="s">
        <v>131</v>
      </c>
      <c r="N7" s="595" t="s">
        <v>59</v>
      </c>
      <c r="O7" s="595" t="s">
        <v>126</v>
      </c>
      <c r="P7" s="595" t="s">
        <v>131</v>
      </c>
      <c r="Q7" s="595" t="s">
        <v>59</v>
      </c>
      <c r="R7" s="595" t="s">
        <v>126</v>
      </c>
      <c r="S7" s="595" t="s">
        <v>131</v>
      </c>
      <c r="T7" s="595" t="s">
        <v>59</v>
      </c>
      <c r="U7" s="595" t="s">
        <v>126</v>
      </c>
    </row>
    <row r="8" spans="2:23" ht="24" customHeight="1" x14ac:dyDescent="0.2">
      <c r="B8" s="1181">
        <v>2020</v>
      </c>
      <c r="C8" s="1181"/>
      <c r="D8" s="432">
        <v>350.8</v>
      </c>
      <c r="E8" s="433">
        <v>3.3360335812651742</v>
      </c>
      <c r="F8" s="434"/>
      <c r="G8" s="433">
        <v>170.65</v>
      </c>
      <c r="H8" s="433">
        <v>10.757747850073018</v>
      </c>
      <c r="I8" s="433"/>
      <c r="J8" s="432">
        <v>180.125</v>
      </c>
      <c r="K8" s="433">
        <v>-2.8582985034380504</v>
      </c>
      <c r="L8" s="434"/>
      <c r="M8" s="433">
        <v>74.424999999999997</v>
      </c>
      <c r="N8" s="433">
        <v>9.0875778673506815</v>
      </c>
      <c r="O8" s="433"/>
      <c r="P8" s="432">
        <v>154.75</v>
      </c>
      <c r="Q8" s="433">
        <v>12.198658691317732</v>
      </c>
      <c r="R8" s="434"/>
      <c r="S8" s="433">
        <v>121.57499999999999</v>
      </c>
      <c r="T8" s="433">
        <v>-8.7959489872468044</v>
      </c>
      <c r="U8" s="433"/>
    </row>
    <row r="9" spans="2:23" ht="24" customHeight="1" x14ac:dyDescent="0.2">
      <c r="B9" s="1181">
        <v>2021</v>
      </c>
      <c r="C9" s="1181"/>
      <c r="D9" s="432">
        <v>338.77499999999998</v>
      </c>
      <c r="E9" s="433">
        <v>-3.4278791334093617</v>
      </c>
      <c r="F9" s="434"/>
      <c r="G9" s="433">
        <v>162.15</v>
      </c>
      <c r="H9" s="433">
        <v>-4.9809551714034566</v>
      </c>
      <c r="I9" s="433"/>
      <c r="J9" s="432">
        <v>176.625</v>
      </c>
      <c r="K9" s="433">
        <v>-1.9430950728660634</v>
      </c>
      <c r="L9" s="434"/>
      <c r="M9" s="433">
        <v>76.45</v>
      </c>
      <c r="N9" s="433">
        <v>2.7208599261001165</v>
      </c>
      <c r="O9" s="433"/>
      <c r="P9" s="432">
        <v>146.5</v>
      </c>
      <c r="Q9" s="433">
        <v>-5.3311793214862675</v>
      </c>
      <c r="R9" s="434"/>
      <c r="S9" s="433">
        <v>115.85</v>
      </c>
      <c r="T9" s="433">
        <v>-4.709027349372807</v>
      </c>
      <c r="U9" s="433"/>
    </row>
    <row r="10" spans="2:23" ht="24" customHeight="1" x14ac:dyDescent="0.2">
      <c r="B10" s="1181">
        <v>2022</v>
      </c>
      <c r="C10" s="1181"/>
      <c r="D10" s="432">
        <v>313.92500000000001</v>
      </c>
      <c r="E10" s="433">
        <v>-7.335252010921689</v>
      </c>
      <c r="F10" s="434"/>
      <c r="G10" s="433">
        <v>144.97499999999999</v>
      </c>
      <c r="H10" s="433">
        <v>-10.592044403330259</v>
      </c>
      <c r="I10" s="433"/>
      <c r="J10" s="432">
        <v>168.95000000000002</v>
      </c>
      <c r="K10" s="433">
        <v>-4.3453644727529994</v>
      </c>
      <c r="L10" s="434"/>
      <c r="M10" s="433">
        <v>64.224999999999994</v>
      </c>
      <c r="N10" s="433">
        <v>-15.99084368868543</v>
      </c>
      <c r="O10" s="433"/>
      <c r="P10" s="432">
        <v>139.625</v>
      </c>
      <c r="Q10" s="433">
        <v>-4.6928327645051171</v>
      </c>
      <c r="R10" s="434"/>
      <c r="S10" s="433">
        <v>110.05000000000001</v>
      </c>
      <c r="T10" s="433">
        <v>-5.0064738886490989</v>
      </c>
      <c r="U10" s="433"/>
    </row>
    <row r="11" spans="2:23" ht="24" customHeight="1" x14ac:dyDescent="0.2">
      <c r="B11" s="1981"/>
      <c r="C11" s="1981"/>
      <c r="D11" s="457"/>
      <c r="E11" s="459"/>
      <c r="F11" s="722"/>
      <c r="G11" s="459"/>
      <c r="H11" s="459"/>
      <c r="I11" s="459"/>
      <c r="J11" s="457"/>
      <c r="K11" s="459"/>
      <c r="L11" s="722"/>
      <c r="M11" s="459"/>
      <c r="N11" s="459"/>
      <c r="O11" s="459"/>
      <c r="P11" s="457"/>
      <c r="Q11" s="459"/>
      <c r="R11" s="722"/>
      <c r="S11" s="459"/>
      <c r="T11" s="459"/>
      <c r="U11" s="459"/>
    </row>
    <row r="12" spans="2:23" ht="24" customHeight="1" x14ac:dyDescent="0.2">
      <c r="B12" s="255">
        <v>19</v>
      </c>
      <c r="C12" s="256" t="s">
        <v>175</v>
      </c>
      <c r="D12" s="451">
        <v>353.6</v>
      </c>
      <c r="E12" s="452">
        <v>-13.777127529870759</v>
      </c>
      <c r="F12" s="550">
        <v>-13.777127529870759</v>
      </c>
      <c r="G12" s="452">
        <v>158.19999999999999</v>
      </c>
      <c r="H12" s="452">
        <v>-22.222222222222232</v>
      </c>
      <c r="I12" s="452">
        <v>-22.222222222222232</v>
      </c>
      <c r="J12" s="451">
        <v>195.4</v>
      </c>
      <c r="K12" s="452">
        <v>-5.4668601838413045</v>
      </c>
      <c r="L12" s="550">
        <v>-5.4668601838413045</v>
      </c>
      <c r="M12" s="452">
        <v>64.599999999999994</v>
      </c>
      <c r="N12" s="452">
        <v>-18.434343434343447</v>
      </c>
      <c r="O12" s="452">
        <v>-18.434343434343447</v>
      </c>
      <c r="P12" s="451">
        <v>151.69999999999999</v>
      </c>
      <c r="Q12" s="452">
        <v>-16.048699501936913</v>
      </c>
      <c r="R12" s="550">
        <v>-16.048699501936913</v>
      </c>
      <c r="S12" s="452">
        <v>137.4</v>
      </c>
      <c r="T12" s="452">
        <v>-8.521970705725689</v>
      </c>
      <c r="U12" s="452">
        <v>-8.521970705725689</v>
      </c>
    </row>
    <row r="13" spans="2:23" ht="24" customHeight="1" x14ac:dyDescent="0.2">
      <c r="B13" s="57"/>
      <c r="C13" s="58" t="s">
        <v>176</v>
      </c>
      <c r="D13" s="438">
        <v>328.5</v>
      </c>
      <c r="E13" s="439">
        <v>-6.6230812961910246</v>
      </c>
      <c r="F13" s="440">
        <v>-10.473815461346636</v>
      </c>
      <c r="G13" s="439">
        <v>155.19999999999999</v>
      </c>
      <c r="H13" s="439">
        <v>-8.4905660377358476</v>
      </c>
      <c r="I13" s="439">
        <v>-15.978552278820379</v>
      </c>
      <c r="J13" s="438">
        <v>173.3</v>
      </c>
      <c r="K13" s="439">
        <v>-4.8847420417123866</v>
      </c>
      <c r="L13" s="440">
        <v>-5.1941373103625459</v>
      </c>
      <c r="M13" s="439">
        <v>65.2</v>
      </c>
      <c r="N13" s="439">
        <v>-5.7803468208092461</v>
      </c>
      <c r="O13" s="439">
        <v>-12.533692722371958</v>
      </c>
      <c r="P13" s="438">
        <v>128.30000000000001</v>
      </c>
      <c r="Q13" s="439">
        <v>-18.01916932907347</v>
      </c>
      <c r="R13" s="440">
        <v>-16.9632265717675</v>
      </c>
      <c r="S13" s="439">
        <v>135</v>
      </c>
      <c r="T13" s="439">
        <v>6.9730586370839953</v>
      </c>
      <c r="U13" s="439">
        <v>-1.4471780028943559</v>
      </c>
    </row>
    <row r="14" spans="2:23" ht="24" customHeight="1" x14ac:dyDescent="0.2">
      <c r="B14" s="57"/>
      <c r="C14" s="58" t="s">
        <v>177</v>
      </c>
      <c r="D14" s="438">
        <v>323.39999999999998</v>
      </c>
      <c r="E14" s="439">
        <v>-8.1771720613287968</v>
      </c>
      <c r="F14" s="440">
        <v>-9.7477784758998371</v>
      </c>
      <c r="G14" s="439">
        <v>144.9</v>
      </c>
      <c r="H14" s="439">
        <v>-12.128562765312312</v>
      </c>
      <c r="I14" s="439">
        <v>-14.798289644915419</v>
      </c>
      <c r="J14" s="438">
        <v>178.6</v>
      </c>
      <c r="K14" s="439">
        <v>-4.6449546182594892</v>
      </c>
      <c r="L14" s="440">
        <v>-5.0156195765359239</v>
      </c>
      <c r="M14" s="439">
        <v>69.7</v>
      </c>
      <c r="N14" s="439">
        <v>-11.323155216284974</v>
      </c>
      <c r="O14" s="439">
        <v>-12.114537444933926</v>
      </c>
      <c r="P14" s="438">
        <v>129.19999999999999</v>
      </c>
      <c r="Q14" s="439">
        <v>-12.525389302640487</v>
      </c>
      <c r="R14" s="440">
        <v>-15.611466281707564</v>
      </c>
      <c r="S14" s="439">
        <v>124.4</v>
      </c>
      <c r="T14" s="439">
        <v>-1.1914217633042123</v>
      </c>
      <c r="U14" s="439">
        <v>-1.3671389510315657</v>
      </c>
    </row>
    <row r="15" spans="2:23" ht="24" customHeight="1" x14ac:dyDescent="0.2">
      <c r="B15" s="57"/>
      <c r="C15" s="58" t="s">
        <v>174</v>
      </c>
      <c r="D15" s="438">
        <v>352.4</v>
      </c>
      <c r="E15" s="439">
        <v>0.94528788312802092</v>
      </c>
      <c r="F15" s="440">
        <v>-7.1965554948059118</v>
      </c>
      <c r="G15" s="439">
        <v>158</v>
      </c>
      <c r="H15" s="439">
        <v>-1.6801493466085837</v>
      </c>
      <c r="I15" s="439">
        <v>-11.780704265674203</v>
      </c>
      <c r="J15" s="438">
        <v>194.4</v>
      </c>
      <c r="K15" s="439">
        <v>3.1847133757961776</v>
      </c>
      <c r="L15" s="440">
        <v>-2.9950300810881458</v>
      </c>
      <c r="M15" s="439">
        <v>73.400000000000006</v>
      </c>
      <c r="N15" s="439">
        <v>-1.6085790884718398</v>
      </c>
      <c r="O15" s="439">
        <v>-9.5159151193634059</v>
      </c>
      <c r="P15" s="438">
        <v>142.5</v>
      </c>
      <c r="Q15" s="439">
        <v>-2.2633744855967142</v>
      </c>
      <c r="R15" s="440">
        <v>-12.525765022990331</v>
      </c>
      <c r="S15" s="439">
        <v>136.4</v>
      </c>
      <c r="T15" s="439">
        <v>5.9006211180124168</v>
      </c>
      <c r="U15" s="439">
        <v>0.39540576162682139</v>
      </c>
    </row>
    <row r="16" spans="2:23" ht="24" customHeight="1" x14ac:dyDescent="0.2">
      <c r="B16" s="255">
        <v>20</v>
      </c>
      <c r="C16" s="256" t="s">
        <v>175</v>
      </c>
      <c r="D16" s="451">
        <v>348.1</v>
      </c>
      <c r="E16" s="452">
        <v>-1.5554298642533881</v>
      </c>
      <c r="F16" s="550">
        <v>-1.5554298642533881</v>
      </c>
      <c r="G16" s="452">
        <v>161.19999999999999</v>
      </c>
      <c r="H16" s="452">
        <v>1.896333754740831</v>
      </c>
      <c r="I16" s="452">
        <v>1.896333754740831</v>
      </c>
      <c r="J16" s="451">
        <v>186.8</v>
      </c>
      <c r="K16" s="452">
        <v>-4.4012282497441158</v>
      </c>
      <c r="L16" s="550">
        <v>-4.4012282497441158</v>
      </c>
      <c r="M16" s="452">
        <v>71</v>
      </c>
      <c r="N16" s="452">
        <v>9.90712074303406</v>
      </c>
      <c r="O16" s="452">
        <v>9.90712074303406</v>
      </c>
      <c r="P16" s="451">
        <v>146.4</v>
      </c>
      <c r="Q16" s="452">
        <v>-3.4937376400790976</v>
      </c>
      <c r="R16" s="550">
        <v>-3.4937376400790976</v>
      </c>
      <c r="S16" s="452">
        <v>130.69999999999999</v>
      </c>
      <c r="T16" s="452">
        <v>-4.8762736535662432</v>
      </c>
      <c r="U16" s="452">
        <v>-4.8762736535662432</v>
      </c>
    </row>
    <row r="17" spans="2:21" ht="24" customHeight="1" x14ac:dyDescent="0.2">
      <c r="B17" s="57"/>
      <c r="C17" s="58" t="s">
        <v>176</v>
      </c>
      <c r="D17" s="438">
        <v>278.39999999999998</v>
      </c>
      <c r="E17" s="439">
        <v>-15.251141552511427</v>
      </c>
      <c r="F17" s="440">
        <v>-8.151297463715002</v>
      </c>
      <c r="G17" s="439">
        <v>140.9</v>
      </c>
      <c r="H17" s="439">
        <v>-9.2139175257731853</v>
      </c>
      <c r="I17" s="439">
        <v>-3.6056158264198945</v>
      </c>
      <c r="J17" s="438">
        <v>137.6</v>
      </c>
      <c r="K17" s="439">
        <v>-20.600115406809007</v>
      </c>
      <c r="L17" s="440">
        <v>-12.015188500135633</v>
      </c>
      <c r="M17" s="439">
        <v>59.8</v>
      </c>
      <c r="N17" s="439">
        <v>-8.2822085889570634</v>
      </c>
      <c r="O17" s="439">
        <v>0.77041602465330872</v>
      </c>
      <c r="P17" s="438">
        <v>122.9</v>
      </c>
      <c r="Q17" s="439">
        <v>-4.2088854247856577</v>
      </c>
      <c r="R17" s="440">
        <v>-3.8214285714285645</v>
      </c>
      <c r="S17" s="439">
        <v>95.7</v>
      </c>
      <c r="T17" s="439">
        <v>-29.111111111111111</v>
      </c>
      <c r="U17" s="439">
        <v>-16.886930983847282</v>
      </c>
    </row>
    <row r="18" spans="2:21" ht="24" customHeight="1" x14ac:dyDescent="0.2">
      <c r="B18" s="57"/>
      <c r="C18" s="58" t="s">
        <v>177</v>
      </c>
      <c r="D18" s="438">
        <v>403.5</v>
      </c>
      <c r="E18" s="439">
        <v>24.768089053803344</v>
      </c>
      <c r="F18" s="440">
        <v>2.4365987071108819</v>
      </c>
      <c r="G18" s="439">
        <v>199.4</v>
      </c>
      <c r="H18" s="439">
        <v>37.612146307798476</v>
      </c>
      <c r="I18" s="439">
        <v>9.4261400829151363</v>
      </c>
      <c r="J18" s="438">
        <v>204</v>
      </c>
      <c r="K18" s="439">
        <v>14.221724524076151</v>
      </c>
      <c r="L18" s="440">
        <v>-3.453316279919616</v>
      </c>
      <c r="M18" s="439">
        <v>87.6</v>
      </c>
      <c r="N18" s="439">
        <v>25.681492109038718</v>
      </c>
      <c r="O18" s="439">
        <v>9.4736842105263221</v>
      </c>
      <c r="P18" s="438">
        <v>176.5</v>
      </c>
      <c r="Q18" s="439">
        <v>36.60990712074306</v>
      </c>
      <c r="R18" s="440">
        <v>8.9442815249267014</v>
      </c>
      <c r="S18" s="439">
        <v>139.30000000000001</v>
      </c>
      <c r="T18" s="439">
        <v>11.977491961414799</v>
      </c>
      <c r="U18" s="439">
        <v>-7.8377016129032135</v>
      </c>
    </row>
    <row r="19" spans="2:21" ht="24" customHeight="1" x14ac:dyDescent="0.2">
      <c r="B19" s="57"/>
      <c r="C19" s="58" t="s">
        <v>174</v>
      </c>
      <c r="D19" s="438">
        <v>373.2</v>
      </c>
      <c r="E19" s="439">
        <v>5.9023836549375819</v>
      </c>
      <c r="F19" s="440">
        <v>3.3360335812651742</v>
      </c>
      <c r="G19" s="439">
        <v>181.1</v>
      </c>
      <c r="H19" s="439">
        <v>14.620253164556951</v>
      </c>
      <c r="I19" s="439">
        <v>10.757747850073018</v>
      </c>
      <c r="J19" s="438">
        <v>192.1</v>
      </c>
      <c r="K19" s="439">
        <v>-1.1831275720164625</v>
      </c>
      <c r="L19" s="440">
        <v>-2.8582985034380504</v>
      </c>
      <c r="M19" s="439">
        <v>79.3</v>
      </c>
      <c r="N19" s="439">
        <v>8.0381471389645576</v>
      </c>
      <c r="O19" s="439">
        <v>9.0875778673506815</v>
      </c>
      <c r="P19" s="438">
        <v>173.2</v>
      </c>
      <c r="Q19" s="439">
        <v>21.543859649122798</v>
      </c>
      <c r="R19" s="440">
        <v>12.198658691317732</v>
      </c>
      <c r="S19" s="439">
        <v>120.6</v>
      </c>
      <c r="T19" s="439">
        <v>-11.583577712609983</v>
      </c>
      <c r="U19" s="439">
        <v>-8.7959489872468044</v>
      </c>
    </row>
    <row r="20" spans="2:21" ht="24" customHeight="1" x14ac:dyDescent="0.2">
      <c r="B20" s="255">
        <v>21</v>
      </c>
      <c r="C20" s="256" t="s">
        <v>175</v>
      </c>
      <c r="D20" s="451">
        <v>360.1</v>
      </c>
      <c r="E20" s="452">
        <v>3.4472852628554929</v>
      </c>
      <c r="F20" s="550">
        <v>3.4472852628554929</v>
      </c>
      <c r="G20" s="452">
        <v>175.2</v>
      </c>
      <c r="H20" s="452">
        <v>8.6848635235732061</v>
      </c>
      <c r="I20" s="452">
        <v>8.6848635235732061</v>
      </c>
      <c r="J20" s="451">
        <v>184.9</v>
      </c>
      <c r="K20" s="452">
        <v>-1.0171306209850184</v>
      </c>
      <c r="L20" s="550">
        <v>-1.0171306209850184</v>
      </c>
      <c r="M20" s="452">
        <v>73.900000000000006</v>
      </c>
      <c r="N20" s="452">
        <v>4.0845070422535379</v>
      </c>
      <c r="O20" s="452">
        <v>4.0845070422535379</v>
      </c>
      <c r="P20" s="451">
        <v>170</v>
      </c>
      <c r="Q20" s="452">
        <v>16.120218579234958</v>
      </c>
      <c r="R20" s="550">
        <v>16.120218579234958</v>
      </c>
      <c r="S20" s="452">
        <v>116.19999999999999</v>
      </c>
      <c r="T20" s="452">
        <v>-11.09410864575363</v>
      </c>
      <c r="U20" s="452">
        <v>-11.09410864575363</v>
      </c>
    </row>
    <row r="21" spans="2:21" ht="24" customHeight="1" x14ac:dyDescent="0.2">
      <c r="B21" s="57"/>
      <c r="C21" s="58" t="s">
        <v>176</v>
      </c>
      <c r="D21" s="438">
        <v>345.7</v>
      </c>
      <c r="E21" s="439">
        <v>24.173850574712642</v>
      </c>
      <c r="F21" s="440">
        <v>12.657621707901034</v>
      </c>
      <c r="G21" s="439">
        <v>166.9</v>
      </c>
      <c r="H21" s="439">
        <v>18.452803406671393</v>
      </c>
      <c r="I21" s="439">
        <v>13.240648791790788</v>
      </c>
      <c r="J21" s="438">
        <v>178.8</v>
      </c>
      <c r="K21" s="439">
        <v>29.941860465116289</v>
      </c>
      <c r="L21" s="440">
        <v>12.114673242910001</v>
      </c>
      <c r="M21" s="439">
        <v>78.900000000000006</v>
      </c>
      <c r="N21" s="439">
        <v>31.939799331103693</v>
      </c>
      <c r="O21" s="439">
        <v>16.819571865443429</v>
      </c>
      <c r="P21" s="438">
        <v>145.5</v>
      </c>
      <c r="Q21" s="439">
        <v>18.388934092758326</v>
      </c>
      <c r="R21" s="440">
        <v>17.155588562940949</v>
      </c>
      <c r="S21" s="439">
        <v>121.30000000000001</v>
      </c>
      <c r="T21" s="439">
        <v>26.750261233019867</v>
      </c>
      <c r="U21" s="439">
        <v>4.9028268551236875</v>
      </c>
    </row>
    <row r="22" spans="2:21" ht="24" customHeight="1" x14ac:dyDescent="0.2">
      <c r="B22" s="57"/>
      <c r="C22" s="58" t="s">
        <v>177</v>
      </c>
      <c r="D22" s="438">
        <v>318.7</v>
      </c>
      <c r="E22" s="439">
        <v>-21.016109045848829</v>
      </c>
      <c r="F22" s="440">
        <v>-0.53398058252427383</v>
      </c>
      <c r="G22" s="439">
        <v>143.9</v>
      </c>
      <c r="H22" s="439">
        <v>-27.833500501504517</v>
      </c>
      <c r="I22" s="439">
        <v>-3.0907278165503538</v>
      </c>
      <c r="J22" s="438">
        <v>174.8</v>
      </c>
      <c r="K22" s="439">
        <v>-14.313725490196072</v>
      </c>
      <c r="L22" s="440">
        <v>1.9114307342922077</v>
      </c>
      <c r="M22" s="439">
        <v>76.400000000000006</v>
      </c>
      <c r="N22" s="439">
        <v>-12.785388127853869</v>
      </c>
      <c r="O22" s="439">
        <v>4.9450549450549497</v>
      </c>
      <c r="P22" s="438">
        <v>129.69999999999999</v>
      </c>
      <c r="Q22" s="439">
        <v>-26.515580736543921</v>
      </c>
      <c r="R22" s="440">
        <v>-0.13458950201884479</v>
      </c>
      <c r="S22" s="439">
        <v>112.7</v>
      </c>
      <c r="T22" s="439">
        <v>-19.095477386934679</v>
      </c>
      <c r="U22" s="439">
        <v>-4.2384468143286895</v>
      </c>
    </row>
    <row r="23" spans="2:21" ht="24" customHeight="1" x14ac:dyDescent="0.2">
      <c r="B23" s="57"/>
      <c r="C23" s="58" t="s">
        <v>174</v>
      </c>
      <c r="D23" s="438">
        <v>330.6</v>
      </c>
      <c r="E23" s="439">
        <v>-11.414790996784552</v>
      </c>
      <c r="F23" s="440">
        <v>-3.4278791334093617</v>
      </c>
      <c r="G23" s="439">
        <v>162.6</v>
      </c>
      <c r="H23" s="439">
        <v>-10.21535063500828</v>
      </c>
      <c r="I23" s="439">
        <v>-4.9809551714034566</v>
      </c>
      <c r="J23" s="438">
        <v>168</v>
      </c>
      <c r="K23" s="439">
        <v>-12.545549193128579</v>
      </c>
      <c r="L23" s="440">
        <v>-1.9430950728660634</v>
      </c>
      <c r="M23" s="439">
        <v>76.599999999999994</v>
      </c>
      <c r="N23" s="439">
        <v>-3.4047919293821005</v>
      </c>
      <c r="O23" s="439">
        <v>2.7208599261001165</v>
      </c>
      <c r="P23" s="438">
        <v>140.80000000000001</v>
      </c>
      <c r="Q23" s="439">
        <v>-18.706697459584287</v>
      </c>
      <c r="R23" s="440">
        <v>-5.3311793214862675</v>
      </c>
      <c r="S23" s="439">
        <v>113.2</v>
      </c>
      <c r="T23" s="439">
        <v>-6.1359867330016531</v>
      </c>
      <c r="U23" s="439">
        <v>-4.709027349372807</v>
      </c>
    </row>
    <row r="24" spans="2:21" ht="24" customHeight="1" x14ac:dyDescent="0.2">
      <c r="B24" s="255">
        <v>22</v>
      </c>
      <c r="C24" s="256" t="s">
        <v>175</v>
      </c>
      <c r="D24" s="451">
        <v>308.39999999999998</v>
      </c>
      <c r="E24" s="452">
        <v>-14.357123021382955</v>
      </c>
      <c r="F24" s="550">
        <v>-14.357123021382955</v>
      </c>
      <c r="G24" s="452">
        <v>140.6</v>
      </c>
      <c r="H24" s="452">
        <v>-19.748858447488583</v>
      </c>
      <c r="I24" s="452">
        <v>-19.748858447488583</v>
      </c>
      <c r="J24" s="451">
        <v>167.8</v>
      </c>
      <c r="K24" s="452">
        <v>-9.2482422931314154</v>
      </c>
      <c r="L24" s="550">
        <v>-9.2482422931314154</v>
      </c>
      <c r="M24" s="452">
        <v>65.8</v>
      </c>
      <c r="N24" s="452">
        <v>-10.960757780784858</v>
      </c>
      <c r="O24" s="452">
        <v>-10.960757780784858</v>
      </c>
      <c r="P24" s="451">
        <v>128.19999999999999</v>
      </c>
      <c r="Q24" s="452">
        <v>-24.588235294117656</v>
      </c>
      <c r="R24" s="550">
        <v>-24.588235294117656</v>
      </c>
      <c r="S24" s="452">
        <v>114.4</v>
      </c>
      <c r="T24" s="452">
        <v>-1.5490533562822595</v>
      </c>
      <c r="U24" s="452">
        <v>-1.5490533562822595</v>
      </c>
    </row>
    <row r="25" spans="2:21" ht="24" customHeight="1" x14ac:dyDescent="0.2">
      <c r="B25" s="57"/>
      <c r="C25" s="58" t="s">
        <v>176</v>
      </c>
      <c r="D25" s="438">
        <v>298.8</v>
      </c>
      <c r="E25" s="439">
        <v>-13.566676308938375</v>
      </c>
      <c r="F25" s="440">
        <v>-13.969963162368925</v>
      </c>
      <c r="G25" s="439">
        <v>144</v>
      </c>
      <c r="H25" s="439">
        <v>-13.720790892750156</v>
      </c>
      <c r="I25" s="439">
        <v>-16.807950891552181</v>
      </c>
      <c r="J25" s="438">
        <v>154.80000000000001</v>
      </c>
      <c r="K25" s="439">
        <v>-13.422818791946312</v>
      </c>
      <c r="L25" s="440">
        <v>-11.300522408578505</v>
      </c>
      <c r="M25" s="439">
        <v>53</v>
      </c>
      <c r="N25" s="439">
        <v>-32.826362484157166</v>
      </c>
      <c r="O25" s="439">
        <v>-22.251308900523568</v>
      </c>
      <c r="P25" s="438">
        <v>139.4</v>
      </c>
      <c r="Q25" s="439">
        <v>-4.1924398625429511</v>
      </c>
      <c r="R25" s="440">
        <v>-15.182250396196507</v>
      </c>
      <c r="S25" s="439">
        <v>106.4</v>
      </c>
      <c r="T25" s="439">
        <v>-12.283594394064313</v>
      </c>
      <c r="U25" s="439">
        <v>-7.0315789473684109</v>
      </c>
    </row>
    <row r="26" spans="2:21" ht="24" customHeight="1" x14ac:dyDescent="0.2">
      <c r="B26" s="57"/>
      <c r="C26" s="58" t="s">
        <v>177</v>
      </c>
      <c r="D26" s="438">
        <v>305.8</v>
      </c>
      <c r="E26" s="439">
        <v>-4.0476937558832642</v>
      </c>
      <c r="F26" s="440">
        <v>-10.883357735480725</v>
      </c>
      <c r="G26" s="439">
        <v>135.69999999999999</v>
      </c>
      <c r="H26" s="439">
        <v>-5.6984016678248928</v>
      </c>
      <c r="I26" s="439">
        <v>-13.518518518518519</v>
      </c>
      <c r="J26" s="438">
        <v>170.1</v>
      </c>
      <c r="K26" s="439">
        <v>-2.6887871853547018</v>
      </c>
      <c r="L26" s="440">
        <v>-8.5051067780872671</v>
      </c>
      <c r="M26" s="439">
        <v>65.7</v>
      </c>
      <c r="N26" s="439">
        <v>-14.005235602094245</v>
      </c>
      <c r="O26" s="439">
        <v>-19.50261780104713</v>
      </c>
      <c r="P26" s="438">
        <v>137.69999999999999</v>
      </c>
      <c r="Q26" s="439">
        <v>6.1680801850424016</v>
      </c>
      <c r="R26" s="440">
        <v>-8.9622641509433887</v>
      </c>
      <c r="S26" s="439">
        <v>102.4</v>
      </c>
      <c r="T26" s="439">
        <v>-9.1393078970718697</v>
      </c>
      <c r="U26" s="439">
        <v>-7.7098800685322484</v>
      </c>
    </row>
    <row r="27" spans="2:21" ht="24" customHeight="1" x14ac:dyDescent="0.2">
      <c r="B27" s="57"/>
      <c r="C27" s="58" t="s">
        <v>174</v>
      </c>
      <c r="D27" s="438">
        <v>342.7</v>
      </c>
      <c r="E27" s="439">
        <v>3.6600120992135388</v>
      </c>
      <c r="F27" s="440">
        <v>-7.335252010921689</v>
      </c>
      <c r="G27" s="439">
        <v>159.6</v>
      </c>
      <c r="H27" s="439">
        <v>-1.8450184501844991</v>
      </c>
      <c r="I27" s="439">
        <v>-10.592044403330259</v>
      </c>
      <c r="J27" s="438">
        <v>183.1</v>
      </c>
      <c r="K27" s="439">
        <v>8.9880952380952284</v>
      </c>
      <c r="L27" s="440">
        <v>-4.3453644727529994</v>
      </c>
      <c r="M27" s="439">
        <v>72.400000000000006</v>
      </c>
      <c r="N27" s="439">
        <v>-5.4830287206266153</v>
      </c>
      <c r="O27" s="439">
        <v>-15.99084368868543</v>
      </c>
      <c r="P27" s="438">
        <v>153.19999999999999</v>
      </c>
      <c r="Q27" s="439">
        <v>8.8068181818181657</v>
      </c>
      <c r="R27" s="440">
        <v>-4.6928327645051171</v>
      </c>
      <c r="S27" s="439">
        <v>117</v>
      </c>
      <c r="T27" s="439">
        <v>3.3568904593639592</v>
      </c>
      <c r="U27" s="439">
        <v>-5.0064738886490989</v>
      </c>
    </row>
    <row r="28" spans="2:21" ht="2.1" customHeight="1" x14ac:dyDescent="0.2">
      <c r="B28" s="723"/>
      <c r="C28" s="712"/>
      <c r="D28" s="724"/>
      <c r="E28" s="668"/>
      <c r="F28" s="695"/>
      <c r="G28" s="668"/>
      <c r="H28" s="694"/>
      <c r="I28" s="695"/>
      <c r="J28" s="668"/>
      <c r="K28" s="668"/>
      <c r="L28" s="725"/>
      <c r="M28" s="668"/>
      <c r="N28" s="668"/>
      <c r="O28" s="695"/>
      <c r="P28" s="668"/>
      <c r="Q28" s="668"/>
      <c r="R28" s="695"/>
      <c r="S28" s="694"/>
      <c r="T28" s="668"/>
      <c r="U28" s="695"/>
    </row>
    <row r="29" spans="2:21" s="69" customFormat="1" ht="18" customHeight="1" x14ac:dyDescent="0.2">
      <c r="B29" s="87" t="s">
        <v>509</v>
      </c>
      <c r="C29" s="87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1905"/>
      <c r="T29" s="1905"/>
      <c r="U29" s="88"/>
    </row>
    <row r="30" spans="2:21" ht="24" customHeight="1" x14ac:dyDescent="0.2">
      <c r="B30" s="104"/>
      <c r="C30" s="92"/>
      <c r="D30" s="681"/>
      <c r="F30" s="681"/>
      <c r="H30" s="681"/>
      <c r="J30" s="681"/>
      <c r="L30" s="681"/>
      <c r="N30" s="681"/>
      <c r="S30" s="682"/>
      <c r="T30" s="682"/>
      <c r="U30" s="681"/>
    </row>
    <row r="31" spans="2:21" ht="24" customHeight="1" x14ac:dyDescent="0.2">
      <c r="B31" s="92"/>
      <c r="C31" s="92"/>
      <c r="D31" s="681"/>
      <c r="F31" s="681"/>
      <c r="H31" s="681"/>
      <c r="J31" s="681"/>
      <c r="L31" s="681"/>
      <c r="N31" s="681"/>
      <c r="S31" s="682"/>
      <c r="T31" s="682"/>
      <c r="U31" s="681"/>
    </row>
    <row r="32" spans="2:21" ht="24" customHeight="1" x14ac:dyDescent="0.2">
      <c r="B32" s="92"/>
      <c r="C32" s="92"/>
      <c r="D32" s="681"/>
      <c r="F32" s="681"/>
      <c r="H32" s="681"/>
      <c r="J32" s="681"/>
      <c r="L32" s="681"/>
      <c r="N32" s="681"/>
      <c r="S32" s="682"/>
      <c r="T32" s="682"/>
      <c r="U32" s="681"/>
    </row>
    <row r="33" spans="2:21" ht="24" customHeight="1" x14ac:dyDescent="0.2">
      <c r="B33" s="92"/>
      <c r="C33" s="92"/>
      <c r="D33" s="681"/>
      <c r="F33" s="681"/>
      <c r="H33" s="681"/>
      <c r="J33" s="681"/>
      <c r="L33" s="681"/>
      <c r="N33" s="681"/>
      <c r="S33" s="682"/>
      <c r="T33" s="682"/>
      <c r="U33" s="681"/>
    </row>
    <row r="34" spans="2:21" ht="24" customHeight="1" x14ac:dyDescent="0.2">
      <c r="B34" s="92"/>
      <c r="C34" s="92"/>
      <c r="D34" s="681"/>
      <c r="F34" s="681"/>
      <c r="H34" s="681"/>
      <c r="J34" s="681"/>
      <c r="L34" s="681"/>
      <c r="N34" s="681"/>
      <c r="S34" s="682"/>
      <c r="T34" s="682"/>
      <c r="U34" s="681"/>
    </row>
    <row r="35" spans="2:21" ht="24" customHeight="1" x14ac:dyDescent="0.2">
      <c r="B35" s="92"/>
      <c r="C35" s="92"/>
      <c r="D35" s="681"/>
      <c r="F35" s="681"/>
      <c r="H35" s="681"/>
      <c r="J35" s="681"/>
      <c r="L35" s="681"/>
      <c r="N35" s="681"/>
      <c r="S35" s="682"/>
      <c r="T35" s="682"/>
      <c r="U35" s="681"/>
    </row>
    <row r="36" spans="2:21" ht="24" customHeight="1" x14ac:dyDescent="0.2">
      <c r="B36" s="92"/>
      <c r="C36" s="92"/>
      <c r="D36" s="681"/>
      <c r="F36" s="681"/>
      <c r="H36" s="681"/>
      <c r="J36" s="681"/>
      <c r="L36" s="681"/>
      <c r="N36" s="681"/>
      <c r="S36" s="682"/>
      <c r="T36" s="682"/>
      <c r="U36" s="681"/>
    </row>
    <row r="37" spans="2:21" ht="11.25" customHeight="1" x14ac:dyDescent="0.2">
      <c r="B37" s="92"/>
      <c r="C37" s="92"/>
      <c r="D37" s="681"/>
      <c r="F37" s="681"/>
      <c r="H37" s="681"/>
      <c r="J37" s="681"/>
      <c r="L37" s="681"/>
      <c r="N37" s="681"/>
      <c r="S37" s="682"/>
      <c r="T37" s="682"/>
      <c r="U37" s="681"/>
    </row>
    <row r="38" spans="2:21" ht="7.5" customHeight="1" x14ac:dyDescent="0.2">
      <c r="B38" s="92"/>
      <c r="C38" s="92"/>
      <c r="D38" s="681"/>
      <c r="F38" s="681"/>
      <c r="H38" s="681"/>
      <c r="J38" s="681"/>
      <c r="L38" s="681"/>
      <c r="N38" s="681"/>
      <c r="S38" s="682"/>
      <c r="T38" s="682"/>
      <c r="U38" s="681"/>
    </row>
    <row r="39" spans="2:21" ht="7.5" customHeight="1" x14ac:dyDescent="0.2">
      <c r="B39" s="92"/>
      <c r="C39" s="92"/>
      <c r="D39" s="681"/>
      <c r="F39" s="681"/>
      <c r="H39" s="681"/>
      <c r="J39" s="681"/>
      <c r="L39" s="681"/>
      <c r="N39" s="681"/>
      <c r="S39" s="682"/>
      <c r="T39" s="682"/>
      <c r="U39" s="681"/>
    </row>
    <row r="40" spans="2:21" ht="7.5" customHeight="1" x14ac:dyDescent="0.2">
      <c r="B40" s="92"/>
      <c r="C40" s="92"/>
      <c r="D40" s="681"/>
      <c r="F40" s="681"/>
      <c r="H40" s="681"/>
      <c r="J40" s="681"/>
      <c r="L40" s="681"/>
      <c r="N40" s="681"/>
      <c r="S40" s="682"/>
      <c r="T40" s="682"/>
      <c r="U40" s="681"/>
    </row>
    <row r="41" spans="2:21" ht="7.5" customHeight="1" x14ac:dyDescent="0.2">
      <c r="B41" s="92"/>
      <c r="C41" s="92"/>
      <c r="D41" s="390"/>
      <c r="F41" s="43"/>
      <c r="H41" s="681"/>
      <c r="J41" s="681"/>
      <c r="L41" s="681"/>
      <c r="N41" s="681"/>
      <c r="S41" s="682"/>
      <c r="T41" s="682"/>
      <c r="U41" s="681"/>
    </row>
    <row r="42" spans="2:21" ht="7.5" customHeight="1" x14ac:dyDescent="0.2">
      <c r="B42" s="92"/>
      <c r="C42" s="92"/>
      <c r="D42" s="681"/>
      <c r="F42" s="681"/>
      <c r="H42" s="681"/>
      <c r="J42" s="681"/>
      <c r="L42" s="681"/>
      <c r="N42" s="681"/>
      <c r="S42" s="682"/>
      <c r="T42" s="682"/>
      <c r="U42" s="681"/>
    </row>
    <row r="43" spans="2:21" ht="7.5" customHeight="1" x14ac:dyDescent="0.2">
      <c r="B43" s="92"/>
      <c r="C43" s="92"/>
      <c r="D43" s="681"/>
      <c r="F43" s="681"/>
      <c r="H43" s="681"/>
      <c r="J43" s="681"/>
      <c r="L43" s="681"/>
      <c r="N43" s="681"/>
      <c r="S43" s="682"/>
      <c r="T43" s="682"/>
      <c r="U43" s="681"/>
    </row>
    <row r="44" spans="2:21" ht="7.5" customHeight="1" x14ac:dyDescent="0.2">
      <c r="B44" s="92"/>
      <c r="C44" s="92"/>
      <c r="D44" s="681"/>
      <c r="F44" s="681"/>
      <c r="H44" s="681"/>
      <c r="J44" s="681"/>
      <c r="L44" s="681"/>
      <c r="N44" s="681"/>
      <c r="S44" s="682"/>
      <c r="T44" s="682"/>
      <c r="U44" s="681"/>
    </row>
    <row r="45" spans="2:21" ht="7.5" customHeight="1" x14ac:dyDescent="0.2">
      <c r="B45" s="92"/>
      <c r="C45" s="92"/>
      <c r="D45" s="681"/>
      <c r="F45" s="681"/>
      <c r="H45" s="681"/>
      <c r="J45" s="681"/>
      <c r="L45" s="681"/>
      <c r="N45" s="681"/>
      <c r="S45" s="682"/>
      <c r="T45" s="682"/>
      <c r="U45" s="681"/>
    </row>
    <row r="46" spans="2:21" ht="7.5" customHeight="1" x14ac:dyDescent="0.2">
      <c r="B46" s="92"/>
      <c r="C46" s="92"/>
      <c r="D46" s="681"/>
      <c r="F46" s="681"/>
      <c r="H46" s="681"/>
      <c r="J46" s="681"/>
      <c r="L46" s="681"/>
      <c r="N46" s="681"/>
      <c r="S46" s="682"/>
      <c r="T46" s="682"/>
      <c r="U46" s="681"/>
    </row>
    <row r="47" spans="2:21" ht="7.5" customHeight="1" x14ac:dyDescent="0.2">
      <c r="B47" s="92"/>
      <c r="C47" s="92"/>
      <c r="D47" s="681"/>
      <c r="F47" s="681"/>
      <c r="H47" s="681"/>
      <c r="J47" s="681"/>
      <c r="L47" s="681"/>
      <c r="N47" s="681"/>
      <c r="S47" s="682"/>
      <c r="T47" s="682"/>
      <c r="U47" s="681"/>
    </row>
    <row r="48" spans="2:21" ht="7.5" customHeight="1" x14ac:dyDescent="0.2">
      <c r="B48" s="390"/>
      <c r="C48" s="390"/>
      <c r="D48" s="681"/>
      <c r="F48" s="681"/>
      <c r="H48" s="681"/>
      <c r="J48" s="681"/>
      <c r="L48" s="681"/>
      <c r="N48" s="681"/>
      <c r="S48" s="682"/>
      <c r="T48" s="682"/>
      <c r="U48" s="681"/>
    </row>
    <row r="49" spans="2:21" ht="4.5" customHeight="1" x14ac:dyDescent="0.2">
      <c r="B49" s="390"/>
      <c r="C49" s="390"/>
      <c r="D49" s="681"/>
      <c r="F49" s="681"/>
      <c r="H49" s="681"/>
      <c r="J49" s="681"/>
      <c r="L49" s="681"/>
      <c r="N49" s="681"/>
      <c r="S49" s="682"/>
      <c r="T49" s="682"/>
      <c r="U49" s="681"/>
    </row>
    <row r="50" spans="2:21" ht="4.5" customHeight="1" x14ac:dyDescent="0.2">
      <c r="B50" s="390"/>
      <c r="C50" s="390"/>
      <c r="D50" s="681"/>
      <c r="F50" s="681"/>
      <c r="H50" s="681"/>
      <c r="J50" s="681"/>
      <c r="L50" s="681"/>
      <c r="N50" s="681"/>
      <c r="S50" s="682"/>
      <c r="T50" s="682"/>
      <c r="U50" s="681"/>
    </row>
    <row r="51" spans="2:21" ht="3" customHeight="1" x14ac:dyDescent="0.2">
      <c r="B51" s="390"/>
      <c r="C51" s="390"/>
      <c r="D51" s="681"/>
      <c r="F51" s="681"/>
      <c r="H51" s="681"/>
      <c r="J51" s="681"/>
      <c r="L51" s="681"/>
      <c r="N51" s="681"/>
      <c r="S51" s="682"/>
      <c r="T51" s="682"/>
      <c r="U51" s="681"/>
    </row>
    <row r="52" spans="2:21" ht="2.1" customHeight="1" x14ac:dyDescent="0.2"/>
    <row r="53" spans="2:21" ht="6.75" customHeight="1" x14ac:dyDescent="0.2">
      <c r="B53" s="390"/>
      <c r="C53" s="390"/>
      <c r="D53" s="681"/>
      <c r="F53" s="681"/>
      <c r="H53" s="681"/>
      <c r="J53" s="681"/>
      <c r="L53" s="681"/>
      <c r="N53" s="681"/>
      <c r="S53" s="682"/>
      <c r="T53" s="682"/>
      <c r="U53" s="681"/>
    </row>
    <row r="54" spans="2:21" ht="3.95" customHeight="1" x14ac:dyDescent="0.2">
      <c r="B54" s="390"/>
      <c r="C54" s="390"/>
      <c r="D54" s="681"/>
      <c r="F54" s="681"/>
      <c r="H54" s="681"/>
      <c r="J54" s="681"/>
      <c r="L54" s="681"/>
      <c r="N54" s="681"/>
      <c r="S54" s="682"/>
      <c r="T54" s="682"/>
      <c r="U54" s="681"/>
    </row>
    <row r="55" spans="2:21" ht="3.95" customHeight="1" x14ac:dyDescent="0.2">
      <c r="B55" s="390"/>
      <c r="C55" s="390"/>
      <c r="D55" s="681"/>
      <c r="F55" s="681"/>
      <c r="H55" s="681"/>
      <c r="J55" s="681"/>
      <c r="L55" s="681"/>
      <c r="N55" s="681"/>
      <c r="S55" s="682"/>
      <c r="T55" s="682"/>
      <c r="U55" s="681"/>
    </row>
    <row r="56" spans="2:21" ht="3.95" customHeight="1" x14ac:dyDescent="0.2">
      <c r="B56" s="390"/>
      <c r="C56" s="390"/>
      <c r="D56" s="681"/>
      <c r="F56" s="681"/>
      <c r="H56" s="681"/>
      <c r="J56" s="681"/>
      <c r="L56" s="681"/>
      <c r="N56" s="681"/>
      <c r="S56" s="682"/>
      <c r="T56" s="682"/>
      <c r="U56" s="681"/>
    </row>
    <row r="57" spans="2:21" ht="3.95" customHeight="1" x14ac:dyDescent="0.2">
      <c r="B57" s="390"/>
      <c r="C57" s="390"/>
      <c r="D57" s="681"/>
      <c r="F57" s="681"/>
      <c r="H57" s="681"/>
      <c r="J57" s="681"/>
      <c r="L57" s="681"/>
      <c r="N57" s="681"/>
      <c r="S57" s="682"/>
      <c r="T57" s="682"/>
      <c r="U57" s="681"/>
    </row>
    <row r="58" spans="2:21" ht="6.95" customHeight="1" x14ac:dyDescent="0.2">
      <c r="B58" s="390"/>
      <c r="C58" s="390"/>
      <c r="D58" s="681"/>
      <c r="F58" s="681"/>
      <c r="H58" s="681"/>
      <c r="J58" s="681"/>
      <c r="L58" s="681"/>
      <c r="N58" s="681"/>
      <c r="S58" s="682"/>
      <c r="T58" s="682"/>
      <c r="U58" s="681"/>
    </row>
    <row r="59" spans="2:21" ht="6.95" customHeight="1" x14ac:dyDescent="0.2">
      <c r="B59" s="390"/>
      <c r="C59" s="390"/>
      <c r="D59" s="681"/>
      <c r="F59" s="681"/>
      <c r="H59" s="681"/>
      <c r="J59" s="681"/>
      <c r="L59" s="681"/>
      <c r="N59" s="681"/>
      <c r="S59" s="682"/>
      <c r="T59" s="682"/>
      <c r="U59" s="681"/>
    </row>
    <row r="60" spans="2:21" ht="6.95" customHeight="1" x14ac:dyDescent="0.2">
      <c r="B60" s="390"/>
      <c r="C60" s="390"/>
      <c r="D60" s="681"/>
      <c r="F60" s="681"/>
      <c r="H60" s="681"/>
      <c r="J60" s="681"/>
      <c r="L60" s="681"/>
      <c r="N60" s="681"/>
      <c r="S60" s="682"/>
      <c r="T60" s="682"/>
      <c r="U60" s="681"/>
    </row>
    <row r="61" spans="2:21" ht="6.95" customHeight="1" x14ac:dyDescent="0.2">
      <c r="B61" s="390"/>
      <c r="C61" s="390"/>
      <c r="D61" s="681"/>
      <c r="F61" s="681"/>
      <c r="H61" s="681"/>
      <c r="J61" s="681"/>
      <c r="L61" s="681"/>
      <c r="N61" s="681"/>
      <c r="S61" s="682"/>
      <c r="T61" s="682"/>
      <c r="U61" s="681"/>
    </row>
    <row r="62" spans="2:21" ht="6.95" customHeight="1" x14ac:dyDescent="0.2">
      <c r="B62" s="390"/>
      <c r="C62" s="390"/>
      <c r="D62" s="681"/>
      <c r="F62" s="681"/>
      <c r="H62" s="681"/>
      <c r="J62" s="681"/>
      <c r="L62" s="681"/>
      <c r="N62" s="681"/>
      <c r="S62" s="682"/>
      <c r="T62" s="682"/>
      <c r="U62" s="681"/>
    </row>
    <row r="63" spans="2:21" ht="6.95" customHeight="1" x14ac:dyDescent="0.2">
      <c r="B63" s="390"/>
      <c r="C63" s="390"/>
      <c r="D63" s="681"/>
      <c r="F63" s="681"/>
      <c r="H63" s="681"/>
      <c r="J63" s="681"/>
      <c r="L63" s="681"/>
      <c r="N63" s="681"/>
      <c r="S63" s="682"/>
      <c r="T63" s="682"/>
      <c r="U63" s="681"/>
    </row>
    <row r="64" spans="2:21" ht="6.95" customHeight="1" x14ac:dyDescent="0.2">
      <c r="B64" s="390"/>
      <c r="C64" s="390"/>
      <c r="D64" s="681"/>
      <c r="F64" s="681"/>
      <c r="H64" s="681"/>
      <c r="J64" s="681"/>
      <c r="L64" s="681"/>
      <c r="N64" s="681"/>
      <c r="S64" s="682"/>
      <c r="T64" s="682"/>
      <c r="U64" s="681"/>
    </row>
    <row r="65" spans="2:21" ht="6.95" customHeight="1" x14ac:dyDescent="0.2">
      <c r="B65" s="390"/>
      <c r="C65" s="390"/>
      <c r="D65" s="681"/>
      <c r="F65" s="681"/>
      <c r="H65" s="681"/>
      <c r="J65" s="681"/>
      <c r="L65" s="681"/>
      <c r="N65" s="681"/>
      <c r="S65" s="682"/>
      <c r="T65" s="682"/>
      <c r="U65" s="681"/>
    </row>
    <row r="66" spans="2:21" ht="9.9499999999999993" customHeight="1" x14ac:dyDescent="0.2">
      <c r="B66" s="390"/>
      <c r="C66" s="390"/>
      <c r="D66" s="681"/>
      <c r="F66" s="681"/>
      <c r="H66" s="390"/>
      <c r="J66" s="43"/>
      <c r="L66" s="681"/>
      <c r="N66" s="681"/>
      <c r="S66" s="682"/>
      <c r="T66" s="682"/>
      <c r="U66" s="681"/>
    </row>
    <row r="67" spans="2:21" ht="18" customHeight="1" x14ac:dyDescent="0.2">
      <c r="B67" s="390"/>
      <c r="C67" s="390"/>
      <c r="D67" s="681"/>
      <c r="F67" s="681"/>
      <c r="H67" s="390"/>
      <c r="J67" s="43"/>
      <c r="L67" s="681"/>
      <c r="N67" s="681"/>
      <c r="S67" s="682"/>
      <c r="T67" s="682"/>
      <c r="U67" s="681"/>
    </row>
    <row r="68" spans="2:21" ht="18" customHeight="1" x14ac:dyDescent="0.2">
      <c r="B68" s="390"/>
      <c r="C68" s="390"/>
      <c r="D68" s="681"/>
      <c r="F68" s="681"/>
      <c r="H68" s="390"/>
      <c r="J68" s="43"/>
      <c r="L68" s="681"/>
      <c r="N68" s="681"/>
      <c r="S68" s="682"/>
      <c r="T68" s="682"/>
      <c r="U68" s="681"/>
    </row>
    <row r="69" spans="2:21" ht="24" customHeight="1" x14ac:dyDescent="0.2">
      <c r="B69" s="390"/>
      <c r="C69" s="390"/>
      <c r="D69" s="681"/>
      <c r="F69" s="681"/>
      <c r="H69" s="390"/>
      <c r="J69" s="43"/>
      <c r="L69" s="681"/>
      <c r="N69" s="681"/>
      <c r="S69" s="682"/>
      <c r="T69" s="682"/>
      <c r="U69" s="681"/>
    </row>
    <row r="70" spans="2:21" ht="24" customHeight="1" x14ac:dyDescent="0.2">
      <c r="B70" s="390"/>
      <c r="C70" s="390"/>
      <c r="D70" s="681"/>
      <c r="F70" s="681"/>
      <c r="H70" s="681"/>
    </row>
    <row r="71" spans="2:21" ht="18" customHeight="1" x14ac:dyDescent="0.25">
      <c r="B71" s="39" t="s">
        <v>530</v>
      </c>
      <c r="C71" s="683"/>
    </row>
    <row r="72" spans="2:21" ht="18" customHeight="1" x14ac:dyDescent="0.2">
      <c r="B72" s="80" t="s">
        <v>513</v>
      </c>
      <c r="C72" s="43"/>
    </row>
    <row r="73" spans="2:21" ht="30" customHeight="1" x14ac:dyDescent="0.2">
      <c r="B73" s="1915"/>
      <c r="C73" s="1915"/>
      <c r="D73" s="1940" t="s">
        <v>531</v>
      </c>
      <c r="E73" s="1940"/>
      <c r="F73" s="1940"/>
      <c r="G73" s="1940"/>
      <c r="H73" s="1881" t="s">
        <v>503</v>
      </c>
      <c r="I73" s="1881"/>
      <c r="J73" s="1940" t="s">
        <v>504</v>
      </c>
      <c r="K73" s="1940"/>
      <c r="L73" s="1940" t="s">
        <v>505</v>
      </c>
      <c r="M73" s="1940"/>
      <c r="N73" s="1940" t="s">
        <v>506</v>
      </c>
      <c r="O73" s="1940"/>
      <c r="P73" s="1940" t="s">
        <v>507</v>
      </c>
      <c r="Q73" s="1940"/>
      <c r="R73" s="1802" t="s">
        <v>532</v>
      </c>
      <c r="S73" s="1984"/>
      <c r="T73" s="1984"/>
      <c r="U73" s="1985"/>
    </row>
    <row r="74" spans="2:21" ht="24" customHeight="1" x14ac:dyDescent="0.2">
      <c r="B74" s="1982"/>
      <c r="C74" s="1982"/>
      <c r="D74" s="1983"/>
      <c r="E74" s="1983"/>
      <c r="F74" s="1983"/>
      <c r="G74" s="1983"/>
      <c r="H74" s="1882"/>
      <c r="I74" s="1882"/>
      <c r="J74" s="1983"/>
      <c r="K74" s="1983"/>
      <c r="L74" s="1983"/>
      <c r="M74" s="1983"/>
      <c r="N74" s="1983"/>
      <c r="O74" s="1983"/>
      <c r="P74" s="1983"/>
      <c r="Q74" s="1983"/>
      <c r="R74" s="1887"/>
      <c r="S74" s="1986"/>
      <c r="T74" s="1986"/>
      <c r="U74" s="1987"/>
    </row>
    <row r="75" spans="2:21" ht="24" customHeight="1" x14ac:dyDescent="0.2">
      <c r="B75" s="1181">
        <v>2020</v>
      </c>
      <c r="C75" s="1181"/>
      <c r="D75" s="1953">
        <v>6.9560314835127297</v>
      </c>
      <c r="E75" s="1954"/>
      <c r="F75" s="1954"/>
      <c r="G75" s="1955"/>
      <c r="H75" s="1901">
        <v>6.7532248497443268</v>
      </c>
      <c r="I75" s="1902"/>
      <c r="J75" s="1903">
        <v>7.1589177704210458</v>
      </c>
      <c r="K75" s="1904"/>
      <c r="L75" s="1901">
        <v>22.545305419052333</v>
      </c>
      <c r="M75" s="1902"/>
      <c r="N75" s="1903">
        <v>3.1711206569426875</v>
      </c>
      <c r="O75" s="1904"/>
      <c r="P75" s="1901">
        <v>5.0334594854903569</v>
      </c>
      <c r="Q75" s="1902"/>
      <c r="R75" s="1956">
        <v>33.214763071056893</v>
      </c>
      <c r="S75" s="1957"/>
      <c r="T75" s="1957"/>
      <c r="U75" s="1957"/>
    </row>
    <row r="76" spans="2:21" ht="24" customHeight="1" x14ac:dyDescent="0.2">
      <c r="B76" s="1181">
        <v>2021</v>
      </c>
      <c r="C76" s="1181"/>
      <c r="D76" s="1953">
        <v>6.5813946777053189</v>
      </c>
      <c r="E76" s="1954"/>
      <c r="F76" s="1954"/>
      <c r="G76" s="1955"/>
      <c r="H76" s="1901">
        <v>6.2635499244054591</v>
      </c>
      <c r="I76" s="1902"/>
      <c r="J76" s="1903">
        <v>6.9027727910999719</v>
      </c>
      <c r="K76" s="1904"/>
      <c r="L76" s="1901">
        <v>23.445585674607834</v>
      </c>
      <c r="M76" s="1902"/>
      <c r="N76" s="1903">
        <v>2.9589194723878838</v>
      </c>
      <c r="O76" s="1904"/>
      <c r="P76" s="1901">
        <v>4.5392694461296408</v>
      </c>
      <c r="Q76" s="1902"/>
      <c r="R76" s="1956">
        <v>43.5864295547849</v>
      </c>
      <c r="S76" s="1957"/>
      <c r="T76" s="1957"/>
      <c r="U76" s="1957"/>
    </row>
    <row r="77" spans="2:21" ht="24" customHeight="1" x14ac:dyDescent="0.2">
      <c r="B77" s="1181">
        <v>2022</v>
      </c>
      <c r="C77" s="1181"/>
      <c r="D77" s="1953">
        <v>6.0100824689590233</v>
      </c>
      <c r="E77" s="1954"/>
      <c r="F77" s="1954"/>
      <c r="G77" s="1955"/>
      <c r="H77" s="1901">
        <v>5.543621449033088</v>
      </c>
      <c r="I77" s="1902"/>
      <c r="J77" s="1903">
        <v>6.4784540832281934</v>
      </c>
      <c r="K77" s="1904"/>
      <c r="L77" s="1901">
        <v>18.999000990120365</v>
      </c>
      <c r="M77" s="1902"/>
      <c r="N77" s="1903">
        <v>2.7869096454114977</v>
      </c>
      <c r="O77" s="1904"/>
      <c r="P77" s="1901">
        <v>4.1846418766772224</v>
      </c>
      <c r="Q77" s="1902"/>
      <c r="R77" s="1956">
        <v>45.281903522028962</v>
      </c>
      <c r="S77" s="1957"/>
      <c r="T77" s="1957"/>
      <c r="U77" s="1957"/>
    </row>
    <row r="78" spans="2:21" ht="24" customHeight="1" x14ac:dyDescent="0.2">
      <c r="B78" s="1380"/>
      <c r="C78" s="1380"/>
      <c r="D78" s="1974"/>
      <c r="E78" s="1975"/>
      <c r="F78" s="1975"/>
      <c r="G78" s="1976"/>
      <c r="H78" s="1936"/>
      <c r="I78" s="1937"/>
      <c r="J78" s="1938"/>
      <c r="K78" s="1939"/>
      <c r="L78" s="1936"/>
      <c r="M78" s="1937"/>
      <c r="N78" s="1938"/>
      <c r="O78" s="1939"/>
      <c r="P78" s="1977"/>
      <c r="Q78" s="1978"/>
      <c r="R78" s="1979"/>
      <c r="S78" s="1980"/>
      <c r="T78" s="1980"/>
      <c r="U78" s="1980"/>
    </row>
    <row r="79" spans="2:21" ht="24" customHeight="1" x14ac:dyDescent="0.2">
      <c r="B79" s="255">
        <v>19</v>
      </c>
      <c r="C79" s="256" t="s">
        <v>175</v>
      </c>
      <c r="D79" s="1958">
        <v>6.9446353870023776</v>
      </c>
      <c r="E79" s="1959"/>
      <c r="F79" s="1959"/>
      <c r="G79" s="1960"/>
      <c r="H79" s="1922">
        <v>6.1765509702104389</v>
      </c>
      <c r="I79" s="1923"/>
      <c r="J79" s="1924">
        <v>7.72240445796941</v>
      </c>
      <c r="K79" s="1925"/>
      <c r="L79" s="1922">
        <v>17.645452062278064</v>
      </c>
      <c r="M79" s="1923"/>
      <c r="N79" s="1924">
        <v>3.0768918727055143</v>
      </c>
      <c r="O79" s="1925"/>
      <c r="P79" s="1922">
        <v>5.8765664428382012</v>
      </c>
      <c r="Q79" s="1923"/>
      <c r="R79" s="1961">
        <v>38.829185520361989</v>
      </c>
      <c r="S79" s="1962"/>
      <c r="T79" s="1962"/>
      <c r="U79" s="1962"/>
    </row>
    <row r="80" spans="2:21" ht="24" customHeight="1" x14ac:dyDescent="0.2">
      <c r="B80" s="57"/>
      <c r="C80" s="58" t="s">
        <v>176</v>
      </c>
      <c r="D80" s="1963">
        <v>6.4377682403433472</v>
      </c>
      <c r="E80" s="1964"/>
      <c r="F80" s="1964"/>
      <c r="G80" s="1965"/>
      <c r="H80" s="1918">
        <v>6.0760286575578428</v>
      </c>
      <c r="I80" s="1919"/>
      <c r="J80" s="1912">
        <v>6.8003453147072683</v>
      </c>
      <c r="K80" s="1913"/>
      <c r="L80" s="1918">
        <v>18.09100998890122</v>
      </c>
      <c r="M80" s="1919"/>
      <c r="N80" s="1912">
        <v>2.5995339884510185</v>
      </c>
      <c r="O80" s="1913"/>
      <c r="P80" s="1918">
        <v>5.6995693658701345</v>
      </c>
      <c r="Q80" s="1919"/>
      <c r="R80" s="1891">
        <v>45.053272450532724</v>
      </c>
      <c r="S80" s="1952"/>
      <c r="T80" s="1952"/>
      <c r="U80" s="1952"/>
    </row>
    <row r="81" spans="2:21" ht="24" customHeight="1" x14ac:dyDescent="0.2">
      <c r="B81" s="57"/>
      <c r="C81" s="58" t="s">
        <v>177</v>
      </c>
      <c r="D81" s="1963">
        <v>6.3040935672514617</v>
      </c>
      <c r="E81" s="1964"/>
      <c r="F81" s="1964"/>
      <c r="G81" s="1965"/>
      <c r="H81" s="1918">
        <v>5.5881218665638253</v>
      </c>
      <c r="I81" s="1919"/>
      <c r="J81" s="1912">
        <v>7.0398108001576656</v>
      </c>
      <c r="K81" s="1913"/>
      <c r="L81" s="1918">
        <v>17.991739803820341</v>
      </c>
      <c r="M81" s="1919"/>
      <c r="N81" s="1912">
        <v>2.6055216084860953</v>
      </c>
      <c r="O81" s="1913"/>
      <c r="P81" s="1918">
        <v>5.2017562199456417</v>
      </c>
      <c r="Q81" s="1919"/>
      <c r="R81" s="1891">
        <v>44.897959183673471</v>
      </c>
      <c r="S81" s="1952"/>
      <c r="T81" s="1952"/>
      <c r="U81" s="1952"/>
    </row>
    <row r="82" spans="2:21" ht="24" customHeight="1" x14ac:dyDescent="0.2">
      <c r="B82" s="57"/>
      <c r="C82" s="58" t="s">
        <v>174</v>
      </c>
      <c r="D82" s="1963">
        <v>6.858299437557168</v>
      </c>
      <c r="E82" s="1964"/>
      <c r="F82" s="1964"/>
      <c r="G82" s="1965"/>
      <c r="H82" s="1918">
        <v>6.1275935621485358</v>
      </c>
      <c r="I82" s="1919"/>
      <c r="J82" s="1912">
        <v>7.5943433080709433</v>
      </c>
      <c r="K82" s="1913"/>
      <c r="L82" s="1918">
        <v>19.490175252257036</v>
      </c>
      <c r="M82" s="1919"/>
      <c r="N82" s="1912">
        <v>2.8718837542070581</v>
      </c>
      <c r="O82" s="1913"/>
      <c r="P82" s="1918">
        <v>5.6342682473460286</v>
      </c>
      <c r="Q82" s="1919"/>
      <c r="R82" s="1891">
        <v>42.054483541430194</v>
      </c>
      <c r="S82" s="1952"/>
      <c r="T82" s="1952"/>
      <c r="U82" s="1952"/>
    </row>
    <row r="83" spans="2:21" ht="24" customHeight="1" x14ac:dyDescent="0.2">
      <c r="B83" s="255">
        <v>20</v>
      </c>
      <c r="C83" s="256" t="s">
        <v>175</v>
      </c>
      <c r="D83" s="1958">
        <v>6.835810930227991</v>
      </c>
      <c r="E83" s="1959"/>
      <c r="F83" s="1959"/>
      <c r="G83" s="1960"/>
      <c r="H83" s="1922">
        <v>6.314634910686304</v>
      </c>
      <c r="I83" s="1923"/>
      <c r="J83" s="1924">
        <v>7.3560683626053409</v>
      </c>
      <c r="K83" s="1925"/>
      <c r="L83" s="1922">
        <v>19.667590027700832</v>
      </c>
      <c r="M83" s="1923"/>
      <c r="N83" s="1924">
        <v>2.9722870774540655</v>
      </c>
      <c r="O83" s="1925"/>
      <c r="P83" s="1922">
        <v>5.4433384698679781</v>
      </c>
      <c r="Q83" s="1923"/>
      <c r="R83" s="1961">
        <v>37.316862970410803</v>
      </c>
      <c r="S83" s="1962"/>
      <c r="T83" s="1962"/>
      <c r="U83" s="1962"/>
    </row>
    <row r="84" spans="2:21" ht="24" customHeight="1" x14ac:dyDescent="0.2">
      <c r="B84" s="57"/>
      <c r="C84" s="58" t="s">
        <v>176</v>
      </c>
      <c r="D84" s="1963">
        <v>5.7048011311243609</v>
      </c>
      <c r="E84" s="1964"/>
      <c r="F84" s="1964"/>
      <c r="G84" s="1965"/>
      <c r="H84" s="1918">
        <v>5.7330024006184654</v>
      </c>
      <c r="I84" s="1919"/>
      <c r="J84" s="1912">
        <v>5.6805515419229655</v>
      </c>
      <c r="K84" s="1913"/>
      <c r="L84" s="1918">
        <v>19.933333333333334</v>
      </c>
      <c r="M84" s="1919"/>
      <c r="N84" s="1912">
        <v>2.6023249412412395</v>
      </c>
      <c r="O84" s="1913"/>
      <c r="P84" s="1918">
        <v>4.0962205196250485</v>
      </c>
      <c r="Q84" s="1919"/>
      <c r="R84" s="1891">
        <v>29.920977011494255</v>
      </c>
      <c r="S84" s="1952"/>
      <c r="T84" s="1952"/>
      <c r="U84" s="1952"/>
    </row>
    <row r="85" spans="2:21" ht="24" customHeight="1" x14ac:dyDescent="0.2">
      <c r="B85" s="57"/>
      <c r="C85" s="58" t="s">
        <v>177</v>
      </c>
      <c r="D85" s="1963">
        <v>7.9713151188288993</v>
      </c>
      <c r="E85" s="1964"/>
      <c r="F85" s="1964"/>
      <c r="G85" s="1965"/>
      <c r="H85" s="1918">
        <v>7.8783089687870413</v>
      </c>
      <c r="I85" s="1919"/>
      <c r="J85" s="1912">
        <v>8.0606922712185867</v>
      </c>
      <c r="K85" s="1913"/>
      <c r="L85" s="1918">
        <v>26.32211538461538</v>
      </c>
      <c r="M85" s="1919"/>
      <c r="N85" s="1912">
        <v>3.5992495615645006</v>
      </c>
      <c r="O85" s="1913"/>
      <c r="P85" s="1918">
        <v>5.7031729785056298</v>
      </c>
      <c r="Q85" s="1919"/>
      <c r="R85" s="1891">
        <v>31.028500619578686</v>
      </c>
      <c r="S85" s="1952"/>
      <c r="T85" s="1952"/>
      <c r="U85" s="1952"/>
    </row>
    <row r="86" spans="2:21" ht="24" customHeight="1" x14ac:dyDescent="0.2">
      <c r="B86" s="57"/>
      <c r="C86" s="58" t="s">
        <v>174</v>
      </c>
      <c r="D86" s="1963">
        <v>7.3121987538696658</v>
      </c>
      <c r="E86" s="1964"/>
      <c r="F86" s="1964"/>
      <c r="G86" s="1965"/>
      <c r="H86" s="1224">
        <v>7.0869531188854973</v>
      </c>
      <c r="I86" s="1973"/>
      <c r="J86" s="1224">
        <v>7.5383589059372911</v>
      </c>
      <c r="K86" s="1973"/>
      <c r="L86" s="1224">
        <v>24.258182930559805</v>
      </c>
      <c r="M86" s="1973"/>
      <c r="N86" s="1224">
        <v>3.5106210475109449</v>
      </c>
      <c r="O86" s="1973"/>
      <c r="P86" s="1224">
        <v>4.8911059739627696</v>
      </c>
      <c r="Q86" s="1973"/>
      <c r="R86" s="1891">
        <v>34.59271168274384</v>
      </c>
      <c r="S86" s="1952"/>
      <c r="T86" s="1952"/>
      <c r="U86" s="1952"/>
    </row>
    <row r="87" spans="2:21" ht="24" customHeight="1" x14ac:dyDescent="0.2">
      <c r="B87" s="255">
        <v>21</v>
      </c>
      <c r="C87" s="256" t="s">
        <v>175</v>
      </c>
      <c r="D87" s="1958">
        <v>7.1424321161512978</v>
      </c>
      <c r="E87" s="1959"/>
      <c r="F87" s="1959"/>
      <c r="G87" s="1960"/>
      <c r="H87" s="1922">
        <v>6.8938380420240808</v>
      </c>
      <c r="I87" s="1923"/>
      <c r="J87" s="1924">
        <v>7.3951125864896206</v>
      </c>
      <c r="K87" s="1925"/>
      <c r="L87" s="1922">
        <v>24.055989583333336</v>
      </c>
      <c r="M87" s="1923"/>
      <c r="N87" s="1924">
        <v>3.4937010624961471</v>
      </c>
      <c r="O87" s="1925"/>
      <c r="P87" s="1922">
        <v>4.6913480560377874</v>
      </c>
      <c r="Q87" s="1923"/>
      <c r="R87" s="1961">
        <v>33.546237156345455</v>
      </c>
      <c r="S87" s="1962"/>
      <c r="T87" s="1962"/>
      <c r="U87" s="1962"/>
    </row>
    <row r="88" spans="2:21" ht="24" customHeight="1" x14ac:dyDescent="0.2">
      <c r="B88" s="57"/>
      <c r="C88" s="58" t="s">
        <v>176</v>
      </c>
      <c r="D88" s="1963">
        <v>6.704549862301695</v>
      </c>
      <c r="E88" s="1964"/>
      <c r="F88" s="1964"/>
      <c r="G88" s="1965"/>
      <c r="H88" s="1918">
        <v>6.4537334209814015</v>
      </c>
      <c r="I88" s="1919"/>
      <c r="J88" s="1912">
        <v>6.9566570694887568</v>
      </c>
      <c r="K88" s="1913"/>
      <c r="L88" s="1918">
        <v>23.686580606424499</v>
      </c>
      <c r="M88" s="1919"/>
      <c r="N88" s="1912">
        <v>2.9314582745698514</v>
      </c>
      <c r="O88" s="1913"/>
      <c r="P88" s="1918">
        <v>4.7624656458578727</v>
      </c>
      <c r="Q88" s="1919"/>
      <c r="R88" s="1891">
        <v>44.691929418571021</v>
      </c>
      <c r="S88" s="1952"/>
      <c r="T88" s="1952"/>
      <c r="U88" s="1952"/>
    </row>
    <row r="89" spans="2:21" ht="24" customHeight="1" x14ac:dyDescent="0.2">
      <c r="B89" s="57"/>
      <c r="C89" s="58" t="s">
        <v>177</v>
      </c>
      <c r="D89" s="1963">
        <v>6.1326200738916254</v>
      </c>
      <c r="E89" s="1964"/>
      <c r="F89" s="1964"/>
      <c r="G89" s="1965"/>
      <c r="H89" s="1918">
        <v>5.5104541625181893</v>
      </c>
      <c r="I89" s="1919"/>
      <c r="J89" s="1912">
        <v>6.7610427786802818</v>
      </c>
      <c r="K89" s="1913"/>
      <c r="L89" s="1918">
        <v>22.650459531574267</v>
      </c>
      <c r="M89" s="1919"/>
      <c r="N89" s="1912">
        <v>2.5965446137214467</v>
      </c>
      <c r="O89" s="1913"/>
      <c r="P89" s="1918">
        <v>4.3702497285559181</v>
      </c>
      <c r="Q89" s="1919"/>
      <c r="R89" s="1891">
        <v>48.1644179479134</v>
      </c>
      <c r="S89" s="1952"/>
      <c r="T89" s="1952"/>
      <c r="U89" s="1952"/>
    </row>
    <row r="90" spans="2:21" ht="24" customHeight="1" x14ac:dyDescent="0.2">
      <c r="B90" s="57"/>
      <c r="C90" s="58" t="s">
        <v>174</v>
      </c>
      <c r="D90" s="1963">
        <v>6.3459766584766584</v>
      </c>
      <c r="E90" s="1964"/>
      <c r="F90" s="1964"/>
      <c r="G90" s="1965"/>
      <c r="H90" s="1918">
        <v>6.196174072098164</v>
      </c>
      <c r="I90" s="1919"/>
      <c r="J90" s="1912">
        <v>6.4982787297412292</v>
      </c>
      <c r="K90" s="1913"/>
      <c r="L90" s="1918">
        <v>23.389312977099237</v>
      </c>
      <c r="M90" s="1919"/>
      <c r="N90" s="1912">
        <v>2.8139739387640899</v>
      </c>
      <c r="O90" s="1913"/>
      <c r="P90" s="1918">
        <v>4.333014354066985</v>
      </c>
      <c r="Q90" s="1919"/>
      <c r="R90" s="1891">
        <v>47.943133696309737</v>
      </c>
      <c r="S90" s="1952"/>
      <c r="T90" s="1952"/>
      <c r="U90" s="1952"/>
    </row>
    <row r="91" spans="2:21" ht="24" customHeight="1" x14ac:dyDescent="0.2">
      <c r="B91" s="255">
        <v>22</v>
      </c>
      <c r="C91" s="256" t="s">
        <v>175</v>
      </c>
      <c r="D91" s="1958">
        <v>5.9201812143666128</v>
      </c>
      <c r="E91" s="1959"/>
      <c r="F91" s="1959"/>
      <c r="G91" s="1960"/>
      <c r="H91" s="1922">
        <v>5.3847037646968712</v>
      </c>
      <c r="I91" s="1923"/>
      <c r="J91" s="1924">
        <v>6.4583172965899482</v>
      </c>
      <c r="K91" s="1925"/>
      <c r="L91" s="1922">
        <v>20.620495142588528</v>
      </c>
      <c r="M91" s="1923"/>
      <c r="N91" s="1924">
        <v>2.5651286566089078</v>
      </c>
      <c r="O91" s="1925"/>
      <c r="P91" s="1922">
        <v>4.3410617387014758</v>
      </c>
      <c r="Q91" s="1923"/>
      <c r="R91" s="1961">
        <v>46.238651102464331</v>
      </c>
      <c r="S91" s="1962"/>
      <c r="T91" s="1962"/>
      <c r="U91" s="1962"/>
    </row>
    <row r="92" spans="2:21" ht="24" customHeight="1" x14ac:dyDescent="0.2">
      <c r="B92" s="57"/>
      <c r="C92" s="58" t="s">
        <v>176</v>
      </c>
      <c r="D92" s="1963">
        <v>5.7454909048955889</v>
      </c>
      <c r="E92" s="1964"/>
      <c r="F92" s="1964"/>
      <c r="G92" s="1965"/>
      <c r="H92" s="1918">
        <v>5.5446459512533215</v>
      </c>
      <c r="I92" s="1919"/>
      <c r="J92" s="1912">
        <v>5.9458421355867106</v>
      </c>
      <c r="K92" s="1913"/>
      <c r="L92" s="1918">
        <v>16.713970356354459</v>
      </c>
      <c r="M92" s="1919"/>
      <c r="N92" s="1912">
        <v>2.7926917220931164</v>
      </c>
      <c r="O92" s="1913"/>
      <c r="P92" s="1918">
        <v>4.0615337634080237</v>
      </c>
      <c r="Q92" s="1919"/>
      <c r="R92" s="1891">
        <v>50.903614457831324</v>
      </c>
      <c r="S92" s="1952"/>
      <c r="T92" s="1952"/>
      <c r="U92" s="1952"/>
    </row>
    <row r="93" spans="2:21" ht="24" customHeight="1" x14ac:dyDescent="0.2">
      <c r="B93" s="57"/>
      <c r="C93" s="58" t="s">
        <v>177</v>
      </c>
      <c r="D93" s="1963">
        <v>5.841563353645725</v>
      </c>
      <c r="E93" s="1964"/>
      <c r="F93" s="1964"/>
      <c r="G93" s="1965"/>
      <c r="H93" s="1918">
        <v>5.1681456373538488</v>
      </c>
      <c r="I93" s="1919"/>
      <c r="J93" s="1912">
        <v>6.5192396136746895</v>
      </c>
      <c r="K93" s="1913"/>
      <c r="L93" s="1918">
        <v>18.771428571428572</v>
      </c>
      <c r="M93" s="1919"/>
      <c r="N93" s="1912">
        <v>2.7416079321466964</v>
      </c>
      <c r="O93" s="1913"/>
      <c r="P93" s="1918">
        <v>3.8910210130334</v>
      </c>
      <c r="Q93" s="1919"/>
      <c r="R93" s="1891">
        <v>42.053629823413992</v>
      </c>
      <c r="S93" s="1952"/>
      <c r="T93" s="1952"/>
      <c r="U93" s="1952"/>
    </row>
    <row r="94" spans="2:21" ht="24" customHeight="1" x14ac:dyDescent="0.2">
      <c r="B94" s="57"/>
      <c r="C94" s="58" t="s">
        <v>174</v>
      </c>
      <c r="D94" s="1963">
        <v>6.5330944029281675</v>
      </c>
      <c r="E94" s="1964"/>
      <c r="F94" s="1964"/>
      <c r="G94" s="1965"/>
      <c r="H94" s="1918">
        <v>6.076990442828313</v>
      </c>
      <c r="I94" s="1919"/>
      <c r="J94" s="1912">
        <v>6.9904172870614278</v>
      </c>
      <c r="K94" s="1913"/>
      <c r="L94" s="1918">
        <v>19.890109890109891</v>
      </c>
      <c r="M94" s="1919"/>
      <c r="N94" s="1912">
        <v>3.04821027079727</v>
      </c>
      <c r="O94" s="1913"/>
      <c r="P94" s="1918">
        <v>4.4449509915659906</v>
      </c>
      <c r="Q94" s="1919"/>
      <c r="R94" s="1891">
        <v>41.931718704406187</v>
      </c>
      <c r="S94" s="1952"/>
      <c r="T94" s="1952"/>
      <c r="U94" s="1952"/>
    </row>
    <row r="95" spans="2:21" ht="2.1" customHeight="1" x14ac:dyDescent="0.2">
      <c r="B95" s="688"/>
      <c r="C95" s="689"/>
      <c r="D95" s="1969"/>
      <c r="E95" s="1970"/>
      <c r="F95" s="1970"/>
      <c r="G95" s="1971"/>
      <c r="H95" s="1966"/>
      <c r="I95" s="1968"/>
      <c r="J95" s="1966"/>
      <c r="K95" s="1968"/>
      <c r="L95" s="1966"/>
      <c r="M95" s="1968"/>
      <c r="N95" s="1966"/>
      <c r="O95" s="1968"/>
      <c r="P95" s="1972"/>
      <c r="Q95" s="1972"/>
      <c r="R95" s="1966"/>
      <c r="S95" s="1967"/>
      <c r="T95" s="1967"/>
      <c r="U95" s="1968"/>
    </row>
    <row r="96" spans="2:21" s="69" customFormat="1" ht="18" customHeight="1" x14ac:dyDescent="0.2">
      <c r="B96" s="87" t="s">
        <v>509</v>
      </c>
      <c r="C96" s="87"/>
      <c r="D96" s="88"/>
      <c r="E96" s="88"/>
      <c r="F96" s="88"/>
      <c r="G96" s="88"/>
      <c r="H96" s="88"/>
      <c r="I96" s="88"/>
      <c r="J96" s="697"/>
      <c r="K96" s="697"/>
      <c r="L96" s="88"/>
      <c r="M96" s="88"/>
      <c r="N96" s="697"/>
      <c r="O96" s="697"/>
      <c r="P96" s="697"/>
      <c r="Q96" s="697"/>
      <c r="R96" s="697"/>
      <c r="S96" s="703"/>
      <c r="T96" s="88"/>
      <c r="U96" s="697"/>
    </row>
    <row r="97" spans="2:21" ht="18" customHeight="1" x14ac:dyDescent="0.2">
      <c r="B97" s="92"/>
      <c r="C97" s="72"/>
    </row>
    <row r="98" spans="2:21" ht="18" customHeight="1" x14ac:dyDescent="0.2"/>
    <row r="99" spans="2:21" s="662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3.95" customHeight="1" x14ac:dyDescent="0.3">
      <c r="B100" s="1933"/>
      <c r="C100" s="1933"/>
      <c r="D100" s="1933"/>
      <c r="E100" s="1933"/>
      <c r="F100" s="1933"/>
      <c r="G100" s="1933"/>
      <c r="H100" s="1933"/>
      <c r="I100" s="1933"/>
      <c r="J100" s="1933"/>
      <c r="K100" s="1933"/>
      <c r="L100" s="1933"/>
      <c r="M100" s="1933"/>
      <c r="N100" s="1933"/>
      <c r="O100" s="1933"/>
      <c r="P100" s="1933"/>
      <c r="Q100" s="1933"/>
      <c r="R100" s="1933"/>
      <c r="S100" s="1933"/>
      <c r="T100" s="1933"/>
      <c r="U100" s="1933"/>
    </row>
    <row r="101" spans="2:21" ht="18" customHeight="1" x14ac:dyDescent="0.3">
      <c r="B101" s="889" t="str">
        <f>+Capa!$G$15</f>
        <v>Indicadores de Conjuntura  •  março | 2023</v>
      </c>
      <c r="C101" s="149"/>
      <c r="U101" s="150" t="s">
        <v>909</v>
      </c>
    </row>
  </sheetData>
  <mergeCells count="174"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75:C75"/>
    <mergeCell ref="D75:G75"/>
    <mergeCell ref="H75:I75"/>
    <mergeCell ref="J75:K75"/>
    <mergeCell ref="L75:M75"/>
    <mergeCell ref="N75:O75"/>
    <mergeCell ref="P75:Q75"/>
    <mergeCell ref="R75:U75"/>
    <mergeCell ref="B8:C8"/>
    <mergeCell ref="B9:C9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10:C10"/>
    <mergeCell ref="B78:C78"/>
    <mergeCell ref="D78:G78"/>
    <mergeCell ref="H78:I78"/>
    <mergeCell ref="J78:K78"/>
    <mergeCell ref="L78:M78"/>
    <mergeCell ref="N78:O78"/>
    <mergeCell ref="P78:Q78"/>
    <mergeCell ref="R78:U78"/>
    <mergeCell ref="B76:C76"/>
    <mergeCell ref="D76:G76"/>
    <mergeCell ref="H76:I76"/>
    <mergeCell ref="J76:K76"/>
    <mergeCell ref="L76:M76"/>
    <mergeCell ref="N76:O76"/>
    <mergeCell ref="D79:G79"/>
    <mergeCell ref="H79:I79"/>
    <mergeCell ref="J79:K79"/>
    <mergeCell ref="L79:M79"/>
    <mergeCell ref="N79:O79"/>
    <mergeCell ref="P79:Q79"/>
    <mergeCell ref="R79:U79"/>
    <mergeCell ref="P76:Q76"/>
    <mergeCell ref="R76:U76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R82:U82"/>
    <mergeCell ref="D83:G83"/>
    <mergeCell ref="H83:I83"/>
    <mergeCell ref="J83:K83"/>
    <mergeCell ref="L83:M83"/>
    <mergeCell ref="N83:O83"/>
    <mergeCell ref="P83:Q83"/>
    <mergeCell ref="R83:U83"/>
    <mergeCell ref="D82:G82"/>
    <mergeCell ref="H82:I82"/>
    <mergeCell ref="J82:K82"/>
    <mergeCell ref="L82:M82"/>
    <mergeCell ref="N82:O82"/>
    <mergeCell ref="P82:Q82"/>
    <mergeCell ref="R84:U84"/>
    <mergeCell ref="D85:G85"/>
    <mergeCell ref="H85:I85"/>
    <mergeCell ref="J85:K85"/>
    <mergeCell ref="L85:M85"/>
    <mergeCell ref="N85:O85"/>
    <mergeCell ref="P85:Q85"/>
    <mergeCell ref="R85:U85"/>
    <mergeCell ref="D84:G84"/>
    <mergeCell ref="H84:I84"/>
    <mergeCell ref="J84:K84"/>
    <mergeCell ref="L84:M84"/>
    <mergeCell ref="N84:O84"/>
    <mergeCell ref="P84:Q84"/>
    <mergeCell ref="R86:U86"/>
    <mergeCell ref="D87:G87"/>
    <mergeCell ref="H87:I87"/>
    <mergeCell ref="J87:K87"/>
    <mergeCell ref="L87:M87"/>
    <mergeCell ref="N87:O87"/>
    <mergeCell ref="P87:Q87"/>
    <mergeCell ref="R87:U87"/>
    <mergeCell ref="D86:G86"/>
    <mergeCell ref="H86:I86"/>
    <mergeCell ref="J86:K86"/>
    <mergeCell ref="L86:M86"/>
    <mergeCell ref="N86:O86"/>
    <mergeCell ref="P86:Q86"/>
    <mergeCell ref="L90:M90"/>
    <mergeCell ref="N90:O90"/>
    <mergeCell ref="P90:Q90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H88:I88"/>
    <mergeCell ref="J88:K88"/>
    <mergeCell ref="L88:M88"/>
    <mergeCell ref="N88:O88"/>
    <mergeCell ref="P88:Q88"/>
    <mergeCell ref="R95:U95"/>
    <mergeCell ref="B100:U100"/>
    <mergeCell ref="D95:G95"/>
    <mergeCell ref="H95:I95"/>
    <mergeCell ref="J95:K95"/>
    <mergeCell ref="L95:M95"/>
    <mergeCell ref="N95:O95"/>
    <mergeCell ref="P95:Q95"/>
    <mergeCell ref="R92:U92"/>
    <mergeCell ref="D93:G93"/>
    <mergeCell ref="H93:I93"/>
    <mergeCell ref="J93:K93"/>
    <mergeCell ref="L93:M93"/>
    <mergeCell ref="N93:O93"/>
    <mergeCell ref="P93:Q93"/>
    <mergeCell ref="R93:U93"/>
    <mergeCell ref="D92:G92"/>
    <mergeCell ref="H92:I92"/>
    <mergeCell ref="J92:K92"/>
    <mergeCell ref="L92:M92"/>
    <mergeCell ref="N92:O92"/>
    <mergeCell ref="P92:Q92"/>
    <mergeCell ref="D94:G94"/>
    <mergeCell ref="H94:I94"/>
    <mergeCell ref="J94:K94"/>
    <mergeCell ref="L94:M94"/>
    <mergeCell ref="N94:O94"/>
    <mergeCell ref="P94:Q94"/>
    <mergeCell ref="R94:U94"/>
    <mergeCell ref="B77:C77"/>
    <mergeCell ref="D77:G77"/>
    <mergeCell ref="H77:I77"/>
    <mergeCell ref="J77:K77"/>
    <mergeCell ref="L77:M77"/>
    <mergeCell ref="N77:O77"/>
    <mergeCell ref="P77:Q77"/>
    <mergeCell ref="R77:U77"/>
    <mergeCell ref="R90:U90"/>
    <mergeCell ref="D91:G91"/>
    <mergeCell ref="H91:I91"/>
    <mergeCell ref="J91:K91"/>
    <mergeCell ref="L91:M91"/>
    <mergeCell ref="N91:O91"/>
    <mergeCell ref="P91:Q91"/>
    <mergeCell ref="R91:U91"/>
    <mergeCell ref="D90:G90"/>
    <mergeCell ref="H90:I90"/>
    <mergeCell ref="J90:K90"/>
  </mergeCells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101"/>
  <sheetViews>
    <sheetView showGridLines="0" view="pageBreakPreview" topLeftCell="A43" zoomScale="65" zoomScaleNormal="75" zoomScaleSheetLayoutView="65" workbookViewId="0">
      <selection activeCell="K84" sqref="K84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5.7109375" style="9" customWidth="1"/>
    <col min="5" max="6" width="14.7109375" style="9" customWidth="1"/>
    <col min="7" max="7" width="15.7109375" style="9" customWidth="1"/>
    <col min="8" max="9" width="12.7109375" style="9" customWidth="1"/>
    <col min="10" max="11" width="15.7109375" style="9" customWidth="1"/>
    <col min="12" max="13" width="11.7109375" style="9" customWidth="1"/>
    <col min="14" max="14" width="13.7109375" style="9" customWidth="1"/>
    <col min="15" max="16" width="11.7109375" style="9" customWidth="1"/>
    <col min="17" max="17" width="10.7109375" style="9" customWidth="1"/>
    <col min="18" max="16384" width="9.140625" style="9"/>
  </cols>
  <sheetData>
    <row r="1" spans="1:19" ht="26.25" customHeight="1" x14ac:dyDescent="0.2">
      <c r="B1" s="1356" t="s">
        <v>9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356"/>
      <c r="Q1" s="1356"/>
    </row>
    <row r="2" spans="1:19" s="20" customFormat="1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</row>
    <row r="3" spans="1:19" ht="18" customHeight="1" x14ac:dyDescent="0.2">
      <c r="L3" s="20"/>
      <c r="M3" s="20"/>
      <c r="N3" s="20"/>
      <c r="O3" s="20"/>
      <c r="P3" s="20"/>
      <c r="Q3" s="20"/>
    </row>
    <row r="4" spans="1:19" ht="18" customHeight="1" x14ac:dyDescent="0.25">
      <c r="S4" s="1139" t="s">
        <v>0</v>
      </c>
    </row>
    <row r="5" spans="1:19" ht="18" customHeight="1" x14ac:dyDescent="0.25">
      <c r="A5" s="9" t="s">
        <v>18</v>
      </c>
      <c r="B5" s="39" t="s">
        <v>533</v>
      </c>
      <c r="C5" s="683"/>
    </row>
    <row r="6" spans="1:19" ht="18" customHeight="1" x14ac:dyDescent="0.2">
      <c r="B6" s="80" t="s">
        <v>534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1.95" customHeight="1" x14ac:dyDescent="0.2">
      <c r="B7" s="1828"/>
      <c r="C7" s="1828"/>
      <c r="D7" s="1283" t="s">
        <v>535</v>
      </c>
      <c r="E7" s="1283"/>
      <c r="F7" s="1283"/>
      <c r="G7" s="1283" t="s">
        <v>536</v>
      </c>
      <c r="H7" s="1283"/>
      <c r="I7" s="1283"/>
      <c r="J7" s="1283" t="s">
        <v>537</v>
      </c>
      <c r="K7" s="1283"/>
      <c r="L7" s="1283" t="s">
        <v>538</v>
      </c>
      <c r="M7" s="1283"/>
      <c r="N7" s="1283"/>
      <c r="O7" s="1283" t="s">
        <v>539</v>
      </c>
      <c r="P7" s="1283"/>
      <c r="Q7" s="1283"/>
    </row>
    <row r="8" spans="1:19" ht="21.95" customHeight="1" x14ac:dyDescent="0.2">
      <c r="B8" s="1828"/>
      <c r="C8" s="1828"/>
      <c r="D8" s="1213"/>
      <c r="E8" s="1213"/>
      <c r="F8" s="1213"/>
      <c r="G8" s="1213"/>
      <c r="H8" s="1213"/>
      <c r="I8" s="1213"/>
      <c r="J8" s="1213"/>
      <c r="K8" s="1213"/>
      <c r="L8" s="1213"/>
      <c r="M8" s="1213"/>
      <c r="N8" s="1213"/>
      <c r="O8" s="1213"/>
      <c r="P8" s="1213"/>
      <c r="Q8" s="1213"/>
    </row>
    <row r="9" spans="1:19" ht="21.95" customHeight="1" x14ac:dyDescent="0.2">
      <c r="B9" s="1828"/>
      <c r="C9" s="1828"/>
      <c r="D9" s="1213" t="s">
        <v>275</v>
      </c>
      <c r="E9" s="1213" t="s">
        <v>59</v>
      </c>
      <c r="F9" s="1213" t="s">
        <v>126</v>
      </c>
      <c r="G9" s="1213" t="s">
        <v>275</v>
      </c>
      <c r="H9" s="1213" t="s">
        <v>59</v>
      </c>
      <c r="I9" s="1213" t="s">
        <v>126</v>
      </c>
      <c r="J9" s="1213" t="s">
        <v>275</v>
      </c>
      <c r="K9" s="1213" t="s">
        <v>540</v>
      </c>
      <c r="L9" s="1213" t="s">
        <v>275</v>
      </c>
      <c r="M9" s="1213" t="s">
        <v>59</v>
      </c>
      <c r="N9" s="1213" t="s">
        <v>126</v>
      </c>
      <c r="O9" s="1213" t="s">
        <v>275</v>
      </c>
      <c r="P9" s="1213" t="s">
        <v>59</v>
      </c>
      <c r="Q9" s="1213" t="s">
        <v>126</v>
      </c>
    </row>
    <row r="10" spans="1:19" ht="21.95" customHeight="1" x14ac:dyDescent="0.2">
      <c r="B10" s="1828"/>
      <c r="C10" s="1828"/>
      <c r="D10" s="1213"/>
      <c r="E10" s="1213"/>
      <c r="F10" s="1213"/>
      <c r="G10" s="1213"/>
      <c r="H10" s="1213"/>
      <c r="I10" s="1213"/>
      <c r="J10" s="1213"/>
      <c r="K10" s="1213"/>
      <c r="L10" s="1213"/>
      <c r="M10" s="1213"/>
      <c r="N10" s="1213"/>
      <c r="O10" s="1213"/>
      <c r="P10" s="1213"/>
      <c r="Q10" s="1213"/>
    </row>
    <row r="11" spans="1:19" ht="21.95" customHeight="1" x14ac:dyDescent="0.2">
      <c r="B11" s="1915"/>
      <c r="C11" s="1915"/>
      <c r="D11" s="1837"/>
      <c r="E11" s="1837"/>
      <c r="F11" s="1837"/>
      <c r="G11" s="1837"/>
      <c r="H11" s="1837"/>
      <c r="I11" s="1837"/>
      <c r="J11" s="1837"/>
      <c r="K11" s="1837"/>
      <c r="L11" s="1837"/>
      <c r="M11" s="1837"/>
      <c r="N11" s="1837"/>
      <c r="O11" s="1837"/>
      <c r="P11" s="1837"/>
      <c r="Q11" s="1837"/>
    </row>
    <row r="12" spans="1:19" ht="24" customHeight="1" x14ac:dyDescent="0.2">
      <c r="B12" s="1181">
        <v>2020</v>
      </c>
      <c r="C12" s="1181"/>
      <c r="D12" s="109">
        <v>597218</v>
      </c>
      <c r="E12" s="129">
        <v>14.39818255652694</v>
      </c>
      <c r="F12" s="48"/>
      <c r="G12" s="181">
        <v>108098</v>
      </c>
      <c r="H12" s="129">
        <v>-17.089408570398611</v>
      </c>
      <c r="I12" s="129"/>
      <c r="J12" s="93">
        <v>5.5247830672167844</v>
      </c>
      <c r="K12" s="247"/>
      <c r="L12" s="727">
        <v>74557</v>
      </c>
      <c r="M12" s="129">
        <v>-14.292447407748021</v>
      </c>
      <c r="N12" s="129"/>
      <c r="O12" s="728">
        <v>634832</v>
      </c>
      <c r="P12" s="129">
        <v>12.286907949894399</v>
      </c>
      <c r="Q12" s="129"/>
    </row>
    <row r="13" spans="1:19" ht="24" customHeight="1" x14ac:dyDescent="0.2">
      <c r="B13" s="1181">
        <v>2021</v>
      </c>
      <c r="C13" s="1181"/>
      <c r="D13" s="109">
        <v>490672</v>
      </c>
      <c r="E13" s="129">
        <v>-17.840386592500558</v>
      </c>
      <c r="F13" s="48"/>
      <c r="G13" s="181">
        <v>146993</v>
      </c>
      <c r="H13" s="129">
        <v>35.981239245869489</v>
      </c>
      <c r="I13" s="129"/>
      <c r="J13" s="93">
        <v>3.3380637173198724</v>
      </c>
      <c r="K13" s="247"/>
      <c r="L13" s="727">
        <v>91562</v>
      </c>
      <c r="M13" s="129">
        <v>22.808052899124153</v>
      </c>
      <c r="N13" s="129"/>
      <c r="O13" s="728">
        <v>534846</v>
      </c>
      <c r="P13" s="129">
        <v>-15.749993699120402</v>
      </c>
      <c r="Q13" s="129"/>
    </row>
    <row r="14" spans="1:19" ht="24" customHeight="1" x14ac:dyDescent="0.2">
      <c r="B14" s="1181">
        <v>2022</v>
      </c>
      <c r="C14" s="1181"/>
      <c r="D14" s="109">
        <v>509104</v>
      </c>
      <c r="E14" s="129">
        <v>3.7564809078162176</v>
      </c>
      <c r="F14" s="48"/>
      <c r="G14" s="181">
        <v>135735</v>
      </c>
      <c r="H14" s="129">
        <v>-7.6588681093657573</v>
      </c>
      <c r="I14" s="129"/>
      <c r="J14" s="93">
        <v>3.7507201532397687</v>
      </c>
      <c r="K14" s="247"/>
      <c r="L14" s="727">
        <v>89941</v>
      </c>
      <c r="M14" s="129">
        <v>-1.7703850942530797</v>
      </c>
      <c r="N14" s="129"/>
      <c r="O14" s="728">
        <v>556474</v>
      </c>
      <c r="P14" s="129">
        <v>4.0437808266304609</v>
      </c>
      <c r="Q14" s="129"/>
    </row>
    <row r="15" spans="1:19" ht="24" customHeight="1" x14ac:dyDescent="0.2">
      <c r="B15" s="1380"/>
      <c r="C15" s="1380"/>
      <c r="D15" s="112"/>
      <c r="E15" s="135"/>
      <c r="F15" s="54"/>
      <c r="G15" s="182"/>
      <c r="H15" s="135"/>
      <c r="I15" s="135"/>
      <c r="J15" s="96"/>
      <c r="K15" s="248"/>
      <c r="L15" s="729"/>
      <c r="M15" s="135"/>
      <c r="N15" s="135"/>
      <c r="O15" s="730"/>
      <c r="P15" s="135"/>
      <c r="Q15" s="135"/>
    </row>
    <row r="16" spans="1:19" ht="24" customHeight="1" x14ac:dyDescent="0.2">
      <c r="B16" s="57">
        <v>21</v>
      </c>
      <c r="C16" s="58" t="s">
        <v>68</v>
      </c>
      <c r="D16" s="114">
        <v>48966</v>
      </c>
      <c r="E16" s="139">
        <v>-10.595409812119993</v>
      </c>
      <c r="F16" s="100">
        <v>-18.994498915088819</v>
      </c>
      <c r="G16" s="184">
        <v>14415</v>
      </c>
      <c r="H16" s="139">
        <v>22.098932746061315</v>
      </c>
      <c r="I16" s="139">
        <v>41.019649759504851</v>
      </c>
      <c r="J16" s="98">
        <v>3.3968782518210197</v>
      </c>
      <c r="K16" s="250">
        <v>3.6344630125724655</v>
      </c>
      <c r="L16" s="731">
        <v>8911</v>
      </c>
      <c r="M16" s="139">
        <v>8.0907326540514255</v>
      </c>
      <c r="N16" s="139">
        <v>23.129131464526843</v>
      </c>
      <c r="O16" s="732">
        <v>53261</v>
      </c>
      <c r="P16" s="139">
        <v>-9.3352625755383389</v>
      </c>
      <c r="Q16" s="139">
        <v>-16.737252675312131</v>
      </c>
    </row>
    <row r="17" spans="2:17" ht="24" customHeight="1" x14ac:dyDescent="0.2">
      <c r="B17" s="57"/>
      <c r="C17" s="58" t="s">
        <v>69</v>
      </c>
      <c r="D17" s="114">
        <v>44168</v>
      </c>
      <c r="E17" s="139">
        <v>-20.05213047098432</v>
      </c>
      <c r="F17" s="100">
        <v>-19.111470565860966</v>
      </c>
      <c r="G17" s="184">
        <v>12889</v>
      </c>
      <c r="H17" s="139">
        <v>12.508729050279332</v>
      </c>
      <c r="I17" s="139">
        <v>37.466137191970851</v>
      </c>
      <c r="J17" s="98">
        <v>3.4267980448444408</v>
      </c>
      <c r="K17" s="250">
        <v>3.5202020556354578</v>
      </c>
      <c r="L17" s="731">
        <v>8012</v>
      </c>
      <c r="M17" s="139">
        <v>14.883854316030964</v>
      </c>
      <c r="N17" s="139">
        <v>22.224320241691853</v>
      </c>
      <c r="O17" s="732">
        <v>48284</v>
      </c>
      <c r="P17" s="139">
        <v>-18.078012860754345</v>
      </c>
      <c r="Q17" s="139">
        <v>-16.886088823595891</v>
      </c>
    </row>
    <row r="18" spans="2:17" ht="24" customHeight="1" x14ac:dyDescent="0.2">
      <c r="B18" s="57"/>
      <c r="C18" s="58" t="s">
        <v>70</v>
      </c>
      <c r="D18" s="114">
        <v>47142</v>
      </c>
      <c r="E18" s="139">
        <v>-9.2812469931684802</v>
      </c>
      <c r="F18" s="100">
        <v>-18.185197475189806</v>
      </c>
      <c r="G18" s="184">
        <v>11571</v>
      </c>
      <c r="H18" s="139">
        <v>37.553495007132675</v>
      </c>
      <c r="I18" s="139">
        <v>37.47346177997948</v>
      </c>
      <c r="J18" s="98">
        <v>4.0741508944775733</v>
      </c>
      <c r="K18" s="250">
        <v>3.4107718917731686</v>
      </c>
      <c r="L18" s="731">
        <v>7616</v>
      </c>
      <c r="M18" s="139">
        <v>19.504158167268159</v>
      </c>
      <c r="N18" s="139">
        <v>21.976403289238466</v>
      </c>
      <c r="O18" s="732">
        <v>50989</v>
      </c>
      <c r="P18" s="139">
        <v>-8.0798976041535191</v>
      </c>
      <c r="Q18" s="139">
        <v>-16.053075402746543</v>
      </c>
    </row>
    <row r="19" spans="2:17" ht="24" customHeight="1" x14ac:dyDescent="0.2">
      <c r="B19" s="110"/>
      <c r="C19" s="51" t="s">
        <v>71</v>
      </c>
      <c r="D19" s="112">
        <v>39474</v>
      </c>
      <c r="E19" s="135">
        <v>-13.68218495112724</v>
      </c>
      <c r="F19" s="54">
        <v>-17.840386592500558</v>
      </c>
      <c r="G19" s="182">
        <v>9070</v>
      </c>
      <c r="H19" s="135">
        <v>16.715995367391589</v>
      </c>
      <c r="I19" s="135">
        <v>35.981239245869489</v>
      </c>
      <c r="J19" s="96">
        <v>4.3521499448732079</v>
      </c>
      <c r="K19" s="248">
        <v>3.3380637173198724</v>
      </c>
      <c r="L19" s="729">
        <v>6270</v>
      </c>
      <c r="M19" s="135">
        <v>35.362694300518129</v>
      </c>
      <c r="N19" s="135">
        <v>22.808052899124153</v>
      </c>
      <c r="O19" s="730">
        <v>42572</v>
      </c>
      <c r="P19" s="135">
        <v>-12.079469651597453</v>
      </c>
      <c r="Q19" s="135">
        <v>-15.749993699120402</v>
      </c>
    </row>
    <row r="20" spans="2:17" ht="24" customHeight="1" x14ac:dyDescent="0.2">
      <c r="B20" s="57">
        <v>22</v>
      </c>
      <c r="C20" s="58" t="s">
        <v>72</v>
      </c>
      <c r="D20" s="114">
        <v>42694</v>
      </c>
      <c r="E20" s="139">
        <v>-13.290547950769726</v>
      </c>
      <c r="F20" s="100">
        <v>-13.290547950769726</v>
      </c>
      <c r="G20" s="184">
        <v>12433</v>
      </c>
      <c r="H20" s="139">
        <v>25.993109039319016</v>
      </c>
      <c r="I20" s="139">
        <v>25.993109039319016</v>
      </c>
      <c r="J20" s="98">
        <v>3.433925842515885</v>
      </c>
      <c r="K20" s="250">
        <v>3.2370585324756949</v>
      </c>
      <c r="L20" s="731">
        <v>8521</v>
      </c>
      <c r="M20" s="139">
        <v>15.070898041863611</v>
      </c>
      <c r="N20" s="139">
        <v>15.070898041863611</v>
      </c>
      <c r="O20" s="732">
        <v>46504</v>
      </c>
      <c r="P20" s="139">
        <v>-11.255295599404603</v>
      </c>
      <c r="Q20" s="139">
        <v>-11.255295599404603</v>
      </c>
    </row>
    <row r="21" spans="2:17" ht="24" customHeight="1" x14ac:dyDescent="0.2">
      <c r="B21" s="57"/>
      <c r="C21" s="58" t="s">
        <v>73</v>
      </c>
      <c r="D21" s="114">
        <v>36802</v>
      </c>
      <c r="E21" s="139">
        <v>-11.491101491101496</v>
      </c>
      <c r="F21" s="100">
        <v>-12.466691625008263</v>
      </c>
      <c r="G21" s="184">
        <v>11242</v>
      </c>
      <c r="H21" s="139">
        <v>46.437410446789109</v>
      </c>
      <c r="I21" s="139">
        <v>34.938728982616141</v>
      </c>
      <c r="J21" s="98">
        <v>3.2736167941647394</v>
      </c>
      <c r="K21" s="250">
        <v>3.1304898676227606</v>
      </c>
      <c r="L21" s="731">
        <v>6493</v>
      </c>
      <c r="M21" s="139">
        <v>34.042113955408752</v>
      </c>
      <c r="N21" s="139">
        <v>22.573271287452034</v>
      </c>
      <c r="O21" s="732">
        <v>40278</v>
      </c>
      <c r="P21" s="139">
        <v>-8.9536381925450428</v>
      </c>
      <c r="Q21" s="139">
        <v>-10.201674237642411</v>
      </c>
    </row>
    <row r="22" spans="2:17" ht="24" customHeight="1" x14ac:dyDescent="0.2">
      <c r="B22" s="57"/>
      <c r="C22" s="58" t="s">
        <v>74</v>
      </c>
      <c r="D22" s="114">
        <v>41869</v>
      </c>
      <c r="E22" s="139">
        <v>-2.887693092730903</v>
      </c>
      <c r="F22" s="100">
        <v>-9.3831197921333214</v>
      </c>
      <c r="G22" s="184">
        <v>14683</v>
      </c>
      <c r="H22" s="139">
        <v>21.850622406638998</v>
      </c>
      <c r="I22" s="139">
        <v>29.609731373542836</v>
      </c>
      <c r="J22" s="98">
        <v>2.8515289790914662</v>
      </c>
      <c r="K22" s="250">
        <v>3.0695767739284521</v>
      </c>
      <c r="L22" s="731">
        <v>8182</v>
      </c>
      <c r="M22" s="139">
        <v>18.596898101174087</v>
      </c>
      <c r="N22" s="139">
        <v>21.1405890954669</v>
      </c>
      <c r="O22" s="732">
        <v>45594</v>
      </c>
      <c r="P22" s="139">
        <v>-2.5914927254470532</v>
      </c>
      <c r="Q22" s="139">
        <v>-7.7184763816853463</v>
      </c>
    </row>
    <row r="23" spans="2:17" ht="24" customHeight="1" x14ac:dyDescent="0.2">
      <c r="B23" s="57"/>
      <c r="C23" s="58" t="s">
        <v>75</v>
      </c>
      <c r="D23" s="114">
        <v>37647</v>
      </c>
      <c r="E23" s="139">
        <v>1.0684850600016116</v>
      </c>
      <c r="F23" s="100">
        <v>-7.1088496971042359</v>
      </c>
      <c r="G23" s="184">
        <v>11855</v>
      </c>
      <c r="H23" s="139">
        <v>-8.1434991476832526</v>
      </c>
      <c r="I23" s="139">
        <v>18.145455401049393</v>
      </c>
      <c r="J23" s="98">
        <v>3.1756221003795866</v>
      </c>
      <c r="K23" s="250">
        <v>3.093002811803109</v>
      </c>
      <c r="L23" s="731">
        <v>9040</v>
      </c>
      <c r="M23" s="139">
        <v>15.188583078491336</v>
      </c>
      <c r="N23" s="139">
        <v>19.410283004889607</v>
      </c>
      <c r="O23" s="732">
        <v>41657</v>
      </c>
      <c r="P23" s="139">
        <v>1.6793185091166452</v>
      </c>
      <c r="Q23" s="139">
        <v>-5.6307173416767391</v>
      </c>
    </row>
    <row r="24" spans="2:17" ht="24" customHeight="1" x14ac:dyDescent="0.2">
      <c r="B24" s="57"/>
      <c r="C24" s="58" t="s">
        <v>76</v>
      </c>
      <c r="D24" s="114">
        <v>37070</v>
      </c>
      <c r="E24" s="139">
        <v>8.7638998914414845</v>
      </c>
      <c r="F24" s="100">
        <v>-4.4732636994309738</v>
      </c>
      <c r="G24" s="184">
        <v>15227</v>
      </c>
      <c r="H24" s="139">
        <v>-13.300688948357342</v>
      </c>
      <c r="I24" s="139">
        <v>8.9504528502930114</v>
      </c>
      <c r="J24" s="98">
        <v>2.4344913640244301</v>
      </c>
      <c r="K24" s="250">
        <v>3.1600259895385543</v>
      </c>
      <c r="L24" s="731">
        <v>9287</v>
      </c>
      <c r="M24" s="139">
        <v>-8.2584214165761125</v>
      </c>
      <c r="N24" s="139">
        <v>11.864543764648827</v>
      </c>
      <c r="O24" s="732">
        <v>41826</v>
      </c>
      <c r="P24" s="139">
        <v>9.0127189324437076</v>
      </c>
      <c r="Q24" s="139">
        <v>-3.1088268958861631</v>
      </c>
    </row>
    <row r="25" spans="2:17" ht="24" customHeight="1" x14ac:dyDescent="0.2">
      <c r="B25" s="57"/>
      <c r="C25" s="58" t="s">
        <v>77</v>
      </c>
      <c r="D25" s="114">
        <v>32505</v>
      </c>
      <c r="E25" s="139">
        <v>2.8086156181800881</v>
      </c>
      <c r="F25" s="100">
        <v>-3.5013361139137333</v>
      </c>
      <c r="G25" s="184">
        <v>11825</v>
      </c>
      <c r="H25" s="139">
        <v>-26.943037192635611</v>
      </c>
      <c r="I25" s="139">
        <v>1.3311475409836016</v>
      </c>
      <c r="J25" s="98">
        <v>2.7488372093023257</v>
      </c>
      <c r="K25" s="250">
        <v>3.2591346413707365</v>
      </c>
      <c r="L25" s="731">
        <v>7754</v>
      </c>
      <c r="M25" s="139">
        <v>-19.946314268015698</v>
      </c>
      <c r="N25" s="139">
        <v>5.2814870206174591</v>
      </c>
      <c r="O25" s="732">
        <v>36453</v>
      </c>
      <c r="P25" s="139">
        <v>1.4104490068435949</v>
      </c>
      <c r="Q25" s="139">
        <v>-2.4809551232747529</v>
      </c>
    </row>
    <row r="26" spans="2:17" ht="24" customHeight="1" x14ac:dyDescent="0.2">
      <c r="B26" s="57"/>
      <c r="C26" s="58" t="s">
        <v>66</v>
      </c>
      <c r="D26" s="114">
        <v>36781</v>
      </c>
      <c r="E26" s="139">
        <v>-2.18859695777045</v>
      </c>
      <c r="F26" s="100">
        <v>-3.3214929777583446</v>
      </c>
      <c r="G26" s="184">
        <v>10752</v>
      </c>
      <c r="H26" s="139">
        <v>-8.4936170212766005</v>
      </c>
      <c r="I26" s="139">
        <v>1.931818181817313E-2</v>
      </c>
      <c r="J26" s="98">
        <v>3.4208519345238093</v>
      </c>
      <c r="K26" s="250">
        <v>3.2756615196245153</v>
      </c>
      <c r="L26" s="731">
        <v>6633</v>
      </c>
      <c r="M26" s="139">
        <v>-12.781065088757392</v>
      </c>
      <c r="N26" s="139">
        <v>2.7568461679838174</v>
      </c>
      <c r="O26" s="732">
        <v>40530</v>
      </c>
      <c r="P26" s="139">
        <v>-2.628291370363256</v>
      </c>
      <c r="Q26" s="139">
        <v>-2.5013733748397771</v>
      </c>
    </row>
    <row r="27" spans="2:17" ht="24" customHeight="1" x14ac:dyDescent="0.2">
      <c r="B27" s="57"/>
      <c r="C27" s="58" t="s">
        <v>67</v>
      </c>
      <c r="D27" s="114">
        <v>37121</v>
      </c>
      <c r="E27" s="139">
        <v>1.877212723330679</v>
      </c>
      <c r="F27" s="100">
        <v>-2.7122558069226366</v>
      </c>
      <c r="G27" s="184">
        <v>10328</v>
      </c>
      <c r="H27" s="139">
        <v>-6.5170166545981179</v>
      </c>
      <c r="I27" s="139">
        <v>-0.70975688555043881</v>
      </c>
      <c r="J27" s="98">
        <v>3.5942099147947326</v>
      </c>
      <c r="K27" s="250">
        <v>3.2964590881126528</v>
      </c>
      <c r="L27" s="731">
        <v>6352</v>
      </c>
      <c r="M27" s="139">
        <v>0.14188869620053168</v>
      </c>
      <c r="N27" s="139">
        <v>2.4838279591131274</v>
      </c>
      <c r="O27" s="732">
        <v>40484</v>
      </c>
      <c r="P27" s="139">
        <v>2.7904024374761915</v>
      </c>
      <c r="Q27" s="139">
        <v>-1.8879142873962418</v>
      </c>
    </row>
    <row r="28" spans="2:17" ht="24" customHeight="1" x14ac:dyDescent="0.2">
      <c r="B28" s="57"/>
      <c r="C28" s="58" t="s">
        <v>68</v>
      </c>
      <c r="D28" s="114">
        <v>57668</v>
      </c>
      <c r="E28" s="139">
        <v>17.771514928726063</v>
      </c>
      <c r="F28" s="100">
        <v>7.4745476370430275E-2</v>
      </c>
      <c r="G28" s="184">
        <v>12314</v>
      </c>
      <c r="H28" s="139">
        <v>-14.575095386749915</v>
      </c>
      <c r="I28" s="139">
        <v>-2.4712902003296233</v>
      </c>
      <c r="J28" s="98">
        <v>4.683124898489524</v>
      </c>
      <c r="K28" s="250">
        <v>3.4048436427189315</v>
      </c>
      <c r="L28" s="731">
        <v>9025</v>
      </c>
      <c r="M28" s="139">
        <v>1.279317697228155</v>
      </c>
      <c r="N28" s="139">
        <v>2.3297542489664647</v>
      </c>
      <c r="O28" s="732">
        <v>62707</v>
      </c>
      <c r="P28" s="139">
        <v>17.735303505379175</v>
      </c>
      <c r="Q28" s="139">
        <v>0.77149930916207143</v>
      </c>
    </row>
    <row r="29" spans="2:17" ht="24" customHeight="1" x14ac:dyDescent="0.2">
      <c r="B29" s="57"/>
      <c r="C29" s="58" t="s">
        <v>69</v>
      </c>
      <c r="D29" s="114">
        <v>50580</v>
      </c>
      <c r="E29" s="139">
        <v>14.517297591016121</v>
      </c>
      <c r="F29" s="100">
        <v>1.6534836755301319</v>
      </c>
      <c r="G29" s="184">
        <v>9529</v>
      </c>
      <c r="H29" s="139">
        <v>-26.06874078671736</v>
      </c>
      <c r="I29" s="139">
        <v>-4.878434848676716</v>
      </c>
      <c r="J29" s="98">
        <v>5.3080071361108194</v>
      </c>
      <c r="K29" s="250">
        <v>3.5316092566161799</v>
      </c>
      <c r="L29" s="731">
        <v>6756</v>
      </c>
      <c r="M29" s="139">
        <v>-15.676485272091867</v>
      </c>
      <c r="N29" s="139">
        <v>0.4724754106802509</v>
      </c>
      <c r="O29" s="732">
        <v>54777</v>
      </c>
      <c r="P29" s="139">
        <v>13.447518846822959</v>
      </c>
      <c r="Q29" s="139">
        <v>2.1584690166219112</v>
      </c>
    </row>
    <row r="30" spans="2:17" ht="24" customHeight="1" x14ac:dyDescent="0.2">
      <c r="B30" s="57"/>
      <c r="C30" s="58" t="s">
        <v>70</v>
      </c>
      <c r="D30" s="114">
        <v>54348</v>
      </c>
      <c r="E30" s="139">
        <v>15.285732467863046</v>
      </c>
      <c r="F30" s="100">
        <v>3.0778061959494396</v>
      </c>
      <c r="G30" s="184">
        <v>8761</v>
      </c>
      <c r="H30" s="139">
        <v>-24.284850056174921</v>
      </c>
      <c r="I30" s="139">
        <v>-6.5065290053145546</v>
      </c>
      <c r="J30" s="98">
        <v>6.2034014381919871</v>
      </c>
      <c r="K30" s="250">
        <v>3.6557213137321671</v>
      </c>
      <c r="L30" s="731">
        <v>6392</v>
      </c>
      <c r="M30" s="139">
        <v>-16.071428571428569</v>
      </c>
      <c r="N30" s="139">
        <v>-1.0047835670402905</v>
      </c>
      <c r="O30" s="732">
        <v>58251</v>
      </c>
      <c r="P30" s="139">
        <v>14.242287552217148</v>
      </c>
      <c r="Q30" s="139">
        <v>3.4100927532227931</v>
      </c>
    </row>
    <row r="31" spans="2:17" ht="24" customHeight="1" x14ac:dyDescent="0.2">
      <c r="B31" s="110"/>
      <c r="C31" s="51" t="s">
        <v>71</v>
      </c>
      <c r="D31" s="112">
        <v>44019</v>
      </c>
      <c r="E31" s="135">
        <v>11.513907888736895</v>
      </c>
      <c r="F31" s="54">
        <v>3.7564809078162176</v>
      </c>
      <c r="G31" s="182">
        <v>6786</v>
      </c>
      <c r="H31" s="135">
        <v>-25.181918412348402</v>
      </c>
      <c r="I31" s="135">
        <v>-7.6588681093657573</v>
      </c>
      <c r="J31" s="96">
        <v>6.4867374005305036</v>
      </c>
      <c r="K31" s="248">
        <v>3.7507201532397687</v>
      </c>
      <c r="L31" s="729">
        <v>5506</v>
      </c>
      <c r="M31" s="135">
        <v>-12.185007974481653</v>
      </c>
      <c r="N31" s="135">
        <v>-1.7703850942530797</v>
      </c>
      <c r="O31" s="730">
        <v>47413</v>
      </c>
      <c r="P31" s="135">
        <v>11.371323874847317</v>
      </c>
      <c r="Q31" s="135">
        <v>4.0437808266304609</v>
      </c>
    </row>
    <row r="32" spans="2:17" ht="24" customHeight="1" x14ac:dyDescent="0.2">
      <c r="B32" s="57">
        <v>23</v>
      </c>
      <c r="C32" s="58" t="s">
        <v>72</v>
      </c>
      <c r="D32" s="114">
        <v>55841</v>
      </c>
      <c r="E32" s="139">
        <v>30.793554129385868</v>
      </c>
      <c r="F32" s="100">
        <v>30.793554129385868</v>
      </c>
      <c r="G32" s="184">
        <v>10973</v>
      </c>
      <c r="H32" s="139">
        <v>-11.742942170031368</v>
      </c>
      <c r="I32" s="139">
        <v>-11.742942170031368</v>
      </c>
      <c r="J32" s="98">
        <v>5.0889455937300649</v>
      </c>
      <c r="K32" s="250">
        <v>3.8894135170359339</v>
      </c>
      <c r="L32" s="731">
        <v>7525</v>
      </c>
      <c r="M32" s="139">
        <v>-11.688768923835235</v>
      </c>
      <c r="N32" s="139">
        <v>-11.688768923835235</v>
      </c>
      <c r="O32" s="732">
        <v>60223</v>
      </c>
      <c r="P32" s="139">
        <v>29.500688112850515</v>
      </c>
      <c r="Q32" s="139">
        <v>29.500688112850515</v>
      </c>
    </row>
    <row r="33" spans="2:17" ht="24" customHeight="1" x14ac:dyDescent="0.2">
      <c r="B33" s="57"/>
      <c r="C33" s="58" t="s">
        <v>73</v>
      </c>
      <c r="D33" s="114">
        <v>41952</v>
      </c>
      <c r="E33" s="139">
        <v>13.993804684528023</v>
      </c>
      <c r="F33" s="100">
        <v>23.016252390057357</v>
      </c>
      <c r="G33" s="184">
        <v>9979</v>
      </c>
      <c r="H33" s="139">
        <v>-11.234655755203704</v>
      </c>
      <c r="I33" s="139">
        <v>-11.50158394931362</v>
      </c>
      <c r="J33" s="98">
        <v>4.2040284597655075</v>
      </c>
      <c r="K33" s="250">
        <v>3.9650633025591677</v>
      </c>
      <c r="L33" s="731">
        <v>6539</v>
      </c>
      <c r="M33" s="139">
        <v>0.70845525951024335</v>
      </c>
      <c r="N33" s="139">
        <v>-6.3274277341148206</v>
      </c>
      <c r="O33" s="732">
        <v>45993</v>
      </c>
      <c r="P33" s="139">
        <v>14.1888872337256</v>
      </c>
      <c r="Q33" s="139">
        <v>22.394044848009955</v>
      </c>
    </row>
    <row r="34" spans="2:17" ht="2.1" customHeight="1" x14ac:dyDescent="0.2">
      <c r="B34" s="558"/>
      <c r="C34" s="733"/>
      <c r="D34" s="734"/>
      <c r="E34" s="624"/>
      <c r="F34" s="735"/>
      <c r="G34" s="734"/>
      <c r="H34" s="624"/>
      <c r="I34" s="735"/>
      <c r="J34" s="624"/>
      <c r="K34" s="735"/>
      <c r="L34" s="734"/>
      <c r="M34" s="624"/>
      <c r="N34" s="735"/>
      <c r="O34" s="734"/>
      <c r="P34" s="624"/>
      <c r="Q34" s="624"/>
    </row>
    <row r="35" spans="2:17" s="69" customFormat="1" ht="18" customHeight="1" x14ac:dyDescent="0.2">
      <c r="B35" s="736" t="s">
        <v>541</v>
      </c>
      <c r="C35" s="736"/>
      <c r="D35" s="88"/>
      <c r="E35" s="737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</row>
    <row r="36" spans="2:17" s="69" customFormat="1" ht="18" customHeight="1" x14ac:dyDescent="0.2">
      <c r="B36" s="70" t="s">
        <v>542</v>
      </c>
      <c r="C36" s="70"/>
      <c r="E36" s="89"/>
    </row>
    <row r="37" spans="2:17" ht="3" customHeight="1" x14ac:dyDescent="0.2">
      <c r="B37" s="726"/>
      <c r="C37" s="726"/>
      <c r="E37" s="738"/>
    </row>
    <row r="38" spans="2:17" ht="3" customHeight="1" x14ac:dyDescent="0.2">
      <c r="B38" s="726"/>
      <c r="C38" s="726"/>
      <c r="E38" s="738"/>
    </row>
    <row r="39" spans="2:17" ht="3" customHeight="1" x14ac:dyDescent="0.2">
      <c r="B39" s="726"/>
      <c r="C39" s="726"/>
      <c r="E39" s="738"/>
    </row>
    <row r="40" spans="2:17" ht="3" customHeight="1" x14ac:dyDescent="0.2">
      <c r="B40" s="726"/>
      <c r="C40" s="726"/>
      <c r="E40" s="738"/>
    </row>
    <row r="41" spans="2:17" ht="3" customHeight="1" x14ac:dyDescent="0.2">
      <c r="B41" s="726"/>
      <c r="C41" s="726"/>
      <c r="E41" s="738"/>
    </row>
    <row r="42" spans="2:17" ht="3" customHeight="1" x14ac:dyDescent="0.2">
      <c r="B42" s="726"/>
      <c r="C42" s="726"/>
      <c r="E42" s="738"/>
    </row>
    <row r="43" spans="2:17" ht="3" customHeight="1" x14ac:dyDescent="0.2">
      <c r="B43" s="726"/>
      <c r="C43" s="726"/>
      <c r="E43" s="738"/>
    </row>
    <row r="44" spans="2:17" ht="3" customHeight="1" x14ac:dyDescent="0.2">
      <c r="B44" s="726"/>
      <c r="C44" s="726"/>
      <c r="E44" s="738"/>
    </row>
    <row r="45" spans="2:17" ht="3" customHeight="1" x14ac:dyDescent="0.2">
      <c r="B45" s="726"/>
      <c r="C45" s="726"/>
      <c r="E45" s="738"/>
    </row>
    <row r="46" spans="2:17" ht="3" customHeight="1" x14ac:dyDescent="0.2">
      <c r="B46" s="726"/>
      <c r="C46" s="726"/>
      <c r="E46" s="738"/>
    </row>
    <row r="47" spans="2:17" ht="3" customHeight="1" x14ac:dyDescent="0.2">
      <c r="B47" s="726"/>
      <c r="C47" s="726"/>
      <c r="E47" s="738"/>
    </row>
    <row r="48" spans="2:17" ht="14.1" customHeight="1" x14ac:dyDescent="0.2">
      <c r="B48" s="726"/>
      <c r="C48" s="726"/>
      <c r="E48" s="738"/>
    </row>
    <row r="49" spans="2:5" ht="3" customHeight="1" x14ac:dyDescent="0.2">
      <c r="B49" s="726"/>
      <c r="C49" s="726"/>
      <c r="E49" s="738"/>
    </row>
    <row r="50" spans="2:5" ht="3" customHeight="1" x14ac:dyDescent="0.2">
      <c r="B50" s="726"/>
      <c r="C50" s="726"/>
      <c r="E50" s="738"/>
    </row>
    <row r="51" spans="2:5" ht="3" customHeight="1" x14ac:dyDescent="0.2">
      <c r="B51" s="726"/>
      <c r="C51" s="726"/>
      <c r="E51" s="738"/>
    </row>
    <row r="52" spans="2:5" ht="3" customHeight="1" x14ac:dyDescent="0.2">
      <c r="B52" s="726"/>
      <c r="C52" s="726"/>
      <c r="E52" s="738"/>
    </row>
    <row r="53" spans="2:5" ht="3" customHeight="1" x14ac:dyDescent="0.2">
      <c r="B53" s="726"/>
      <c r="C53" s="726"/>
      <c r="E53" s="738"/>
    </row>
    <row r="54" spans="2:5" ht="3" customHeight="1" x14ac:dyDescent="0.2">
      <c r="B54" s="726"/>
      <c r="C54" s="726"/>
      <c r="E54" s="738"/>
    </row>
    <row r="55" spans="2:5" ht="3" customHeight="1" x14ac:dyDescent="0.2">
      <c r="B55" s="726"/>
      <c r="C55" s="726"/>
      <c r="E55" s="738"/>
    </row>
    <row r="56" spans="2:5" ht="3" customHeight="1" x14ac:dyDescent="0.2">
      <c r="B56" s="726"/>
      <c r="C56" s="726"/>
      <c r="E56" s="738"/>
    </row>
    <row r="57" spans="2:5" ht="3" customHeight="1" x14ac:dyDescent="0.2">
      <c r="B57" s="726"/>
      <c r="C57" s="726"/>
      <c r="E57" s="738"/>
    </row>
    <row r="58" spans="2:5" ht="3" customHeight="1" x14ac:dyDescent="0.2">
      <c r="B58" s="726"/>
      <c r="C58" s="726"/>
      <c r="E58" s="738"/>
    </row>
    <row r="59" spans="2:5" ht="3" customHeight="1" x14ac:dyDescent="0.2">
      <c r="B59" s="726"/>
      <c r="C59" s="726"/>
      <c r="E59" s="738"/>
    </row>
    <row r="60" spans="2:5" ht="3" customHeight="1" x14ac:dyDescent="0.2">
      <c r="B60" s="726"/>
      <c r="C60" s="726"/>
      <c r="E60" s="738"/>
    </row>
    <row r="61" spans="2:5" ht="6.95" customHeight="1" x14ac:dyDescent="0.2">
      <c r="B61" s="726"/>
      <c r="C61" s="726"/>
      <c r="E61" s="738"/>
    </row>
    <row r="62" spans="2:5" ht="24" customHeight="1" x14ac:dyDescent="0.2">
      <c r="B62" s="726"/>
      <c r="C62" s="726"/>
      <c r="E62" s="738"/>
    </row>
    <row r="63" spans="2:5" ht="24" customHeight="1" x14ac:dyDescent="0.2">
      <c r="B63" s="726"/>
      <c r="C63" s="726"/>
      <c r="E63" s="738"/>
    </row>
    <row r="64" spans="2:5" ht="24" customHeight="1" x14ac:dyDescent="0.2">
      <c r="B64" s="726"/>
      <c r="C64" s="726"/>
      <c r="E64" s="738"/>
    </row>
    <row r="65" spans="2:17" ht="24" customHeight="1" x14ac:dyDescent="0.2">
      <c r="B65" s="726"/>
      <c r="C65" s="726"/>
      <c r="E65" s="738"/>
    </row>
    <row r="66" spans="2:17" ht="18" customHeight="1" x14ac:dyDescent="0.25">
      <c r="B66" s="39" t="s">
        <v>543</v>
      </c>
      <c r="C66" s="683"/>
    </row>
    <row r="67" spans="2:17" ht="18" customHeight="1" x14ac:dyDescent="0.2">
      <c r="B67" s="80" t="s">
        <v>544</v>
      </c>
      <c r="C67" s="59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7.95" customHeight="1" x14ac:dyDescent="0.2">
      <c r="B68" s="1828"/>
      <c r="C68" s="1828"/>
      <c r="D68" s="1283" t="s">
        <v>545</v>
      </c>
      <c r="E68" s="1283"/>
      <c r="F68" s="1283" t="s">
        <v>536</v>
      </c>
      <c r="G68" s="1283"/>
      <c r="H68" s="1283" t="s">
        <v>537</v>
      </c>
      <c r="I68" s="1283"/>
      <c r="J68" s="1283" t="s">
        <v>546</v>
      </c>
      <c r="K68" s="1283"/>
      <c r="L68" s="1285" t="s">
        <v>547</v>
      </c>
      <c r="M68" s="1285"/>
      <c r="N68" s="1285"/>
      <c r="O68" s="1285"/>
      <c r="P68" s="1285"/>
      <c r="Q68" s="1285"/>
    </row>
    <row r="69" spans="2:17" ht="27.95" customHeight="1" x14ac:dyDescent="0.2">
      <c r="B69" s="1828"/>
      <c r="C69" s="1828"/>
      <c r="D69" s="1213"/>
      <c r="E69" s="1213"/>
      <c r="F69" s="1213"/>
      <c r="G69" s="1213"/>
      <c r="H69" s="1213"/>
      <c r="I69" s="1213"/>
      <c r="J69" s="1213"/>
      <c r="K69" s="1213"/>
      <c r="L69" s="1215" t="s">
        <v>548</v>
      </c>
      <c r="M69" s="1215"/>
      <c r="N69" s="1215"/>
      <c r="O69" s="1215" t="s">
        <v>549</v>
      </c>
      <c r="P69" s="1215"/>
      <c r="Q69" s="1215"/>
    </row>
    <row r="70" spans="2:17" ht="21.95" customHeight="1" x14ac:dyDescent="0.2">
      <c r="B70" s="1828"/>
      <c r="C70" s="1828"/>
      <c r="D70" s="1213" t="s">
        <v>275</v>
      </c>
      <c r="E70" s="1213" t="s">
        <v>59</v>
      </c>
      <c r="F70" s="1213" t="s">
        <v>275</v>
      </c>
      <c r="G70" s="1213" t="s">
        <v>59</v>
      </c>
      <c r="H70" s="1213" t="s">
        <v>275</v>
      </c>
      <c r="I70" s="1213"/>
      <c r="J70" s="1213" t="s">
        <v>275</v>
      </c>
      <c r="K70" s="1213" t="s">
        <v>59</v>
      </c>
      <c r="L70" s="1213" t="s">
        <v>275</v>
      </c>
      <c r="M70" s="1213"/>
      <c r="N70" s="1213" t="s">
        <v>59</v>
      </c>
      <c r="O70" s="1213" t="s">
        <v>275</v>
      </c>
      <c r="P70" s="1213"/>
      <c r="Q70" s="1213" t="s">
        <v>59</v>
      </c>
    </row>
    <row r="71" spans="2:17" ht="21.95" customHeight="1" x14ac:dyDescent="0.2">
      <c r="B71" s="1915"/>
      <c r="C71" s="1915"/>
      <c r="D71" s="1837"/>
      <c r="E71" s="1837"/>
      <c r="F71" s="1837"/>
      <c r="G71" s="1837"/>
      <c r="H71" s="1837"/>
      <c r="I71" s="1837"/>
      <c r="J71" s="1837"/>
      <c r="K71" s="1837"/>
      <c r="L71" s="1837"/>
      <c r="M71" s="1837"/>
      <c r="N71" s="1837"/>
      <c r="O71" s="1837"/>
      <c r="P71" s="1837"/>
      <c r="Q71" s="1837"/>
    </row>
    <row r="72" spans="2:17" ht="24" customHeight="1" x14ac:dyDescent="0.2">
      <c r="B72" s="1181">
        <v>2020</v>
      </c>
      <c r="C72" s="1181"/>
      <c r="D72" s="109">
        <v>402254</v>
      </c>
      <c r="E72" s="48">
        <v>29.557913180152152</v>
      </c>
      <c r="F72" s="181">
        <v>10862</v>
      </c>
      <c r="G72" s="129">
        <v>-5.5724593584282385</v>
      </c>
      <c r="H72" s="1253">
        <v>37.033143067575033</v>
      </c>
      <c r="I72" s="1573"/>
      <c r="J72" s="181">
        <v>582926</v>
      </c>
      <c r="K72" s="129">
        <v>25.394407947099641</v>
      </c>
      <c r="L72" s="1298">
        <v>33842</v>
      </c>
      <c r="M72" s="1993"/>
      <c r="N72" s="48">
        <v>17.295161513933177</v>
      </c>
      <c r="O72" s="1993">
        <v>368412</v>
      </c>
      <c r="P72" s="1993"/>
      <c r="Q72" s="433">
        <v>30.814188829315057</v>
      </c>
    </row>
    <row r="73" spans="2:17" ht="24" customHeight="1" x14ac:dyDescent="0.2">
      <c r="B73" s="1181">
        <v>2021</v>
      </c>
      <c r="C73" s="1181"/>
      <c r="D73" s="109">
        <v>347959</v>
      </c>
      <c r="E73" s="48">
        <v>-13.497690513953875</v>
      </c>
      <c r="F73" s="181">
        <v>15941</v>
      </c>
      <c r="G73" s="129">
        <v>46.759344503774635</v>
      </c>
      <c r="H73" s="1253">
        <v>21.827927984442631</v>
      </c>
      <c r="I73" s="1573"/>
      <c r="J73" s="181">
        <v>525872</v>
      </c>
      <c r="K73" s="129">
        <v>-9.7875201998195323</v>
      </c>
      <c r="L73" s="1298">
        <v>31913</v>
      </c>
      <c r="M73" s="1993"/>
      <c r="N73" s="48">
        <v>-5.7000177294486143</v>
      </c>
      <c r="O73" s="1993">
        <v>316046</v>
      </c>
      <c r="P73" s="1993"/>
      <c r="Q73" s="433">
        <v>-14.213977829169522</v>
      </c>
    </row>
    <row r="74" spans="2:17" ht="24" customHeight="1" x14ac:dyDescent="0.2">
      <c r="B74" s="1181">
        <v>2022</v>
      </c>
      <c r="C74" s="1181"/>
      <c r="D74" s="109">
        <v>307005</v>
      </c>
      <c r="E74" s="48">
        <v>-11.769777473782828</v>
      </c>
      <c r="F74" s="181">
        <v>11431</v>
      </c>
      <c r="G74" s="129">
        <v>-28.291826108776107</v>
      </c>
      <c r="H74" s="1253">
        <v>26.857230338553059</v>
      </c>
      <c r="I74" s="1573"/>
      <c r="J74" s="181">
        <v>468064</v>
      </c>
      <c r="K74" s="129">
        <v>-10.992789119785806</v>
      </c>
      <c r="L74" s="1298">
        <v>28935</v>
      </c>
      <c r="M74" s="1993"/>
      <c r="N74" s="48">
        <v>-9.3316203428070015</v>
      </c>
      <c r="O74" s="1993">
        <v>278070</v>
      </c>
      <c r="P74" s="1993"/>
      <c r="Q74" s="433">
        <v>-12.015972358454153</v>
      </c>
    </row>
    <row r="75" spans="2:17" ht="24" customHeight="1" x14ac:dyDescent="0.2">
      <c r="B75" s="1380"/>
      <c r="C75" s="1380"/>
      <c r="D75" s="112"/>
      <c r="E75" s="54"/>
      <c r="F75" s="182"/>
      <c r="G75" s="135"/>
      <c r="H75" s="1247"/>
      <c r="I75" s="1578"/>
      <c r="J75" s="182"/>
      <c r="K75" s="135"/>
      <c r="L75" s="1295"/>
      <c r="M75" s="1988"/>
      <c r="N75" s="54"/>
      <c r="O75" s="1988"/>
      <c r="P75" s="1988"/>
      <c r="Q75" s="436"/>
    </row>
    <row r="76" spans="2:17" ht="24" customHeight="1" x14ac:dyDescent="0.2">
      <c r="B76" s="57">
        <v>21</v>
      </c>
      <c r="C76" s="58" t="s">
        <v>68</v>
      </c>
      <c r="D76" s="114">
        <v>359148</v>
      </c>
      <c r="E76" s="100">
        <v>-12.440086402356076</v>
      </c>
      <c r="F76" s="184">
        <v>23800</v>
      </c>
      <c r="G76" s="139">
        <v>65.300736213362967</v>
      </c>
      <c r="H76" s="1251">
        <v>15.090252100840337</v>
      </c>
      <c r="I76" s="1577"/>
      <c r="J76" s="184">
        <v>538462</v>
      </c>
      <c r="K76" s="139">
        <v>-2.7920596178564683</v>
      </c>
      <c r="L76" s="1292">
        <v>32115</v>
      </c>
      <c r="M76" s="1992"/>
      <c r="N76" s="100">
        <v>-3.8559410831362495</v>
      </c>
      <c r="O76" s="1992">
        <v>304167</v>
      </c>
      <c r="P76" s="1992"/>
      <c r="Q76" s="439">
        <v>-19.270060593835513</v>
      </c>
    </row>
    <row r="77" spans="2:17" ht="24" customHeight="1" x14ac:dyDescent="0.2">
      <c r="B77" s="57"/>
      <c r="C77" s="58" t="s">
        <v>69</v>
      </c>
      <c r="D77" s="114">
        <v>351667</v>
      </c>
      <c r="E77" s="100">
        <v>-12.857511014634969</v>
      </c>
      <c r="F77" s="184">
        <v>23606</v>
      </c>
      <c r="G77" s="139">
        <v>54.348110370079759</v>
      </c>
      <c r="H77" s="1251">
        <v>14.897356604253156</v>
      </c>
      <c r="I77" s="1577"/>
      <c r="J77" s="184">
        <v>532053</v>
      </c>
      <c r="K77" s="139">
        <v>-5.2998332232761181</v>
      </c>
      <c r="L77" s="1292">
        <v>34952</v>
      </c>
      <c r="M77" s="1992"/>
      <c r="N77" s="100">
        <v>0.43678160919540243</v>
      </c>
      <c r="O77" s="1992">
        <v>316715</v>
      </c>
      <c r="P77" s="1992"/>
      <c r="Q77" s="439">
        <v>-14.112118105837501</v>
      </c>
    </row>
    <row r="78" spans="2:17" ht="24" customHeight="1" x14ac:dyDescent="0.2">
      <c r="B78" s="57"/>
      <c r="C78" s="58" t="s">
        <v>70</v>
      </c>
      <c r="D78" s="114">
        <v>345884</v>
      </c>
      <c r="E78" s="100">
        <v>-13.157095260452889</v>
      </c>
      <c r="F78" s="184">
        <v>21826</v>
      </c>
      <c r="G78" s="139">
        <v>57.383905393712141</v>
      </c>
      <c r="H78" s="1251">
        <v>15.847338037203336</v>
      </c>
      <c r="I78" s="1577"/>
      <c r="J78" s="184">
        <v>527423</v>
      </c>
      <c r="K78" s="139">
        <v>-7.7715758586801797</v>
      </c>
      <c r="L78" s="1292">
        <v>33309</v>
      </c>
      <c r="M78" s="1992"/>
      <c r="N78" s="100">
        <v>-4.6325192544449889</v>
      </c>
      <c r="O78" s="1992">
        <v>312575</v>
      </c>
      <c r="P78" s="1992"/>
      <c r="Q78" s="439">
        <v>-13.976497137824751</v>
      </c>
    </row>
    <row r="79" spans="2:17" ht="24" customHeight="1" x14ac:dyDescent="0.2">
      <c r="B79" s="110"/>
      <c r="C79" s="51" t="s">
        <v>71</v>
      </c>
      <c r="D79" s="112">
        <v>347959</v>
      </c>
      <c r="E79" s="54">
        <v>-13.497690513953875</v>
      </c>
      <c r="F79" s="182">
        <v>15941</v>
      </c>
      <c r="G79" s="135">
        <v>46.759344503774635</v>
      </c>
      <c r="H79" s="1247">
        <v>21.827927984442631</v>
      </c>
      <c r="I79" s="1578"/>
      <c r="J79" s="182">
        <v>525872</v>
      </c>
      <c r="K79" s="135">
        <v>-9.7875201998195323</v>
      </c>
      <c r="L79" s="1295">
        <v>31913</v>
      </c>
      <c r="M79" s="1988"/>
      <c r="N79" s="54">
        <v>-5.7000177294486143</v>
      </c>
      <c r="O79" s="1988">
        <v>316046</v>
      </c>
      <c r="P79" s="1988"/>
      <c r="Q79" s="436">
        <v>-14.213977829169522</v>
      </c>
    </row>
    <row r="80" spans="2:17" ht="24" customHeight="1" x14ac:dyDescent="0.2">
      <c r="B80" s="57">
        <v>22</v>
      </c>
      <c r="C80" s="58" t="s">
        <v>72</v>
      </c>
      <c r="D80" s="114">
        <v>355868</v>
      </c>
      <c r="E80" s="100">
        <v>-16.139872136563614</v>
      </c>
      <c r="F80" s="184">
        <v>15629</v>
      </c>
      <c r="G80" s="139">
        <v>45.589194224499295</v>
      </c>
      <c r="H80" s="1251">
        <v>22.769722950924564</v>
      </c>
      <c r="I80" s="1577"/>
      <c r="J80" s="184">
        <v>526977</v>
      </c>
      <c r="K80" s="139">
        <v>-11.624041992989987</v>
      </c>
      <c r="L80" s="1292">
        <v>32843</v>
      </c>
      <c r="M80" s="1992"/>
      <c r="N80" s="100">
        <v>-4.5816385822196377</v>
      </c>
      <c r="O80" s="1992">
        <v>323025</v>
      </c>
      <c r="P80" s="1992"/>
      <c r="Q80" s="439">
        <v>-17.160119916192016</v>
      </c>
    </row>
    <row r="81" spans="2:17" ht="24" customHeight="1" x14ac:dyDescent="0.2">
      <c r="B81" s="57"/>
      <c r="C81" s="58" t="s">
        <v>73</v>
      </c>
      <c r="D81" s="114">
        <v>344264</v>
      </c>
      <c r="E81" s="100">
        <v>-20.280287048765409</v>
      </c>
      <c r="F81" s="184">
        <v>17291</v>
      </c>
      <c r="G81" s="139">
        <v>47.609697797507252</v>
      </c>
      <c r="H81" s="1251">
        <v>19.910010988375454</v>
      </c>
      <c r="I81" s="1577"/>
      <c r="J81" s="184">
        <v>515976</v>
      </c>
      <c r="K81" s="139">
        <v>-14.931249381739043</v>
      </c>
      <c r="L81" s="1292">
        <v>31921</v>
      </c>
      <c r="M81" s="1992"/>
      <c r="N81" s="100">
        <v>-6.1478301775843791</v>
      </c>
      <c r="O81" s="1992">
        <v>312343</v>
      </c>
      <c r="P81" s="1992"/>
      <c r="Q81" s="439">
        <v>-21.488521507876456</v>
      </c>
    </row>
    <row r="82" spans="2:17" ht="24" customHeight="1" x14ac:dyDescent="0.2">
      <c r="B82" s="57"/>
      <c r="C82" s="58" t="s">
        <v>74</v>
      </c>
      <c r="D82" s="114">
        <v>326251</v>
      </c>
      <c r="E82" s="100">
        <v>-24.627412204199594</v>
      </c>
      <c r="F82" s="184">
        <v>20175</v>
      </c>
      <c r="G82" s="139">
        <v>40.386890265117259</v>
      </c>
      <c r="H82" s="1251">
        <v>16.171053283767037</v>
      </c>
      <c r="I82" s="1577"/>
      <c r="J82" s="184">
        <v>502643</v>
      </c>
      <c r="K82" s="139">
        <v>-17.863154007301151</v>
      </c>
      <c r="L82" s="1292">
        <v>30957</v>
      </c>
      <c r="M82" s="1992"/>
      <c r="N82" s="100">
        <v>-10.079298225230193</v>
      </c>
      <c r="O82" s="1992">
        <v>295294</v>
      </c>
      <c r="P82" s="1992"/>
      <c r="Q82" s="439">
        <v>-25.884484870389336</v>
      </c>
    </row>
    <row r="83" spans="2:17" ht="24" customHeight="1" x14ac:dyDescent="0.2">
      <c r="B83" s="57"/>
      <c r="C83" s="58" t="s">
        <v>75</v>
      </c>
      <c r="D83" s="114">
        <v>314435</v>
      </c>
      <c r="E83" s="100">
        <v>-25.821207488770614</v>
      </c>
      <c r="F83" s="184">
        <v>20184</v>
      </c>
      <c r="G83" s="139">
        <v>19.701103071996194</v>
      </c>
      <c r="H83" s="1251">
        <v>15.578428458184701</v>
      </c>
      <c r="I83" s="1577"/>
      <c r="J83" s="184">
        <v>490741</v>
      </c>
      <c r="K83" s="139">
        <v>-19.302079684799565</v>
      </c>
      <c r="L83" s="1292">
        <v>30028</v>
      </c>
      <c r="M83" s="1992"/>
      <c r="N83" s="100">
        <v>-11.565307024002358</v>
      </c>
      <c r="O83" s="1992">
        <v>284407</v>
      </c>
      <c r="P83" s="1992"/>
      <c r="Q83" s="439">
        <v>-27.062597933491141</v>
      </c>
    </row>
    <row r="84" spans="2:17" ht="24" customHeight="1" x14ac:dyDescent="0.2">
      <c r="B84" s="57"/>
      <c r="C84" s="58" t="s">
        <v>76</v>
      </c>
      <c r="D84" s="114">
        <v>296394</v>
      </c>
      <c r="E84" s="100">
        <v>-26.303697570508945</v>
      </c>
      <c r="F84" s="184">
        <v>21891</v>
      </c>
      <c r="G84" s="139">
        <v>4.1783657735687374</v>
      </c>
      <c r="H84" s="1251">
        <v>13.539536795943539</v>
      </c>
      <c r="I84" s="1577"/>
      <c r="J84" s="184">
        <v>474241</v>
      </c>
      <c r="K84" s="139">
        <v>-19.225194382701861</v>
      </c>
      <c r="L84" s="1292">
        <v>28552</v>
      </c>
      <c r="M84" s="1992"/>
      <c r="N84" s="100">
        <v>-14.007770382194384</v>
      </c>
      <c r="O84" s="1992">
        <v>267842</v>
      </c>
      <c r="P84" s="1992"/>
      <c r="Q84" s="439">
        <v>-27.410157732126407</v>
      </c>
    </row>
    <row r="85" spans="2:17" ht="24" customHeight="1" x14ac:dyDescent="0.2">
      <c r="B85" s="57"/>
      <c r="C85" s="58" t="s">
        <v>77</v>
      </c>
      <c r="D85" s="114">
        <v>282453</v>
      </c>
      <c r="E85" s="100">
        <v>-25.251672524029299</v>
      </c>
      <c r="F85" s="184">
        <v>21737</v>
      </c>
      <c r="G85" s="139">
        <v>-9.7338150409036146</v>
      </c>
      <c r="H85" s="1251">
        <v>12.994111422919445</v>
      </c>
      <c r="I85" s="1577"/>
      <c r="J85" s="184">
        <v>459742</v>
      </c>
      <c r="K85" s="139">
        <v>-18.549292930008754</v>
      </c>
      <c r="L85" s="1292">
        <v>27315</v>
      </c>
      <c r="M85" s="1992"/>
      <c r="N85" s="100">
        <v>-16.409095082167891</v>
      </c>
      <c r="O85" s="1992">
        <v>255138</v>
      </c>
      <c r="P85" s="1992"/>
      <c r="Q85" s="439">
        <v>-26.088732455568586</v>
      </c>
    </row>
    <row r="86" spans="2:17" ht="24" customHeight="1" x14ac:dyDescent="0.2">
      <c r="B86" s="57"/>
      <c r="C86" s="58" t="s">
        <v>66</v>
      </c>
      <c r="D86" s="114">
        <v>277466</v>
      </c>
      <c r="E86" s="100">
        <v>-24.745595382746053</v>
      </c>
      <c r="F86" s="184">
        <v>21420</v>
      </c>
      <c r="G86" s="139">
        <v>-7.8154587708727856</v>
      </c>
      <c r="H86" s="1251">
        <v>12.95359477124183</v>
      </c>
      <c r="I86" s="1577"/>
      <c r="J86" s="184">
        <v>450412</v>
      </c>
      <c r="K86" s="139">
        <v>-18.814989987328701</v>
      </c>
      <c r="L86" s="1292">
        <v>26851</v>
      </c>
      <c r="M86" s="1992"/>
      <c r="N86" s="100">
        <v>-17.44250399704833</v>
      </c>
      <c r="O86" s="1992">
        <v>250615</v>
      </c>
      <c r="P86" s="1992"/>
      <c r="Q86" s="439">
        <v>-25.45213873520138</v>
      </c>
    </row>
    <row r="87" spans="2:17" ht="24" customHeight="1" x14ac:dyDescent="0.2">
      <c r="B87" s="57"/>
      <c r="C87" s="58" t="s">
        <v>67</v>
      </c>
      <c r="D87" s="114">
        <v>282847</v>
      </c>
      <c r="E87" s="100">
        <v>-23.223689210757758</v>
      </c>
      <c r="F87" s="184">
        <v>21294</v>
      </c>
      <c r="G87" s="139">
        <v>-11.858934558549606</v>
      </c>
      <c r="H87" s="1251">
        <v>13.282943552174322</v>
      </c>
      <c r="I87" s="1577"/>
      <c r="J87" s="184">
        <v>446859</v>
      </c>
      <c r="K87" s="139">
        <v>-18.252465548183149</v>
      </c>
      <c r="L87" s="1292">
        <v>27893</v>
      </c>
      <c r="M87" s="1992"/>
      <c r="N87" s="100">
        <v>-16.040575522244293</v>
      </c>
      <c r="O87" s="1992">
        <v>254954</v>
      </c>
      <c r="P87" s="1992"/>
      <c r="Q87" s="439">
        <v>-23.935652869187486</v>
      </c>
    </row>
    <row r="88" spans="2:17" ht="24" customHeight="1" x14ac:dyDescent="0.2">
      <c r="B88" s="57"/>
      <c r="C88" s="58" t="s">
        <v>68</v>
      </c>
      <c r="D88" s="114">
        <v>287240</v>
      </c>
      <c r="E88" s="100">
        <v>-20.021829440787641</v>
      </c>
      <c r="F88" s="184">
        <v>19071</v>
      </c>
      <c r="G88" s="139">
        <v>-19.869747899159663</v>
      </c>
      <c r="H88" s="1251">
        <v>15.061611871427822</v>
      </c>
      <c r="I88" s="1577"/>
      <c r="J88" s="184">
        <v>453041</v>
      </c>
      <c r="K88" s="139">
        <v>-15.863886402383088</v>
      </c>
      <c r="L88" s="1292">
        <v>30133</v>
      </c>
      <c r="M88" s="1992"/>
      <c r="N88" s="100">
        <v>-6.1715709170169664</v>
      </c>
      <c r="O88" s="1992">
        <v>257107</v>
      </c>
      <c r="P88" s="1992"/>
      <c r="Q88" s="439">
        <v>-15.471763866560151</v>
      </c>
    </row>
    <row r="89" spans="2:17" ht="24" customHeight="1" x14ac:dyDescent="0.2">
      <c r="B89" s="57"/>
      <c r="C89" s="58" t="s">
        <v>69</v>
      </c>
      <c r="D89" s="114">
        <v>289125</v>
      </c>
      <c r="E89" s="100">
        <v>-17.784438119015999</v>
      </c>
      <c r="F89" s="184">
        <v>17540</v>
      </c>
      <c r="G89" s="139">
        <v>-25.696856731339491</v>
      </c>
      <c r="H89" s="1251">
        <v>16.483751425313567</v>
      </c>
      <c r="I89" s="1577"/>
      <c r="J89" s="184">
        <v>456116</v>
      </c>
      <c r="K89" s="139">
        <v>-14.272450301003847</v>
      </c>
      <c r="L89" s="1292">
        <v>30552</v>
      </c>
      <c r="M89" s="1992"/>
      <c r="N89" s="100">
        <v>-12.588693064774548</v>
      </c>
      <c r="O89" s="1992">
        <v>258573</v>
      </c>
      <c r="P89" s="1992"/>
      <c r="Q89" s="439">
        <v>-18.357829594430321</v>
      </c>
    </row>
    <row r="90" spans="2:17" ht="24" customHeight="1" x14ac:dyDescent="0.2">
      <c r="B90" s="57"/>
      <c r="C90" s="58" t="s">
        <v>70</v>
      </c>
      <c r="D90" s="114">
        <v>296723</v>
      </c>
      <c r="E90" s="100">
        <v>-14.213146604063787</v>
      </c>
      <c r="F90" s="184">
        <v>15934</v>
      </c>
      <c r="G90" s="139">
        <v>-26.995326674608265</v>
      </c>
      <c r="H90" s="1251">
        <v>18.622003263461782</v>
      </c>
      <c r="I90" s="1577"/>
      <c r="J90" s="184">
        <v>464817</v>
      </c>
      <c r="K90" s="139">
        <v>-11.870168726051011</v>
      </c>
      <c r="L90" s="1292">
        <v>29829</v>
      </c>
      <c r="M90" s="1992"/>
      <c r="N90" s="100">
        <v>-10.447626767540308</v>
      </c>
      <c r="O90" s="1992">
        <v>266894</v>
      </c>
      <c r="P90" s="1992"/>
      <c r="Q90" s="439">
        <v>-14.614412540990163</v>
      </c>
    </row>
    <row r="91" spans="2:17" ht="24" customHeight="1" x14ac:dyDescent="0.2">
      <c r="B91" s="110"/>
      <c r="C91" s="51" t="s">
        <v>71</v>
      </c>
      <c r="D91" s="112">
        <v>307005</v>
      </c>
      <c r="E91" s="54">
        <v>-11.769777473782828</v>
      </c>
      <c r="F91" s="182">
        <v>11431</v>
      </c>
      <c r="G91" s="135">
        <v>-28.291826108776107</v>
      </c>
      <c r="H91" s="1247">
        <v>26.857230338553059</v>
      </c>
      <c r="I91" s="1578"/>
      <c r="J91" s="182">
        <v>468064</v>
      </c>
      <c r="K91" s="135">
        <v>-10.992789119785806</v>
      </c>
      <c r="L91" s="1295">
        <v>28935</v>
      </c>
      <c r="M91" s="1988"/>
      <c r="N91" s="54">
        <v>-9.3316203428070015</v>
      </c>
      <c r="O91" s="1988">
        <v>278070</v>
      </c>
      <c r="P91" s="1988"/>
      <c r="Q91" s="436">
        <v>-12.015972358454153</v>
      </c>
    </row>
    <row r="92" spans="2:17" ht="24" customHeight="1" x14ac:dyDescent="0.2">
      <c r="B92" s="57">
        <v>23</v>
      </c>
      <c r="C92" s="58" t="s">
        <v>72</v>
      </c>
      <c r="D92" s="114">
        <v>322086</v>
      </c>
      <c r="E92" s="100">
        <v>-9.4928456618746271</v>
      </c>
      <c r="F92" s="184">
        <v>12324</v>
      </c>
      <c r="G92" s="139">
        <v>-21.146586473862694</v>
      </c>
      <c r="H92" s="1251">
        <v>26.134858812074</v>
      </c>
      <c r="I92" s="1577"/>
      <c r="J92" s="184">
        <v>480015</v>
      </c>
      <c r="K92" s="139">
        <v>-8.9115843765477436</v>
      </c>
      <c r="L92" s="1292">
        <v>30186</v>
      </c>
      <c r="M92" s="1992"/>
      <c r="N92" s="100">
        <v>-8.0900039582255001</v>
      </c>
      <c r="O92" s="1992">
        <v>291900</v>
      </c>
      <c r="P92" s="1992"/>
      <c r="Q92" s="439">
        <v>-9.6354771302530793</v>
      </c>
    </row>
    <row r="93" spans="2:17" ht="24" customHeight="1" x14ac:dyDescent="0.2">
      <c r="B93" s="57"/>
      <c r="C93" s="58" t="s">
        <v>73</v>
      </c>
      <c r="D93" s="114">
        <v>315645</v>
      </c>
      <c r="E93" s="100">
        <v>-8.313096925615227</v>
      </c>
      <c r="F93" s="184">
        <v>13397</v>
      </c>
      <c r="G93" s="139">
        <v>-22.520386328147591</v>
      </c>
      <c r="H93" s="1251">
        <v>23.560871836978428</v>
      </c>
      <c r="I93" s="1577"/>
      <c r="J93" s="184">
        <v>475944</v>
      </c>
      <c r="K93" s="139">
        <v>-7.7585003953672294</v>
      </c>
      <c r="L93" s="1292">
        <v>29622</v>
      </c>
      <c r="M93" s="1992"/>
      <c r="N93" s="100">
        <v>-7.2021553209485889</v>
      </c>
      <c r="O93" s="1992">
        <v>286023</v>
      </c>
      <c r="P93" s="1992"/>
      <c r="Q93" s="439">
        <v>-8.4266335406908421</v>
      </c>
    </row>
    <row r="94" spans="2:17" ht="2.1" customHeight="1" x14ac:dyDescent="0.2">
      <c r="B94" s="624"/>
      <c r="C94" s="624"/>
      <c r="D94" s="739"/>
      <c r="E94" s="740"/>
      <c r="F94" s="624"/>
      <c r="G94" s="735"/>
      <c r="H94" s="1989"/>
      <c r="I94" s="1990"/>
      <c r="J94" s="624"/>
      <c r="K94" s="735"/>
      <c r="L94" s="1991"/>
      <c r="M94" s="1991"/>
      <c r="N94" s="735"/>
      <c r="O94" s="1991"/>
      <c r="P94" s="1991"/>
      <c r="Q94" s="624"/>
    </row>
    <row r="95" spans="2:17" s="69" customFormat="1" ht="18" customHeight="1" x14ac:dyDescent="0.2">
      <c r="B95" s="736" t="s">
        <v>541</v>
      </c>
      <c r="C95" s="736"/>
      <c r="D95" s="88"/>
      <c r="E95" s="88"/>
      <c r="F95" s="88"/>
      <c r="G95" s="88"/>
      <c r="H95" s="88"/>
      <c r="I95" s="88"/>
      <c r="J95" s="88"/>
      <c r="K95" s="88"/>
      <c r="L95" s="741"/>
      <c r="M95" s="741"/>
      <c r="N95" s="88"/>
      <c r="O95" s="741"/>
      <c r="P95" s="741"/>
      <c r="Q95" s="88"/>
    </row>
    <row r="96" spans="2:17" s="69" customFormat="1" ht="18" customHeight="1" x14ac:dyDescent="0.2">
      <c r="B96" s="70" t="s">
        <v>542</v>
      </c>
      <c r="C96" s="70"/>
      <c r="L96" s="742"/>
      <c r="M96" s="742"/>
      <c r="O96" s="742"/>
      <c r="P96" s="742"/>
    </row>
    <row r="97" spans="2:17" ht="18" customHeight="1" x14ac:dyDescent="0.2">
      <c r="B97" s="390"/>
      <c r="C97" s="390"/>
      <c r="D97" s="390"/>
      <c r="E97" s="390"/>
      <c r="F97" s="390"/>
      <c r="G97" s="390"/>
      <c r="L97" s="743"/>
      <c r="M97" s="743"/>
      <c r="O97" s="743"/>
      <c r="P97" s="743"/>
    </row>
    <row r="98" spans="2:17" ht="18" customHeight="1" x14ac:dyDescent="0.2"/>
    <row r="99" spans="2:17" ht="18" customHeight="1" x14ac:dyDescent="0.2"/>
    <row r="100" spans="2:17" s="20" customFormat="1" ht="3.95" customHeight="1" x14ac:dyDescent="0.2">
      <c r="B100" s="1187"/>
      <c r="C100" s="1187"/>
      <c r="D100" s="1187"/>
      <c r="E100" s="1187"/>
      <c r="F100" s="1187"/>
      <c r="G100" s="1187"/>
      <c r="H100" s="1187"/>
      <c r="I100" s="1187"/>
      <c r="J100" s="1187"/>
      <c r="K100" s="1187"/>
      <c r="L100" s="1187"/>
      <c r="M100" s="1187"/>
      <c r="N100" s="1187"/>
      <c r="O100" s="1187"/>
      <c r="P100" s="1187"/>
      <c r="Q100" s="1187"/>
    </row>
    <row r="101" spans="2:17" ht="18" customHeight="1" x14ac:dyDescent="0.3">
      <c r="B101" s="123" t="s">
        <v>910</v>
      </c>
      <c r="C101" s="149"/>
      <c r="Q101" s="126" t="str">
        <f>+Capa!$G$15</f>
        <v>Indicadores de Conjuntura  •  março | 2023</v>
      </c>
    </row>
  </sheetData>
  <mergeCells count="119"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  <mergeCell ref="F68:G69"/>
    <mergeCell ref="H68:I69"/>
    <mergeCell ref="J68:K69"/>
    <mergeCell ref="L68:Q68"/>
    <mergeCell ref="L69:N69"/>
    <mergeCell ref="O69:Q69"/>
    <mergeCell ref="B12:C12"/>
    <mergeCell ref="B13:C13"/>
    <mergeCell ref="B14:C14"/>
    <mergeCell ref="B15:C15"/>
    <mergeCell ref="B68:C71"/>
    <mergeCell ref="D68:E69"/>
    <mergeCell ref="D70:D71"/>
    <mergeCell ref="E70:E71"/>
    <mergeCell ref="Q70:Q71"/>
    <mergeCell ref="B73:C73"/>
    <mergeCell ref="H73:I73"/>
    <mergeCell ref="L73:M73"/>
    <mergeCell ref="O73:P73"/>
    <mergeCell ref="B74:C74"/>
    <mergeCell ref="H74:I74"/>
    <mergeCell ref="L74:M74"/>
    <mergeCell ref="O74:P74"/>
    <mergeCell ref="N70:N71"/>
    <mergeCell ref="O70:P71"/>
    <mergeCell ref="B72:C72"/>
    <mergeCell ref="H72:I72"/>
    <mergeCell ref="L72:M72"/>
    <mergeCell ref="O72:P72"/>
    <mergeCell ref="F70:F71"/>
    <mergeCell ref="G70:G71"/>
    <mergeCell ref="H70:I71"/>
    <mergeCell ref="J70:J71"/>
    <mergeCell ref="K70:K71"/>
    <mergeCell ref="L70:M71"/>
    <mergeCell ref="H76:I76"/>
    <mergeCell ref="L76:M76"/>
    <mergeCell ref="O76:P76"/>
    <mergeCell ref="B75:C75"/>
    <mergeCell ref="H75:I75"/>
    <mergeCell ref="L75:M75"/>
    <mergeCell ref="O75:P75"/>
    <mergeCell ref="H79:I79"/>
    <mergeCell ref="L79:M79"/>
    <mergeCell ref="O79:P79"/>
    <mergeCell ref="H80:I80"/>
    <mergeCell ref="L80:M80"/>
    <mergeCell ref="O80:P80"/>
    <mergeCell ref="H77:I77"/>
    <mergeCell ref="L77:M77"/>
    <mergeCell ref="O77:P77"/>
    <mergeCell ref="H78:I78"/>
    <mergeCell ref="L78:M78"/>
    <mergeCell ref="O78:P78"/>
    <mergeCell ref="H83:I83"/>
    <mergeCell ref="L83:M83"/>
    <mergeCell ref="O83:P83"/>
    <mergeCell ref="H84:I84"/>
    <mergeCell ref="L84:M84"/>
    <mergeCell ref="O84:P84"/>
    <mergeCell ref="H81:I81"/>
    <mergeCell ref="L81:M81"/>
    <mergeCell ref="O81:P81"/>
    <mergeCell ref="H82:I82"/>
    <mergeCell ref="L82:M82"/>
    <mergeCell ref="O82:P82"/>
    <mergeCell ref="H87:I87"/>
    <mergeCell ref="L87:M87"/>
    <mergeCell ref="O87:P87"/>
    <mergeCell ref="H88:I88"/>
    <mergeCell ref="L88:M88"/>
    <mergeCell ref="O88:P88"/>
    <mergeCell ref="H85:I85"/>
    <mergeCell ref="L85:M85"/>
    <mergeCell ref="O85:P85"/>
    <mergeCell ref="H86:I86"/>
    <mergeCell ref="L86:M86"/>
    <mergeCell ref="O86:P86"/>
    <mergeCell ref="B100:Q100"/>
    <mergeCell ref="H91:I91"/>
    <mergeCell ref="L91:M91"/>
    <mergeCell ref="O91:P91"/>
    <mergeCell ref="H94:I94"/>
    <mergeCell ref="L94:M94"/>
    <mergeCell ref="O94:P94"/>
    <mergeCell ref="H89:I89"/>
    <mergeCell ref="L89:M89"/>
    <mergeCell ref="O89:P89"/>
    <mergeCell ref="H90:I90"/>
    <mergeCell ref="L90:M90"/>
    <mergeCell ref="O90:P90"/>
    <mergeCell ref="H92:I92"/>
    <mergeCell ref="L92:M92"/>
    <mergeCell ref="O92:P92"/>
    <mergeCell ref="H93:I93"/>
    <mergeCell ref="L93:M93"/>
    <mergeCell ref="O93:P93"/>
  </mergeCells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Q118"/>
  <sheetViews>
    <sheetView showGridLines="0" view="pageBreakPreview" topLeftCell="A73" zoomScale="65" zoomScaleNormal="75" zoomScaleSheetLayoutView="65" workbookViewId="0">
      <selection activeCell="G88" sqref="G8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20.7109375" style="9" customWidth="1"/>
    <col min="5" max="6" width="13.5703125" style="9" customWidth="1"/>
    <col min="7" max="7" width="20.7109375" style="9" customWidth="1"/>
    <col min="8" max="9" width="13.5703125" style="9" customWidth="1"/>
    <col min="10" max="10" width="20.7109375" style="9" customWidth="1"/>
    <col min="11" max="12" width="13.5703125" style="9" customWidth="1"/>
    <col min="13" max="13" width="20.7109375" style="9" customWidth="1"/>
    <col min="14" max="15" width="11.7109375" style="9" customWidth="1"/>
    <col min="16" max="16384" width="9.140625" style="9"/>
  </cols>
  <sheetData>
    <row r="1" spans="2:17" ht="26.25" customHeight="1" x14ac:dyDescent="0.2">
      <c r="B1" s="2010" t="s">
        <v>9</v>
      </c>
      <c r="C1" s="2010"/>
      <c r="D1" s="2010"/>
      <c r="E1" s="2010"/>
      <c r="F1" s="2010"/>
      <c r="G1" s="2010"/>
      <c r="H1" s="2010"/>
      <c r="I1" s="2010"/>
      <c r="J1" s="2010"/>
      <c r="K1" s="2010"/>
      <c r="L1" s="2010"/>
      <c r="M1" s="2010"/>
      <c r="N1" s="2010"/>
      <c r="O1" s="2010"/>
    </row>
    <row r="2" spans="2:17" s="20" customFormat="1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</row>
    <row r="3" spans="2:17" s="20" customFormat="1" ht="18" customHeight="1" x14ac:dyDescent="0.2"/>
    <row r="4" spans="2:17" ht="18" customHeight="1" x14ac:dyDescent="0.25">
      <c r="Q4" s="1139" t="s">
        <v>0</v>
      </c>
    </row>
    <row r="5" spans="2:17" ht="18" customHeight="1" x14ac:dyDescent="0.25">
      <c r="B5" s="39" t="s">
        <v>550</v>
      </c>
      <c r="C5" s="683"/>
      <c r="D5" s="40"/>
      <c r="E5" s="40"/>
      <c r="F5" s="40"/>
    </row>
    <row r="6" spans="2:17" ht="21.95" customHeight="1" x14ac:dyDescent="0.2">
      <c r="B6" s="1708"/>
      <c r="C6" s="1708"/>
      <c r="D6" s="1799" t="s">
        <v>188</v>
      </c>
      <c r="E6" s="1799"/>
      <c r="F6" s="1799"/>
      <c r="G6" s="2011" t="s">
        <v>364</v>
      </c>
      <c r="H6" s="1986"/>
      <c r="I6" s="1987"/>
      <c r="J6" s="1833" t="s">
        <v>551</v>
      </c>
      <c r="K6" s="1986"/>
      <c r="L6" s="1987"/>
      <c r="M6" s="1833" t="s">
        <v>365</v>
      </c>
      <c r="N6" s="1986"/>
      <c r="O6" s="1986"/>
    </row>
    <row r="7" spans="2:17" ht="20.100000000000001" customHeight="1" x14ac:dyDescent="0.2">
      <c r="B7" s="1708"/>
      <c r="C7" s="1708"/>
      <c r="D7" s="1213"/>
      <c r="E7" s="1213"/>
      <c r="F7" s="1213"/>
      <c r="G7" s="1800"/>
      <c r="H7" s="2012"/>
      <c r="I7" s="2000"/>
      <c r="J7" s="1800"/>
      <c r="K7" s="2012"/>
      <c r="L7" s="2000"/>
      <c r="M7" s="1800"/>
      <c r="N7" s="2012"/>
      <c r="O7" s="2012"/>
    </row>
    <row r="8" spans="2:17" ht="24" customHeight="1" x14ac:dyDescent="0.2">
      <c r="B8" s="1708"/>
      <c r="C8" s="1708"/>
      <c r="D8" s="1510" t="s">
        <v>552</v>
      </c>
      <c r="E8" s="1511"/>
      <c r="F8" s="1511"/>
      <c r="G8" s="1511"/>
      <c r="H8" s="1511"/>
      <c r="I8" s="1511"/>
      <c r="J8" s="1511"/>
      <c r="K8" s="1511"/>
      <c r="L8" s="1511"/>
      <c r="M8" s="1511"/>
      <c r="N8" s="1511"/>
      <c r="O8" s="1511"/>
    </row>
    <row r="9" spans="2:17" ht="21.95" customHeight="1" x14ac:dyDescent="0.2">
      <c r="B9" s="1708"/>
      <c r="C9" s="1708"/>
      <c r="D9" s="1799" t="s">
        <v>0</v>
      </c>
      <c r="E9" s="1799" t="s">
        <v>553</v>
      </c>
      <c r="F9" s="2002" t="s">
        <v>126</v>
      </c>
      <c r="G9" s="1799" t="s">
        <v>0</v>
      </c>
      <c r="H9" s="1799" t="s">
        <v>553</v>
      </c>
      <c r="I9" s="2009" t="s">
        <v>126</v>
      </c>
      <c r="J9" s="1987" t="s">
        <v>0</v>
      </c>
      <c r="K9" s="1833" t="s">
        <v>553</v>
      </c>
      <c r="L9" s="2013" t="s">
        <v>126</v>
      </c>
      <c r="M9" s="1987" t="s">
        <v>0</v>
      </c>
      <c r="N9" s="1799" t="s">
        <v>553</v>
      </c>
      <c r="O9" s="2014" t="s">
        <v>126</v>
      </c>
    </row>
    <row r="10" spans="2:17" ht="21.95" customHeight="1" x14ac:dyDescent="0.2">
      <c r="B10" s="1708"/>
      <c r="C10" s="1708"/>
      <c r="D10" s="1837"/>
      <c r="E10" s="1837"/>
      <c r="F10" s="2008"/>
      <c r="G10" s="1837"/>
      <c r="H10" s="1837"/>
      <c r="I10" s="2008"/>
      <c r="J10" s="1987"/>
      <c r="K10" s="1833"/>
      <c r="L10" s="2013"/>
      <c r="M10" s="1987"/>
      <c r="N10" s="1837"/>
      <c r="O10" s="2015"/>
    </row>
    <row r="11" spans="2:17" ht="24" customHeight="1" x14ac:dyDescent="0.2">
      <c r="B11" s="1181">
        <v>2020</v>
      </c>
      <c r="C11" s="1181"/>
      <c r="D11" s="93">
        <v>104.04416666666667</v>
      </c>
      <c r="E11" s="129">
        <v>-5.8075759518977481</v>
      </c>
      <c r="F11" s="48"/>
      <c r="G11" s="94">
        <v>104.72499999999998</v>
      </c>
      <c r="H11" s="129">
        <v>-2.4657151505273811</v>
      </c>
      <c r="I11" s="129"/>
      <c r="J11" s="93">
        <v>101.81333333333333</v>
      </c>
      <c r="K11" s="129">
        <v>-0.35721858841568643</v>
      </c>
      <c r="L11" s="48"/>
      <c r="M11" s="94">
        <v>109.66250000000001</v>
      </c>
      <c r="N11" s="129">
        <v>-2.0688372093023211</v>
      </c>
      <c r="O11" s="129"/>
    </row>
    <row r="12" spans="2:17" ht="24" customHeight="1" x14ac:dyDescent="0.2">
      <c r="B12" s="1181">
        <v>2021</v>
      </c>
      <c r="C12" s="1181"/>
      <c r="D12" s="93">
        <v>102.55416666666666</v>
      </c>
      <c r="E12" s="129">
        <v>-1.4320841309379939</v>
      </c>
      <c r="F12" s="48"/>
      <c r="G12" s="94">
        <v>104.88333333333333</v>
      </c>
      <c r="H12" s="129">
        <v>0.15118962361742039</v>
      </c>
      <c r="I12" s="129"/>
      <c r="J12" s="93">
        <v>103.60000000000002</v>
      </c>
      <c r="K12" s="129">
        <v>1.7548454688318671</v>
      </c>
      <c r="L12" s="48"/>
      <c r="M12" s="94">
        <v>109.76166666666667</v>
      </c>
      <c r="N12" s="129">
        <v>9.0428967665934223E-2</v>
      </c>
      <c r="O12" s="129"/>
    </row>
    <row r="13" spans="2:17" ht="24" customHeight="1" x14ac:dyDescent="0.2">
      <c r="B13" s="1181">
        <v>2022</v>
      </c>
      <c r="C13" s="1181"/>
      <c r="D13" s="93">
        <v>109.25000000000001</v>
      </c>
      <c r="E13" s="129">
        <v>6.529070003656634</v>
      </c>
      <c r="F13" s="48"/>
      <c r="G13" s="94">
        <v>107.55916666666667</v>
      </c>
      <c r="H13" s="129">
        <v>2.5512474177657785</v>
      </c>
      <c r="I13" s="129"/>
      <c r="J13" s="93">
        <v>105.65250000000002</v>
      </c>
      <c r="K13" s="129">
        <v>1.9811776061775976</v>
      </c>
      <c r="L13" s="48"/>
      <c r="M13" s="94">
        <v>113.27166666666669</v>
      </c>
      <c r="N13" s="129">
        <v>3.1978377393443447</v>
      </c>
      <c r="O13" s="129"/>
    </row>
    <row r="14" spans="2:17" ht="24" customHeight="1" x14ac:dyDescent="0.2">
      <c r="B14" s="1380"/>
      <c r="C14" s="1380"/>
      <c r="D14" s="96"/>
      <c r="E14" s="135"/>
      <c r="F14" s="54"/>
      <c r="G14" s="97"/>
      <c r="H14" s="135"/>
      <c r="I14" s="135"/>
      <c r="J14" s="96"/>
      <c r="K14" s="135"/>
      <c r="L14" s="54"/>
      <c r="M14" s="97"/>
      <c r="N14" s="135"/>
      <c r="O14" s="135"/>
    </row>
    <row r="15" spans="2:17" ht="24" customHeight="1" x14ac:dyDescent="0.2">
      <c r="B15" s="57">
        <v>21</v>
      </c>
      <c r="C15" s="58" t="s">
        <v>67</v>
      </c>
      <c r="D15" s="98">
        <v>103.89</v>
      </c>
      <c r="E15" s="139">
        <v>1.1685655857434973</v>
      </c>
      <c r="F15" s="100">
        <v>-3.6526196578649195</v>
      </c>
      <c r="G15" s="99">
        <v>105.4</v>
      </c>
      <c r="H15" s="139">
        <v>0.78408873589597139</v>
      </c>
      <c r="I15" s="139">
        <v>-0.62192463035993795</v>
      </c>
      <c r="J15" s="98">
        <v>103.98</v>
      </c>
      <c r="K15" s="139">
        <v>1.7118262740878354</v>
      </c>
      <c r="L15" s="100">
        <v>1.6765892540838268</v>
      </c>
      <c r="M15" s="99">
        <v>111.21</v>
      </c>
      <c r="N15" s="139">
        <v>1.5894765689229873</v>
      </c>
      <c r="O15" s="139">
        <v>-1.3306621438572086</v>
      </c>
    </row>
    <row r="16" spans="2:17" ht="24" customHeight="1" x14ac:dyDescent="0.2">
      <c r="B16" s="57"/>
      <c r="C16" s="58" t="s">
        <v>68</v>
      </c>
      <c r="D16" s="98">
        <v>105.67</v>
      </c>
      <c r="E16" s="139">
        <v>2.2052422864880628</v>
      </c>
      <c r="F16" s="100">
        <v>-3.0098488707760107</v>
      </c>
      <c r="G16" s="99">
        <v>105.69</v>
      </c>
      <c r="H16" s="139">
        <v>1.1194029850746245</v>
      </c>
      <c r="I16" s="139">
        <v>-0.42909360597552793</v>
      </c>
      <c r="J16" s="98">
        <v>104.46</v>
      </c>
      <c r="K16" s="139">
        <v>2.1214194935966324</v>
      </c>
      <c r="L16" s="100">
        <v>1.7263042884457791</v>
      </c>
      <c r="M16" s="99">
        <v>111.1</v>
      </c>
      <c r="N16" s="139">
        <v>1.9827427941986331</v>
      </c>
      <c r="O16" s="139">
        <v>-0.96511215757759672</v>
      </c>
    </row>
    <row r="17" spans="2:15" ht="24" customHeight="1" x14ac:dyDescent="0.2">
      <c r="B17" s="57"/>
      <c r="C17" s="58" t="s">
        <v>69</v>
      </c>
      <c r="D17" s="98">
        <v>105.58</v>
      </c>
      <c r="E17" s="139">
        <v>2.7942751436082158</v>
      </c>
      <c r="F17" s="100">
        <v>-2.4393511651275013</v>
      </c>
      <c r="G17" s="99">
        <v>105.58</v>
      </c>
      <c r="H17" s="139">
        <v>1.5289931724204342</v>
      </c>
      <c r="I17" s="139">
        <v>-0.23476866697206278</v>
      </c>
      <c r="J17" s="98">
        <v>104.12</v>
      </c>
      <c r="K17" s="139">
        <v>1.8089371272122845</v>
      </c>
      <c r="L17" s="100">
        <v>1.7346096391225752</v>
      </c>
      <c r="M17" s="99">
        <v>111.06</v>
      </c>
      <c r="N17" s="139">
        <v>2.2087244616234125</v>
      </c>
      <c r="O17" s="139">
        <v>-0.65048215963727785</v>
      </c>
    </row>
    <row r="18" spans="2:15" ht="24" customHeight="1" x14ac:dyDescent="0.2">
      <c r="B18" s="57"/>
      <c r="C18" s="58" t="s">
        <v>70</v>
      </c>
      <c r="D18" s="98">
        <v>105.86</v>
      </c>
      <c r="E18" s="139">
        <v>3.3991013869896447</v>
      </c>
      <c r="F18" s="100">
        <v>-1.9183669911882362</v>
      </c>
      <c r="G18" s="99">
        <v>106.59</v>
      </c>
      <c r="H18" s="139">
        <v>1.9902401684049442</v>
      </c>
      <c r="I18" s="139">
        <v>-3.2976092333070195E-2</v>
      </c>
      <c r="J18" s="98">
        <v>104.38</v>
      </c>
      <c r="K18" s="139">
        <v>1.8639601834683273</v>
      </c>
      <c r="L18" s="100">
        <v>1.746444164680061</v>
      </c>
      <c r="M18" s="99">
        <v>114.7</v>
      </c>
      <c r="N18" s="139">
        <v>3.5105134915621283</v>
      </c>
      <c r="O18" s="139">
        <v>-0.2684519272197039</v>
      </c>
    </row>
    <row r="19" spans="2:15" ht="24" customHeight="1" x14ac:dyDescent="0.2">
      <c r="B19" s="57"/>
      <c r="C19" s="58" t="s">
        <v>71</v>
      </c>
      <c r="D19" s="98">
        <v>105.33</v>
      </c>
      <c r="E19" s="139">
        <v>4.0810276679841939</v>
      </c>
      <c r="F19" s="100">
        <v>-1.4320841309379939</v>
      </c>
      <c r="G19" s="99">
        <v>106.63</v>
      </c>
      <c r="H19" s="139">
        <v>2.1849544801149978</v>
      </c>
      <c r="I19" s="139">
        <v>0.15118962361742039</v>
      </c>
      <c r="J19" s="98">
        <v>103.65</v>
      </c>
      <c r="K19" s="139">
        <v>1.8473027414758869</v>
      </c>
      <c r="L19" s="100">
        <v>1.7548454688318671</v>
      </c>
      <c r="M19" s="99">
        <v>113.46</v>
      </c>
      <c r="N19" s="139">
        <v>4.0631018985600287</v>
      </c>
      <c r="O19" s="139">
        <v>9.0428967665956428E-2</v>
      </c>
    </row>
    <row r="20" spans="2:15" ht="24" customHeight="1" x14ac:dyDescent="0.2">
      <c r="B20" s="255">
        <v>22</v>
      </c>
      <c r="C20" s="256" t="s">
        <v>72</v>
      </c>
      <c r="D20" s="388">
        <v>104.14</v>
      </c>
      <c r="E20" s="269">
        <v>4.5687318003815536</v>
      </c>
      <c r="F20" s="270">
        <v>4.5687318003815536</v>
      </c>
      <c r="G20" s="387">
        <v>105.94</v>
      </c>
      <c r="H20" s="269">
        <v>2.3871653619406574</v>
      </c>
      <c r="I20" s="269">
        <v>2.3871653619406574</v>
      </c>
      <c r="J20" s="388">
        <v>104.32</v>
      </c>
      <c r="K20" s="269">
        <v>2.2243998040176294</v>
      </c>
      <c r="L20" s="270">
        <v>2.2243998040176294</v>
      </c>
      <c r="M20" s="387">
        <v>110.96</v>
      </c>
      <c r="N20" s="269">
        <v>3.5654284114242873</v>
      </c>
      <c r="O20" s="269">
        <v>3.5654284114242873</v>
      </c>
    </row>
    <row r="21" spans="2:15" ht="24" customHeight="1" x14ac:dyDescent="0.2">
      <c r="B21" s="57"/>
      <c r="C21" s="58" t="s">
        <v>73</v>
      </c>
      <c r="D21" s="98">
        <v>104.95</v>
      </c>
      <c r="E21" s="139">
        <v>6.3000101286336374</v>
      </c>
      <c r="F21" s="100">
        <v>5.4306171843485407</v>
      </c>
      <c r="G21" s="99">
        <v>106.29</v>
      </c>
      <c r="H21" s="139">
        <v>2.7452875785403563</v>
      </c>
      <c r="I21" s="139">
        <v>2.5662091629615302</v>
      </c>
      <c r="J21" s="98">
        <v>104.88</v>
      </c>
      <c r="K21" s="139">
        <v>2.8134496617978622</v>
      </c>
      <c r="L21" s="100">
        <v>2.5188669999019808</v>
      </c>
      <c r="M21" s="99">
        <v>110.24</v>
      </c>
      <c r="N21" s="139">
        <v>4.3346583380655002</v>
      </c>
      <c r="O21" s="139">
        <v>3.9473684210526105</v>
      </c>
    </row>
    <row r="22" spans="2:15" ht="24" customHeight="1" x14ac:dyDescent="0.2">
      <c r="B22" s="57"/>
      <c r="C22" s="58" t="s">
        <v>74</v>
      </c>
      <c r="D22" s="98">
        <v>106.31</v>
      </c>
      <c r="E22" s="139">
        <v>7.6121064885109835</v>
      </c>
      <c r="F22" s="100">
        <v>6.1559691696677854</v>
      </c>
      <c r="G22" s="99">
        <v>106.91</v>
      </c>
      <c r="H22" s="139">
        <v>3.0557162136109595</v>
      </c>
      <c r="I22" s="139">
        <v>2.7296723105646015</v>
      </c>
      <c r="J22" s="98">
        <v>105.57</v>
      </c>
      <c r="K22" s="139">
        <v>2.3064250411861664</v>
      </c>
      <c r="L22" s="100">
        <v>2.4475183075671314</v>
      </c>
      <c r="M22" s="99">
        <v>110.68</v>
      </c>
      <c r="N22" s="139">
        <v>4.4840932691399882</v>
      </c>
      <c r="O22" s="139">
        <v>4.1257490666080976</v>
      </c>
    </row>
    <row r="23" spans="2:15" ht="24" customHeight="1" x14ac:dyDescent="0.2">
      <c r="B23" s="57"/>
      <c r="C23" s="58" t="s">
        <v>75</v>
      </c>
      <c r="D23" s="98">
        <v>107.66</v>
      </c>
      <c r="E23" s="139">
        <v>8.0489763147330251</v>
      </c>
      <c r="F23" s="100">
        <v>6.6313799621928071</v>
      </c>
      <c r="G23" s="99">
        <v>107.01</v>
      </c>
      <c r="H23" s="139">
        <v>3.0230095311446936</v>
      </c>
      <c r="I23" s="139">
        <v>2.8031746797577917</v>
      </c>
      <c r="J23" s="98">
        <v>105.86</v>
      </c>
      <c r="K23" s="139">
        <v>2.5079887673089996</v>
      </c>
      <c r="L23" s="100">
        <v>2.4627301958491721</v>
      </c>
      <c r="M23" s="99">
        <v>110.51</v>
      </c>
      <c r="N23" s="139">
        <v>3.270722362396028</v>
      </c>
      <c r="O23" s="139">
        <v>3.9108376004133971</v>
      </c>
    </row>
    <row r="24" spans="2:15" ht="24" customHeight="1" x14ac:dyDescent="0.2">
      <c r="B24" s="57"/>
      <c r="C24" s="58" t="s">
        <v>76</v>
      </c>
      <c r="D24" s="98">
        <v>109.21</v>
      </c>
      <c r="E24" s="139">
        <v>8.1715530903327949</v>
      </c>
      <c r="F24" s="100">
        <v>6.9438026159811983</v>
      </c>
      <c r="G24" s="99">
        <v>107.5</v>
      </c>
      <c r="H24" s="139">
        <v>3.1966977056734125</v>
      </c>
      <c r="I24" s="139">
        <v>2.8822055137844416</v>
      </c>
      <c r="J24" s="98">
        <v>105.98</v>
      </c>
      <c r="K24" s="139">
        <v>2.129709935434132</v>
      </c>
      <c r="L24" s="100">
        <v>2.3955355927589572</v>
      </c>
      <c r="M24" s="99">
        <v>111.78</v>
      </c>
      <c r="N24" s="139">
        <v>2.9850746268656581</v>
      </c>
      <c r="O24" s="139">
        <v>3.7227670884180553</v>
      </c>
    </row>
    <row r="25" spans="2:15" ht="24" customHeight="1" x14ac:dyDescent="0.2">
      <c r="B25" s="57"/>
      <c r="C25" s="58" t="s">
        <v>77</v>
      </c>
      <c r="D25" s="98">
        <v>110.74</v>
      </c>
      <c r="E25" s="139">
        <v>7.744697411947854</v>
      </c>
      <c r="F25" s="100">
        <v>7.0808839447784377</v>
      </c>
      <c r="G25" s="99">
        <v>107.55</v>
      </c>
      <c r="H25" s="139">
        <v>2.879280658121286</v>
      </c>
      <c r="I25" s="139">
        <v>2.881714909184252</v>
      </c>
      <c r="J25" s="98">
        <v>105.84</v>
      </c>
      <c r="K25" s="139">
        <v>1.7594462070954719</v>
      </c>
      <c r="L25" s="100">
        <v>2.2885330745592958</v>
      </c>
      <c r="M25" s="99">
        <v>113.49</v>
      </c>
      <c r="N25" s="139">
        <v>2.8454916175804312</v>
      </c>
      <c r="O25" s="139">
        <v>3.5725920295363256</v>
      </c>
    </row>
    <row r="26" spans="2:15" ht="24" customHeight="1" x14ac:dyDescent="0.2">
      <c r="B26" s="57"/>
      <c r="C26" s="58" t="s">
        <v>66</v>
      </c>
      <c r="D26" s="98">
        <v>111.59</v>
      </c>
      <c r="E26" s="139">
        <v>7.4737551767311894</v>
      </c>
      <c r="F26" s="100">
        <v>7.1388005452067249</v>
      </c>
      <c r="G26" s="99">
        <v>108.32</v>
      </c>
      <c r="H26" s="139">
        <v>2.7021901962643424</v>
      </c>
      <c r="I26" s="139">
        <v>2.8557313608980284</v>
      </c>
      <c r="J26" s="98">
        <v>105.7</v>
      </c>
      <c r="K26" s="139">
        <v>1.3325663886492256</v>
      </c>
      <c r="L26" s="100">
        <v>2.1505376344086224</v>
      </c>
      <c r="M26" s="99">
        <v>115.21</v>
      </c>
      <c r="N26" s="139">
        <v>3.8114975671291962</v>
      </c>
      <c r="O26" s="139">
        <v>3.6076812112068479</v>
      </c>
    </row>
    <row r="27" spans="2:15" ht="24" customHeight="1" x14ac:dyDescent="0.2">
      <c r="B27" s="57"/>
      <c r="C27" s="58" t="s">
        <v>67</v>
      </c>
      <c r="D27" s="98">
        <v>111.42</v>
      </c>
      <c r="E27" s="139">
        <v>7.248050822985852</v>
      </c>
      <c r="F27" s="100">
        <v>7.1528439390752263</v>
      </c>
      <c r="G27" s="99">
        <v>108.12</v>
      </c>
      <c r="H27" s="139">
        <v>2.5806451612903292</v>
      </c>
      <c r="I27" s="139">
        <v>2.8209708551629742</v>
      </c>
      <c r="J27" s="98">
        <v>105.54</v>
      </c>
      <c r="K27" s="139">
        <v>1.5002885170225078</v>
      </c>
      <c r="L27" s="100">
        <v>2.0687402460712212</v>
      </c>
      <c r="M27" s="99">
        <v>114.97</v>
      </c>
      <c r="N27" s="139">
        <v>3.3809909180829045</v>
      </c>
      <c r="O27" s="139">
        <v>3.5785976327265212</v>
      </c>
    </row>
    <row r="28" spans="2:15" ht="24" customHeight="1" x14ac:dyDescent="0.2">
      <c r="B28" s="57"/>
      <c r="C28" s="58" t="s">
        <v>68</v>
      </c>
      <c r="D28" s="98">
        <v>111.76</v>
      </c>
      <c r="E28" s="139">
        <v>5.7632251348537888</v>
      </c>
      <c r="F28" s="100">
        <v>6.9921652733400341</v>
      </c>
      <c r="G28" s="99">
        <v>108.18</v>
      </c>
      <c r="H28" s="139">
        <v>2.3559466363894499</v>
      </c>
      <c r="I28" s="139">
        <v>2.7686741859970221</v>
      </c>
      <c r="J28" s="98">
        <v>105.7</v>
      </c>
      <c r="K28" s="139">
        <v>1.187057246793044</v>
      </c>
      <c r="L28" s="100">
        <v>1.9698190215348355</v>
      </c>
      <c r="M28" s="99">
        <v>114.5</v>
      </c>
      <c r="N28" s="139">
        <v>3.0603060306030549</v>
      </c>
      <c r="O28" s="139">
        <v>3.5197153141361293</v>
      </c>
    </row>
    <row r="29" spans="2:15" ht="24" customHeight="1" x14ac:dyDescent="0.2">
      <c r="B29" s="57"/>
      <c r="C29" s="58" t="s">
        <v>69</v>
      </c>
      <c r="D29" s="98">
        <v>111.46</v>
      </c>
      <c r="E29" s="139">
        <v>5.569236597840499</v>
      </c>
      <c r="F29" s="100">
        <v>6.8448001883349985</v>
      </c>
      <c r="G29" s="99">
        <v>107.93</v>
      </c>
      <c r="H29" s="139">
        <v>2.2258003409736826</v>
      </c>
      <c r="I29" s="139">
        <v>2.713845682909577</v>
      </c>
      <c r="J29" s="98">
        <v>106.09</v>
      </c>
      <c r="K29" s="139">
        <v>1.8920476373415207</v>
      </c>
      <c r="L29" s="100">
        <v>1.9619965802718298</v>
      </c>
      <c r="M29" s="99">
        <v>114.04</v>
      </c>
      <c r="N29" s="139">
        <v>2.6832342877723736</v>
      </c>
      <c r="O29" s="139">
        <v>3.4344065088431464</v>
      </c>
    </row>
    <row r="30" spans="2:15" ht="24" customHeight="1" x14ac:dyDescent="0.2">
      <c r="B30" s="57"/>
      <c r="C30" s="58" t="s">
        <v>70</v>
      </c>
      <c r="D30" s="98">
        <v>110.87</v>
      </c>
      <c r="E30" s="139">
        <v>4.7326657849990683</v>
      </c>
      <c r="F30" s="100">
        <v>6.6461095510610413</v>
      </c>
      <c r="G30" s="99">
        <v>108.43</v>
      </c>
      <c r="H30" s="139">
        <v>1.7262407355286724</v>
      </c>
      <c r="I30" s="139">
        <v>2.6224641266699988</v>
      </c>
      <c r="J30" s="98">
        <v>106.43</v>
      </c>
      <c r="K30" s="139">
        <v>1.9639777735198427</v>
      </c>
      <c r="L30" s="100">
        <v>1.9621780527401045</v>
      </c>
      <c r="M30" s="99">
        <v>117.4</v>
      </c>
      <c r="N30" s="139">
        <v>2.3539668700959027</v>
      </c>
      <c r="O30" s="139">
        <v>3.3314502193274143</v>
      </c>
    </row>
    <row r="31" spans="2:15" ht="24" customHeight="1" x14ac:dyDescent="0.2">
      <c r="B31" s="57"/>
      <c r="C31" s="58" t="s">
        <v>71</v>
      </c>
      <c r="D31" s="98">
        <v>110.89</v>
      </c>
      <c r="E31" s="139">
        <v>5.2786480584828599</v>
      </c>
      <c r="F31" s="100">
        <v>6.529070003656634</v>
      </c>
      <c r="G31" s="99">
        <v>108.53</v>
      </c>
      <c r="H31" s="139">
        <v>1.7818625152396184</v>
      </c>
      <c r="I31" s="139">
        <v>2.5512474177657785</v>
      </c>
      <c r="J31" s="98">
        <v>105.92</v>
      </c>
      <c r="K31" s="139">
        <v>2.1900627110467807</v>
      </c>
      <c r="L31" s="100">
        <v>1.9811776061775976</v>
      </c>
      <c r="M31" s="99">
        <v>115.48</v>
      </c>
      <c r="N31" s="139">
        <v>1.7803631235677964</v>
      </c>
      <c r="O31" s="139">
        <v>3.1978377393443447</v>
      </c>
    </row>
    <row r="32" spans="2:15" ht="24" customHeight="1" x14ac:dyDescent="0.2">
      <c r="B32" s="255">
        <v>23</v>
      </c>
      <c r="C32" s="256" t="s">
        <v>72</v>
      </c>
      <c r="D32" s="388">
        <v>109.28</v>
      </c>
      <c r="E32" s="269">
        <v>4.9356635298636542</v>
      </c>
      <c r="F32" s="270">
        <v>4.9356635298636542</v>
      </c>
      <c r="G32" s="387">
        <v>107.84</v>
      </c>
      <c r="H32" s="269">
        <v>1.7934680007551496</v>
      </c>
      <c r="I32" s="269">
        <v>1.7934680007551496</v>
      </c>
      <c r="J32" s="388">
        <v>106.95</v>
      </c>
      <c r="K32" s="269">
        <v>2.5210889570552286</v>
      </c>
      <c r="L32" s="270">
        <v>2.5210889570552286</v>
      </c>
      <c r="M32" s="387">
        <v>113.18</v>
      </c>
      <c r="N32" s="269">
        <v>2.0007209805335435</v>
      </c>
      <c r="O32" s="269">
        <v>2.0007209805335435</v>
      </c>
    </row>
    <row r="33" spans="2:15" ht="2.1" customHeight="1" x14ac:dyDescent="0.2">
      <c r="B33" s="744"/>
      <c r="C33" s="712" t="s">
        <v>77</v>
      </c>
      <c r="D33" s="593"/>
      <c r="E33" s="593"/>
      <c r="F33" s="745"/>
      <c r="G33" s="668"/>
      <c r="H33" s="668"/>
      <c r="I33" s="746"/>
      <c r="J33" s="747"/>
      <c r="K33" s="747"/>
      <c r="L33" s="746"/>
      <c r="M33" s="747"/>
      <c r="N33" s="668"/>
      <c r="O33" s="695"/>
    </row>
    <row r="34" spans="2:15" s="69" customFormat="1" ht="18" customHeight="1" x14ac:dyDescent="0.2">
      <c r="B34" s="87" t="s">
        <v>283</v>
      </c>
      <c r="C34" s="87"/>
      <c r="D34" s="87"/>
      <c r="E34" s="87"/>
      <c r="F34" s="87"/>
      <c r="G34" s="88"/>
      <c r="H34" s="88"/>
      <c r="I34" s="88"/>
      <c r="J34" s="88"/>
      <c r="K34" s="88"/>
      <c r="L34" s="88"/>
      <c r="M34" s="88"/>
      <c r="N34" s="88"/>
      <c r="O34" s="88"/>
    </row>
    <row r="35" spans="2:15" ht="20.100000000000001" customHeight="1" x14ac:dyDescent="0.2">
      <c r="B35" s="92"/>
      <c r="C35" s="92"/>
      <c r="D35" s="668"/>
      <c r="E35" s="92"/>
      <c r="F35" s="92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2">
      <c r="B36" s="92"/>
      <c r="C36" s="92"/>
      <c r="D36" s="92"/>
      <c r="E36" s="92"/>
      <c r="F36" s="92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2">
      <c r="B37" s="390"/>
      <c r="C37" s="390"/>
      <c r="D37" s="390"/>
      <c r="E37" s="390"/>
      <c r="F37" s="390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" customHeight="1" x14ac:dyDescent="0.2">
      <c r="B38" s="390"/>
      <c r="C38" s="390"/>
      <c r="D38" s="390"/>
      <c r="E38" s="390"/>
      <c r="F38" s="390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0999999999999996" customHeight="1" x14ac:dyDescent="0.2">
      <c r="B39" s="390"/>
      <c r="C39" s="390"/>
      <c r="D39" s="390"/>
      <c r="E39" s="390"/>
      <c r="F39" s="390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0999999999999996" customHeight="1" x14ac:dyDescent="0.2">
      <c r="B40" s="390"/>
      <c r="C40" s="390"/>
      <c r="D40" s="390"/>
      <c r="E40" s="390"/>
      <c r="F40" s="390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0999999999999996" customHeight="1" x14ac:dyDescent="0.2">
      <c r="B41" s="390"/>
      <c r="C41" s="390"/>
      <c r="D41" s="390"/>
      <c r="E41" s="390"/>
      <c r="F41" s="390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0999999999999996" customHeight="1" x14ac:dyDescent="0.2">
      <c r="B42" s="390"/>
      <c r="C42" s="390"/>
      <c r="D42" s="390"/>
      <c r="E42" s="390"/>
      <c r="F42" s="390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0999999999999996" customHeight="1" x14ac:dyDescent="0.2">
      <c r="B43" s="390"/>
      <c r="C43" s="390"/>
      <c r="D43" s="390"/>
      <c r="E43" s="390"/>
      <c r="F43" s="390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0999999999999996" customHeight="1" x14ac:dyDescent="0.2">
      <c r="B44" s="390"/>
      <c r="C44" s="390"/>
      <c r="D44" s="390"/>
      <c r="E44" s="390"/>
      <c r="F44" s="390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.95" customHeight="1" x14ac:dyDescent="0.2">
      <c r="B45" s="390"/>
      <c r="C45" s="390"/>
      <c r="D45" s="390"/>
      <c r="E45" s="390"/>
      <c r="F45" s="390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.95" customHeight="1" x14ac:dyDescent="0.2">
      <c r="B46" s="390"/>
      <c r="C46" s="390"/>
      <c r="D46" s="390"/>
      <c r="E46" s="390"/>
      <c r="F46" s="390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.95" customHeight="1" x14ac:dyDescent="0.2">
      <c r="B47" s="390"/>
      <c r="C47" s="390"/>
      <c r="D47" s="390"/>
      <c r="E47" s="390"/>
      <c r="F47" s="390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.95" customHeight="1" x14ac:dyDescent="0.2">
      <c r="B48" s="390"/>
      <c r="C48" s="390"/>
      <c r="D48" s="390"/>
      <c r="E48" s="390"/>
      <c r="F48" s="390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.95" customHeight="1" x14ac:dyDescent="0.2">
      <c r="B49" s="390"/>
      <c r="C49" s="390"/>
      <c r="D49" s="390"/>
      <c r="E49" s="390"/>
      <c r="F49" s="390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.95" customHeight="1" x14ac:dyDescent="0.2">
      <c r="B50" s="390"/>
      <c r="C50" s="390"/>
      <c r="D50" s="390"/>
      <c r="E50" s="390"/>
      <c r="F50" s="390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.95" customHeight="1" x14ac:dyDescent="0.2">
      <c r="B51" s="390"/>
      <c r="C51" s="390"/>
      <c r="D51" s="390"/>
      <c r="E51" s="390"/>
      <c r="F51" s="390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.95" customHeight="1" x14ac:dyDescent="0.2">
      <c r="B52" s="390"/>
      <c r="C52" s="390"/>
      <c r="D52" s="390"/>
      <c r="E52" s="390"/>
      <c r="F52" s="390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6.9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25">
      <c r="B67" s="39" t="s">
        <v>554</v>
      </c>
      <c r="C67" s="683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" customHeight="1" x14ac:dyDescent="0.2">
      <c r="B68" s="2003"/>
      <c r="C68" s="2004"/>
      <c r="D68" s="1837" t="s">
        <v>188</v>
      </c>
      <c r="E68" s="1837"/>
      <c r="F68" s="1837"/>
      <c r="G68" s="1837"/>
      <c r="H68" s="1837" t="s">
        <v>364</v>
      </c>
      <c r="I68" s="1837"/>
      <c r="J68" s="1837"/>
      <c r="K68" s="1837"/>
      <c r="L68" s="1837" t="s">
        <v>365</v>
      </c>
      <c r="M68" s="1837"/>
      <c r="N68" s="1837"/>
      <c r="O68" s="1837"/>
    </row>
    <row r="69" spans="2:15" ht="27.95" customHeight="1" x14ac:dyDescent="0.2">
      <c r="B69" s="1708"/>
      <c r="C69" s="2005"/>
      <c r="D69" s="1799"/>
      <c r="E69" s="1799"/>
      <c r="F69" s="1799"/>
      <c r="G69" s="1799"/>
      <c r="H69" s="1799"/>
      <c r="I69" s="1799"/>
      <c r="J69" s="1799"/>
      <c r="K69" s="1799"/>
      <c r="L69" s="1799"/>
      <c r="M69" s="1799"/>
      <c r="N69" s="1799"/>
      <c r="O69" s="1799"/>
    </row>
    <row r="70" spans="2:15" ht="24" customHeight="1" x14ac:dyDescent="0.2">
      <c r="B70" s="1708"/>
      <c r="C70" s="2005"/>
      <c r="D70" s="1510" t="s">
        <v>552</v>
      </c>
      <c r="E70" s="1511"/>
      <c r="F70" s="1511"/>
      <c r="G70" s="1511"/>
      <c r="H70" s="1511"/>
      <c r="I70" s="1511"/>
      <c r="J70" s="1511"/>
      <c r="K70" s="1511"/>
      <c r="L70" s="1511"/>
      <c r="M70" s="1511"/>
      <c r="N70" s="1511"/>
      <c r="O70" s="1284"/>
    </row>
    <row r="71" spans="2:15" ht="20.100000000000001" customHeight="1" x14ac:dyDescent="0.2">
      <c r="B71" s="1708"/>
      <c r="C71" s="2005"/>
      <c r="D71" s="1831" t="s">
        <v>0</v>
      </c>
      <c r="E71" s="1832"/>
      <c r="F71" s="1837" t="s">
        <v>553</v>
      </c>
      <c r="G71" s="2001" t="s">
        <v>126</v>
      </c>
      <c r="H71" s="1831" t="s">
        <v>0</v>
      </c>
      <c r="I71" s="1832"/>
      <c r="J71" s="1837" t="s">
        <v>553</v>
      </c>
      <c r="K71" s="2001" t="s">
        <v>126</v>
      </c>
      <c r="L71" s="1831" t="s">
        <v>0</v>
      </c>
      <c r="M71" s="1832"/>
      <c r="N71" s="1837" t="s">
        <v>553</v>
      </c>
      <c r="O71" s="2001" t="s">
        <v>126</v>
      </c>
    </row>
    <row r="72" spans="2:15" ht="19.5" customHeight="1" x14ac:dyDescent="0.2">
      <c r="B72" s="2006"/>
      <c r="C72" s="2007"/>
      <c r="D72" s="1800"/>
      <c r="E72" s="2000"/>
      <c r="F72" s="1799"/>
      <c r="G72" s="2002"/>
      <c r="H72" s="1800"/>
      <c r="I72" s="2000"/>
      <c r="J72" s="1799"/>
      <c r="K72" s="2002"/>
      <c r="L72" s="1800"/>
      <c r="M72" s="2000"/>
      <c r="N72" s="1799"/>
      <c r="O72" s="2002"/>
    </row>
    <row r="73" spans="2:15" ht="24" customHeight="1" x14ac:dyDescent="0.2">
      <c r="B73" s="1181">
        <v>2020</v>
      </c>
      <c r="C73" s="1181"/>
      <c r="D73" s="1243">
        <v>93.455000000000027</v>
      </c>
      <c r="E73" s="1244"/>
      <c r="F73" s="129">
        <v>-12.798102717623717</v>
      </c>
      <c r="G73" s="247"/>
      <c r="H73" s="1254">
        <v>96.865000000000009</v>
      </c>
      <c r="I73" s="1254"/>
      <c r="J73" s="94">
        <v>-8.3419415378064414</v>
      </c>
      <c r="K73" s="129"/>
      <c r="L73" s="1243">
        <v>97.4375</v>
      </c>
      <c r="M73" s="1244"/>
      <c r="N73" s="129">
        <v>-7.7412889786643069</v>
      </c>
      <c r="O73" s="448"/>
    </row>
    <row r="74" spans="2:15" ht="24" customHeight="1" x14ac:dyDescent="0.2">
      <c r="B74" s="1181">
        <v>2021</v>
      </c>
      <c r="C74" s="1181"/>
      <c r="D74" s="1243">
        <v>94.381666666666661</v>
      </c>
      <c r="E74" s="1244"/>
      <c r="F74" s="129">
        <v>0.99156456761717582</v>
      </c>
      <c r="G74" s="247"/>
      <c r="H74" s="1254">
        <v>100.35500000000002</v>
      </c>
      <c r="I74" s="1254"/>
      <c r="J74" s="94">
        <v>3.6029525628451964</v>
      </c>
      <c r="K74" s="129"/>
      <c r="L74" s="1243">
        <v>99.395833333333329</v>
      </c>
      <c r="M74" s="1244"/>
      <c r="N74" s="129">
        <v>2.0098353645499278</v>
      </c>
      <c r="O74" s="448"/>
    </row>
    <row r="75" spans="2:15" ht="24" customHeight="1" x14ac:dyDescent="0.2">
      <c r="B75" s="1181">
        <v>2022</v>
      </c>
      <c r="C75" s="1181"/>
      <c r="D75" s="1243">
        <v>103.36166666666668</v>
      </c>
      <c r="E75" s="1244"/>
      <c r="F75" s="129">
        <v>9.514559677903577</v>
      </c>
      <c r="G75" s="247"/>
      <c r="H75" s="1254">
        <v>102.48833333333334</v>
      </c>
      <c r="I75" s="1254"/>
      <c r="J75" s="94">
        <v>2.1257867902280125</v>
      </c>
      <c r="K75" s="129"/>
      <c r="L75" s="1243">
        <v>104.87083333333335</v>
      </c>
      <c r="M75" s="1244"/>
      <c r="N75" s="129">
        <v>5.5082791867533176</v>
      </c>
      <c r="O75" s="448"/>
    </row>
    <row r="76" spans="2:15" ht="24" customHeight="1" x14ac:dyDescent="0.2">
      <c r="B76" s="1981"/>
      <c r="C76" s="1997"/>
      <c r="D76" s="1998"/>
      <c r="E76" s="1999"/>
      <c r="F76" s="154"/>
      <c r="G76" s="748"/>
      <c r="H76" s="1926"/>
      <c r="I76" s="1301"/>
      <c r="J76" s="156"/>
      <c r="K76" s="154"/>
      <c r="L76" s="1998"/>
      <c r="M76" s="1999"/>
      <c r="N76" s="154"/>
      <c r="O76" s="460"/>
    </row>
    <row r="77" spans="2:15" ht="24" customHeight="1" x14ac:dyDescent="0.2">
      <c r="B77" s="57">
        <v>21</v>
      </c>
      <c r="C77" s="58" t="s">
        <v>67</v>
      </c>
      <c r="D77" s="1226">
        <v>95.08</v>
      </c>
      <c r="E77" s="1227"/>
      <c r="F77" s="139">
        <v>4.1972602739726028</v>
      </c>
      <c r="G77" s="250">
        <v>-0.74287343989789534</v>
      </c>
      <c r="H77" s="1252">
        <v>77.61</v>
      </c>
      <c r="I77" s="1252" t="s">
        <v>252</v>
      </c>
      <c r="J77" s="99">
        <v>0.55713915522155322</v>
      </c>
      <c r="K77" s="139">
        <v>4.9204587495375263</v>
      </c>
      <c r="L77" s="1226">
        <v>102.96</v>
      </c>
      <c r="M77" s="1227"/>
      <c r="N77" s="139">
        <v>3.5710693089226364</v>
      </c>
      <c r="O77" s="139">
        <v>1.5387041246731403</v>
      </c>
    </row>
    <row r="78" spans="2:15" ht="24" customHeight="1" x14ac:dyDescent="0.2">
      <c r="B78" s="57"/>
      <c r="C78" s="58" t="s">
        <v>68</v>
      </c>
      <c r="D78" s="1226">
        <v>101.46</v>
      </c>
      <c r="E78" s="1227"/>
      <c r="F78" s="139">
        <v>2.5055566781167826</v>
      </c>
      <c r="G78" s="250">
        <v>-0.35795094036945585</v>
      </c>
      <c r="H78" s="1252">
        <v>104.08</v>
      </c>
      <c r="I78" s="1252" t="s">
        <v>252</v>
      </c>
      <c r="J78" s="99">
        <v>-0.39238204612881411</v>
      </c>
      <c r="K78" s="139">
        <v>4.2759453403457437</v>
      </c>
      <c r="L78" s="1226">
        <v>103.88</v>
      </c>
      <c r="M78" s="1227"/>
      <c r="N78" s="139">
        <v>2.1335168616655187</v>
      </c>
      <c r="O78" s="139">
        <v>1.608827688527259</v>
      </c>
    </row>
    <row r="79" spans="2:15" ht="24" customHeight="1" x14ac:dyDescent="0.2">
      <c r="B79" s="57"/>
      <c r="C79" s="58" t="s">
        <v>69</v>
      </c>
      <c r="D79" s="1226">
        <v>99.5</v>
      </c>
      <c r="E79" s="1227"/>
      <c r="F79" s="139">
        <v>1.4581421433669917</v>
      </c>
      <c r="G79" s="250">
        <v>-0.16713450041784261</v>
      </c>
      <c r="H79" s="1252">
        <v>102.65</v>
      </c>
      <c r="I79" s="1252" t="s">
        <v>252</v>
      </c>
      <c r="J79" s="99">
        <v>-2.64605462822457</v>
      </c>
      <c r="K79" s="139">
        <v>3.5210029272732646</v>
      </c>
      <c r="L79" s="1226">
        <v>102.46</v>
      </c>
      <c r="M79" s="1227"/>
      <c r="N79" s="139">
        <v>3.9054872095278803E-2</v>
      </c>
      <c r="O79" s="139">
        <v>1.4422479174437397</v>
      </c>
    </row>
    <row r="80" spans="2:15" ht="24" customHeight="1" x14ac:dyDescent="0.2">
      <c r="B80" s="57"/>
      <c r="C80" s="58" t="s">
        <v>70</v>
      </c>
      <c r="D80" s="1226">
        <v>101.88</v>
      </c>
      <c r="E80" s="1227"/>
      <c r="F80" s="139">
        <v>4.8579662412515434</v>
      </c>
      <c r="G80" s="250">
        <v>0.30663535622099669</v>
      </c>
      <c r="H80" s="1252">
        <v>107.78</v>
      </c>
      <c r="I80" s="1252" t="s">
        <v>252</v>
      </c>
      <c r="J80" s="99">
        <v>3.5649082348419459</v>
      </c>
      <c r="K80" s="139">
        <v>3.5252698815882777</v>
      </c>
      <c r="L80" s="1226">
        <v>106.22</v>
      </c>
      <c r="M80" s="1227"/>
      <c r="N80" s="139">
        <v>5.0019770660340024</v>
      </c>
      <c r="O80" s="139">
        <v>1.7799534848825793</v>
      </c>
    </row>
    <row r="81" spans="2:15" ht="24" customHeight="1" x14ac:dyDescent="0.2">
      <c r="B81" s="57"/>
      <c r="C81" s="58" t="s">
        <v>71</v>
      </c>
      <c r="D81" s="1226">
        <v>98.88</v>
      </c>
      <c r="E81" s="1227"/>
      <c r="F81" s="139">
        <v>8.7549494060712654</v>
      </c>
      <c r="G81" s="250">
        <v>0.99156456761717582</v>
      </c>
      <c r="H81" s="1252">
        <v>95.67</v>
      </c>
      <c r="I81" s="1252" t="s">
        <v>252</v>
      </c>
      <c r="J81" s="99">
        <v>4.5116888791784993</v>
      </c>
      <c r="K81" s="139">
        <v>3.6029525628451964</v>
      </c>
      <c r="L81" s="1226">
        <v>107.45</v>
      </c>
      <c r="M81" s="1227"/>
      <c r="N81" s="139">
        <v>4.3913339162537701</v>
      </c>
      <c r="O81" s="139">
        <v>2.0098353645499278</v>
      </c>
    </row>
    <row r="82" spans="2:15" ht="24" customHeight="1" x14ac:dyDescent="0.2">
      <c r="B82" s="255">
        <v>22</v>
      </c>
      <c r="C82" s="256" t="s">
        <v>72</v>
      </c>
      <c r="D82" s="1375">
        <v>97.72</v>
      </c>
      <c r="E82" s="1603"/>
      <c r="F82" s="269">
        <v>12.231537843114747</v>
      </c>
      <c r="G82" s="478">
        <v>12.231537843114747</v>
      </c>
      <c r="H82" s="1874">
        <v>100.34</v>
      </c>
      <c r="I82" s="1874" t="s">
        <v>252</v>
      </c>
      <c r="J82" s="387">
        <v>2.1272264631043258</v>
      </c>
      <c r="K82" s="269">
        <v>2.1272264631043258</v>
      </c>
      <c r="L82" s="1375">
        <v>100.15</v>
      </c>
      <c r="M82" s="1603"/>
      <c r="N82" s="269">
        <v>8.9415859893397176</v>
      </c>
      <c r="O82" s="269">
        <v>8.9415859893397176</v>
      </c>
    </row>
    <row r="83" spans="2:15" ht="24" customHeight="1" x14ac:dyDescent="0.2">
      <c r="B83" s="57"/>
      <c r="C83" s="58" t="s">
        <v>73</v>
      </c>
      <c r="D83" s="1226">
        <v>97.78</v>
      </c>
      <c r="E83" s="1227"/>
      <c r="F83" s="139">
        <v>21.738047808764961</v>
      </c>
      <c r="G83" s="250">
        <v>16.793117868450924</v>
      </c>
      <c r="H83" s="1252">
        <v>102.8</v>
      </c>
      <c r="I83" s="1252" t="s">
        <v>252</v>
      </c>
      <c r="J83" s="99">
        <v>7.9378412431751366</v>
      </c>
      <c r="K83" s="139">
        <v>4.9873378469171392</v>
      </c>
      <c r="L83" s="1226">
        <v>99.08</v>
      </c>
      <c r="M83" s="1227"/>
      <c r="N83" s="139">
        <v>22.714887292543985</v>
      </c>
      <c r="O83" s="139">
        <v>15.38194243354376</v>
      </c>
    </row>
    <row r="84" spans="2:15" ht="24" customHeight="1" x14ac:dyDescent="0.2">
      <c r="B84" s="57"/>
      <c r="C84" s="58" t="s">
        <v>74</v>
      </c>
      <c r="D84" s="1226">
        <v>105.93</v>
      </c>
      <c r="E84" s="1227"/>
      <c r="F84" s="139">
        <v>19.075989208633114</v>
      </c>
      <c r="G84" s="250">
        <v>17.585332553150003</v>
      </c>
      <c r="H84" s="1252">
        <v>110.92</v>
      </c>
      <c r="I84" s="1252" t="s">
        <v>252</v>
      </c>
      <c r="J84" s="99">
        <v>2.875162307549628</v>
      </c>
      <c r="K84" s="139">
        <v>4.2315223523945455</v>
      </c>
      <c r="L84" s="1226">
        <v>106.87</v>
      </c>
      <c r="M84" s="1227"/>
      <c r="N84" s="139">
        <v>17.002408583315077</v>
      </c>
      <c r="O84" s="139">
        <v>15.942577932654078</v>
      </c>
    </row>
    <row r="85" spans="2:15" ht="24" customHeight="1" x14ac:dyDescent="0.2">
      <c r="B85" s="57"/>
      <c r="C85" s="58" t="s">
        <v>75</v>
      </c>
      <c r="D85" s="1226">
        <v>99.17</v>
      </c>
      <c r="E85" s="1227"/>
      <c r="F85" s="139">
        <v>10.816851044809495</v>
      </c>
      <c r="G85" s="250">
        <v>15.833911635438369</v>
      </c>
      <c r="H85" s="1252">
        <v>100.69</v>
      </c>
      <c r="I85" s="1252" t="s">
        <v>252</v>
      </c>
      <c r="J85" s="99">
        <v>-2.8745056429053784</v>
      </c>
      <c r="K85" s="139">
        <v>2.4124648130771753</v>
      </c>
      <c r="L85" s="1226">
        <v>101.73</v>
      </c>
      <c r="M85" s="1227"/>
      <c r="N85" s="139">
        <v>5.234302265439128</v>
      </c>
      <c r="O85" s="139">
        <v>13.072529666186107</v>
      </c>
    </row>
    <row r="86" spans="2:15" ht="24" customHeight="1" x14ac:dyDescent="0.2">
      <c r="B86" s="57"/>
      <c r="C86" s="58" t="s">
        <v>76</v>
      </c>
      <c r="D86" s="1226">
        <v>107.44</v>
      </c>
      <c r="E86" s="1227"/>
      <c r="F86" s="139">
        <v>12.928316165650621</v>
      </c>
      <c r="G86" s="250">
        <v>15.207038867975896</v>
      </c>
      <c r="H86" s="1252">
        <v>110.24</v>
      </c>
      <c r="I86" s="1252" t="s">
        <v>252</v>
      </c>
      <c r="J86" s="99">
        <v>5.0705299275638493</v>
      </c>
      <c r="K86" s="139">
        <v>2.9594038046675708</v>
      </c>
      <c r="L86" s="1226">
        <v>106.64</v>
      </c>
      <c r="M86" s="1227"/>
      <c r="N86" s="139">
        <v>3.7656903765690419</v>
      </c>
      <c r="O86" s="139">
        <v>11.008738806775288</v>
      </c>
    </row>
    <row r="87" spans="2:15" ht="24" customHeight="1" x14ac:dyDescent="0.2">
      <c r="B87" s="57"/>
      <c r="C87" s="58" t="s">
        <v>77</v>
      </c>
      <c r="D87" s="1226">
        <v>102.21</v>
      </c>
      <c r="E87" s="1227"/>
      <c r="F87" s="139">
        <v>7.1159086145462069</v>
      </c>
      <c r="G87" s="250">
        <v>13.767710663683829</v>
      </c>
      <c r="H87" s="1252">
        <v>103.05</v>
      </c>
      <c r="I87" s="1252" t="s">
        <v>252</v>
      </c>
      <c r="J87" s="99">
        <v>2.8956565152271407</v>
      </c>
      <c r="K87" s="139">
        <v>2.9489386115892025</v>
      </c>
      <c r="L87" s="1226">
        <v>103.26</v>
      </c>
      <c r="M87" s="1227"/>
      <c r="N87" s="139">
        <v>0.92855048382367578</v>
      </c>
      <c r="O87" s="139">
        <v>9.1858738687782946</v>
      </c>
    </row>
    <row r="88" spans="2:15" ht="24" customHeight="1" x14ac:dyDescent="0.2">
      <c r="B88" s="57"/>
      <c r="C88" s="58" t="s">
        <v>66</v>
      </c>
      <c r="D88" s="1226">
        <v>104.93</v>
      </c>
      <c r="E88" s="1227"/>
      <c r="F88" s="139">
        <v>5.5846246729724491</v>
      </c>
      <c r="G88" s="250">
        <v>12.488596684387687</v>
      </c>
      <c r="H88" s="1252">
        <v>106.45</v>
      </c>
      <c r="I88" s="1252" t="s">
        <v>252</v>
      </c>
      <c r="J88" s="99">
        <v>2.8190189813948052E-2</v>
      </c>
      <c r="K88" s="139">
        <v>2.5151087972978603</v>
      </c>
      <c r="L88" s="1226">
        <v>105.16</v>
      </c>
      <c r="M88" s="1227"/>
      <c r="N88" s="139">
        <v>1.0959430878677123</v>
      </c>
      <c r="O88" s="139">
        <v>7.9294693780047165</v>
      </c>
    </row>
    <row r="89" spans="2:15" ht="24" customHeight="1" x14ac:dyDescent="0.2">
      <c r="B89" s="57"/>
      <c r="C89" s="58" t="s">
        <v>67</v>
      </c>
      <c r="D89" s="1226">
        <v>103.22</v>
      </c>
      <c r="E89" s="1227"/>
      <c r="F89" s="139">
        <v>8.5612116112747216</v>
      </c>
      <c r="G89" s="250">
        <v>11.977670142024465</v>
      </c>
      <c r="H89" s="1252">
        <v>79.78</v>
      </c>
      <c r="I89" s="1252" t="s">
        <v>252</v>
      </c>
      <c r="J89" s="99">
        <v>2.796031439247515</v>
      </c>
      <c r="K89" s="139">
        <v>2.5425649808583417</v>
      </c>
      <c r="L89" s="1226">
        <v>107.07</v>
      </c>
      <c r="M89" s="1227"/>
      <c r="N89" s="139">
        <v>3.9918414918414857</v>
      </c>
      <c r="O89" s="139">
        <v>7.4048192147423419</v>
      </c>
    </row>
    <row r="90" spans="2:15" ht="24" customHeight="1" x14ac:dyDescent="0.2">
      <c r="B90" s="57"/>
      <c r="C90" s="58" t="s">
        <v>68</v>
      </c>
      <c r="D90" s="1226">
        <v>107.63</v>
      </c>
      <c r="E90" s="1227"/>
      <c r="F90" s="139">
        <v>6.08121427163415</v>
      </c>
      <c r="G90" s="250">
        <v>11.258890811226463</v>
      </c>
      <c r="H90" s="1252">
        <v>106.38</v>
      </c>
      <c r="I90" s="1252" t="s">
        <v>252</v>
      </c>
      <c r="J90" s="99">
        <v>2.2098385857032943</v>
      </c>
      <c r="K90" s="139">
        <v>2.5040081945310266</v>
      </c>
      <c r="L90" s="1226">
        <v>106.09</v>
      </c>
      <c r="M90" s="1227"/>
      <c r="N90" s="139">
        <v>2.1274547554871015</v>
      </c>
      <c r="O90" s="139">
        <v>6.779448335652849</v>
      </c>
    </row>
    <row r="91" spans="2:15" ht="24" customHeight="1" x14ac:dyDescent="0.2">
      <c r="B91" s="57"/>
      <c r="C91" s="58" t="s">
        <v>69</v>
      </c>
      <c r="D91" s="1226">
        <v>105.02</v>
      </c>
      <c r="E91" s="1227"/>
      <c r="F91" s="139">
        <v>5.5477386934673412</v>
      </c>
      <c r="G91" s="250">
        <v>10.649052392092905</v>
      </c>
      <c r="H91" s="1252">
        <v>105.03</v>
      </c>
      <c r="I91" s="1252" t="s">
        <v>252</v>
      </c>
      <c r="J91" s="99">
        <v>2.3185582075012201</v>
      </c>
      <c r="K91" s="139">
        <v>2.4849871604000873</v>
      </c>
      <c r="L91" s="1226">
        <v>105.31</v>
      </c>
      <c r="M91" s="1227"/>
      <c r="N91" s="139">
        <v>2.7815732968963669</v>
      </c>
      <c r="O91" s="139">
        <v>6.3610736609878815</v>
      </c>
    </row>
    <row r="92" spans="2:15" ht="24" customHeight="1" x14ac:dyDescent="0.2">
      <c r="B92" s="57"/>
      <c r="C92" s="58" t="s">
        <v>70</v>
      </c>
      <c r="D92" s="1226">
        <v>107.08</v>
      </c>
      <c r="E92" s="1227"/>
      <c r="F92" s="139">
        <v>5.1040439733019305</v>
      </c>
      <c r="G92" s="250">
        <v>10.102544258488933</v>
      </c>
      <c r="H92" s="1252">
        <v>109.46</v>
      </c>
      <c r="I92" s="1252" t="s">
        <v>252</v>
      </c>
      <c r="J92" s="99">
        <v>1.5587307478196255</v>
      </c>
      <c r="K92" s="139">
        <v>2.3949341054853468</v>
      </c>
      <c r="L92" s="1226">
        <v>108.44</v>
      </c>
      <c r="M92" s="1227"/>
      <c r="N92" s="139">
        <v>2.0900018828845734</v>
      </c>
      <c r="O92" s="139">
        <v>5.9430572192020747</v>
      </c>
    </row>
    <row r="93" spans="2:15" ht="24" customHeight="1" x14ac:dyDescent="0.2">
      <c r="B93" s="57"/>
      <c r="C93" s="58" t="s">
        <v>71</v>
      </c>
      <c r="D93" s="1226">
        <v>102.21</v>
      </c>
      <c r="E93" s="1227"/>
      <c r="F93" s="139">
        <v>3.3677184466019305</v>
      </c>
      <c r="G93" s="250">
        <v>9.514559677903577</v>
      </c>
      <c r="H93" s="1252">
        <v>94.72</v>
      </c>
      <c r="I93" s="1252" t="s">
        <v>252</v>
      </c>
      <c r="J93" s="99">
        <v>-0.9929967596947864</v>
      </c>
      <c r="K93" s="139">
        <v>2.1257867902280125</v>
      </c>
      <c r="L93" s="1226">
        <v>108.65</v>
      </c>
      <c r="M93" s="1227"/>
      <c r="N93" s="139">
        <v>1.1167985109353129</v>
      </c>
      <c r="O93" s="139">
        <v>5.5082791867533176</v>
      </c>
    </row>
    <row r="94" spans="2:15" ht="24" customHeight="1" x14ac:dyDescent="0.2">
      <c r="B94" s="255">
        <v>23</v>
      </c>
      <c r="C94" s="256" t="s">
        <v>72</v>
      </c>
      <c r="D94" s="1375">
        <v>107.26</v>
      </c>
      <c r="E94" s="1603"/>
      <c r="F94" s="269">
        <v>9.7625869832173695</v>
      </c>
      <c r="G94" s="478">
        <v>9.7625869832173695</v>
      </c>
      <c r="H94" s="1874">
        <v>109.39</v>
      </c>
      <c r="I94" s="1874" t="s">
        <v>252</v>
      </c>
      <c r="J94" s="387">
        <v>9.0193342635040743</v>
      </c>
      <c r="K94" s="269">
        <v>9.0193342635040743</v>
      </c>
      <c r="L94" s="1375">
        <v>109.14</v>
      </c>
      <c r="M94" s="1603"/>
      <c r="N94" s="269">
        <v>8.976535197204182</v>
      </c>
      <c r="O94" s="269">
        <v>8.976535197204182</v>
      </c>
    </row>
    <row r="95" spans="2:15" ht="2.1" customHeight="1" x14ac:dyDescent="0.2">
      <c r="B95" s="744"/>
      <c r="C95" s="745"/>
      <c r="D95" s="1994"/>
      <c r="E95" s="1693"/>
      <c r="F95" s="1693"/>
      <c r="G95" s="1693"/>
      <c r="H95" s="1876"/>
      <c r="I95" s="1876"/>
      <c r="J95" s="1876"/>
      <c r="K95" s="1876"/>
      <c r="L95" s="1995"/>
      <c r="M95" s="1995"/>
      <c r="N95" s="1995"/>
      <c r="O95" s="1996"/>
    </row>
    <row r="96" spans="2:15" s="69" customFormat="1" ht="18" customHeight="1" x14ac:dyDescent="0.2">
      <c r="B96" s="87" t="s">
        <v>283</v>
      </c>
      <c r="C96" s="87"/>
      <c r="D96" s="87"/>
      <c r="E96" s="87"/>
      <c r="F96" s="87"/>
      <c r="G96" s="88"/>
      <c r="H96" s="88"/>
      <c r="I96" s="88"/>
      <c r="J96" s="88"/>
      <c r="K96" s="88"/>
      <c r="L96" s="88"/>
      <c r="M96" s="88"/>
      <c r="N96" s="88"/>
      <c r="O96" s="88"/>
    </row>
    <row r="97" spans="2:15" ht="18" customHeight="1" x14ac:dyDescent="0.2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</row>
    <row r="101" spans="2:15" ht="18" customHeight="1" x14ac:dyDescent="0.3">
      <c r="B101" s="889" t="str">
        <f>+Capa!$G$15</f>
        <v>Indicadores de Conjuntura  •  março | 2023</v>
      </c>
      <c r="C101" s="173"/>
      <c r="D101" s="173"/>
      <c r="E101" s="173"/>
      <c r="F101" s="173"/>
      <c r="G101" s="43"/>
      <c r="H101" s="43"/>
      <c r="I101" s="43"/>
      <c r="J101" s="43"/>
      <c r="K101" s="43"/>
      <c r="L101" s="43"/>
      <c r="M101" s="43"/>
      <c r="N101" s="43"/>
      <c r="O101" s="150" t="s">
        <v>911</v>
      </c>
    </row>
    <row r="102" spans="2:15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3.95" customHeight="1" x14ac:dyDescent="0.2"/>
    <row r="118" spans="2:15" ht="18" customHeight="1" x14ac:dyDescent="0.2"/>
  </sheetData>
  <mergeCells count="112"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B11:C11"/>
    <mergeCell ref="F9:F10"/>
    <mergeCell ref="G9:G10"/>
    <mergeCell ref="H9:H10"/>
    <mergeCell ref="I9:I10"/>
    <mergeCell ref="J9:J10"/>
    <mergeCell ref="K9:K10"/>
    <mergeCell ref="H71:I72"/>
    <mergeCell ref="J71:J72"/>
    <mergeCell ref="K71:K72"/>
    <mergeCell ref="L71:M72"/>
    <mergeCell ref="N71:N72"/>
    <mergeCell ref="O71:O72"/>
    <mergeCell ref="B12:C12"/>
    <mergeCell ref="B14:C14"/>
    <mergeCell ref="B68:C72"/>
    <mergeCell ref="D68:G69"/>
    <mergeCell ref="H68:K69"/>
    <mergeCell ref="L68:O69"/>
    <mergeCell ref="D70:O70"/>
    <mergeCell ref="D71:E72"/>
    <mergeCell ref="F71:F72"/>
    <mergeCell ref="G71:G72"/>
    <mergeCell ref="B13:C13"/>
    <mergeCell ref="B74:C74"/>
    <mergeCell ref="D74:E74"/>
    <mergeCell ref="H74:I74"/>
    <mergeCell ref="L74:M74"/>
    <mergeCell ref="B76:C76"/>
    <mergeCell ref="D76:E76"/>
    <mergeCell ref="H76:I76"/>
    <mergeCell ref="L76:M76"/>
    <mergeCell ref="B73:C73"/>
    <mergeCell ref="D73:E73"/>
    <mergeCell ref="H73:I73"/>
    <mergeCell ref="L73:M73"/>
    <mergeCell ref="B75:C75"/>
    <mergeCell ref="D75:E75"/>
    <mergeCell ref="H75:I75"/>
    <mergeCell ref="L75:M75"/>
    <mergeCell ref="D77:E77"/>
    <mergeCell ref="H77:I77"/>
    <mergeCell ref="L77:M77"/>
    <mergeCell ref="D78:E78"/>
    <mergeCell ref="H78:I78"/>
    <mergeCell ref="L78:M78"/>
    <mergeCell ref="D81:E81"/>
    <mergeCell ref="H81:I81"/>
    <mergeCell ref="L81:M81"/>
    <mergeCell ref="D82:E82"/>
    <mergeCell ref="H82:I82"/>
    <mergeCell ref="L82:M82"/>
    <mergeCell ref="D79:E79"/>
    <mergeCell ref="H79:I79"/>
    <mergeCell ref="L79:M79"/>
    <mergeCell ref="D80:E80"/>
    <mergeCell ref="H80:I80"/>
    <mergeCell ref="L80:M80"/>
    <mergeCell ref="D85:E85"/>
    <mergeCell ref="H85:I85"/>
    <mergeCell ref="L85:M85"/>
    <mergeCell ref="D86:E86"/>
    <mergeCell ref="H86:I86"/>
    <mergeCell ref="L86:M86"/>
    <mergeCell ref="D83:E83"/>
    <mergeCell ref="H83:I83"/>
    <mergeCell ref="L83:M83"/>
    <mergeCell ref="D84:E84"/>
    <mergeCell ref="H84:I84"/>
    <mergeCell ref="L84:M84"/>
    <mergeCell ref="D89:E89"/>
    <mergeCell ref="H89:I89"/>
    <mergeCell ref="L89:M89"/>
    <mergeCell ref="D90:E90"/>
    <mergeCell ref="H90:I90"/>
    <mergeCell ref="L90:M90"/>
    <mergeCell ref="D87:E87"/>
    <mergeCell ref="H87:I87"/>
    <mergeCell ref="L87:M87"/>
    <mergeCell ref="D88:E88"/>
    <mergeCell ref="H88:I88"/>
    <mergeCell ref="L88:M88"/>
    <mergeCell ref="D95:G95"/>
    <mergeCell ref="H95:K95"/>
    <mergeCell ref="L95:O95"/>
    <mergeCell ref="B100:O100"/>
    <mergeCell ref="D91:E91"/>
    <mergeCell ref="H91:I91"/>
    <mergeCell ref="L91:M91"/>
    <mergeCell ref="D92:E92"/>
    <mergeCell ref="H92:I92"/>
    <mergeCell ref="L92:M92"/>
    <mergeCell ref="D93:E93"/>
    <mergeCell ref="H93:I93"/>
    <mergeCell ref="L93:M93"/>
    <mergeCell ref="D94:E94"/>
    <mergeCell ref="H94:I94"/>
    <mergeCell ref="L94:M94"/>
  </mergeCells>
  <hyperlinks>
    <hyperlink ref="Q4" location="Índice!A1" display="Índice" xr:uid="{00000000-0004-0000-2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1:Q102"/>
  <sheetViews>
    <sheetView showGridLines="0" view="pageBreakPreview" zoomScale="65" zoomScaleNormal="100" zoomScaleSheetLayoutView="65" workbookViewId="0">
      <selection activeCell="K88" sqref="K88"/>
    </sheetView>
  </sheetViews>
  <sheetFormatPr defaultColWidth="9.140625" defaultRowHeight="12.75" x14ac:dyDescent="0.2"/>
  <cols>
    <col min="1" max="1" width="9.140625" style="189" customWidth="1"/>
    <col min="2" max="3" width="5.7109375" style="189" customWidth="1"/>
    <col min="4" max="4" width="17" style="189" customWidth="1"/>
    <col min="5" max="6" width="16" style="189" customWidth="1"/>
    <col min="7" max="7" width="18.85546875" style="189" customWidth="1"/>
    <col min="8" max="9" width="16" style="189" customWidth="1"/>
    <col min="10" max="10" width="17.140625" style="189" customWidth="1"/>
    <col min="11" max="12" width="15" style="189" customWidth="1"/>
    <col min="13" max="13" width="17.140625" style="189" customWidth="1"/>
    <col min="14" max="14" width="12.7109375" style="189" customWidth="1"/>
    <col min="15" max="15" width="11.7109375" style="189" customWidth="1"/>
    <col min="16" max="16384" width="9.140625" style="189"/>
  </cols>
  <sheetData>
    <row r="1" spans="2:17" ht="26.25" customHeight="1" x14ac:dyDescent="0.2">
      <c r="B1" s="1356" t="s">
        <v>9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</row>
    <row r="2" spans="2:17" s="240" customFormat="1" ht="3.95" customHeight="1" x14ac:dyDescent="0.2">
      <c r="B2" s="2044"/>
      <c r="C2" s="2044"/>
      <c r="D2" s="2044"/>
      <c r="E2" s="2044"/>
      <c r="F2" s="2044"/>
      <c r="G2" s="2044"/>
      <c r="H2" s="2044"/>
      <c r="I2" s="2044"/>
      <c r="J2" s="2044"/>
      <c r="K2" s="2044"/>
      <c r="L2" s="2044"/>
      <c r="M2" s="2044"/>
      <c r="N2" s="2044"/>
      <c r="O2" s="2044"/>
    </row>
    <row r="3" spans="2:17" s="240" customFormat="1" ht="18" customHeight="1" x14ac:dyDescent="0.2"/>
    <row r="4" spans="2:17" ht="18" customHeight="1" x14ac:dyDescent="0.25">
      <c r="Q4" s="1139" t="s">
        <v>0</v>
      </c>
    </row>
    <row r="5" spans="2:17" ht="18" customHeight="1" x14ac:dyDescent="0.25">
      <c r="B5" s="39" t="s">
        <v>555</v>
      </c>
      <c r="C5" s="749"/>
      <c r="D5" s="750"/>
      <c r="E5" s="750"/>
      <c r="F5" s="750"/>
    </row>
    <row r="6" spans="2:17" ht="21.95" customHeight="1" x14ac:dyDescent="0.2">
      <c r="B6" s="2045"/>
      <c r="C6" s="2046"/>
      <c r="D6" s="2051" t="s">
        <v>188</v>
      </c>
      <c r="E6" s="2052"/>
      <c r="F6" s="2053"/>
      <c r="G6" s="2051" t="s">
        <v>364</v>
      </c>
      <c r="H6" s="2052"/>
      <c r="I6" s="2053"/>
      <c r="J6" s="2051" t="s">
        <v>551</v>
      </c>
      <c r="K6" s="2052"/>
      <c r="L6" s="2053"/>
      <c r="M6" s="2051" t="s">
        <v>365</v>
      </c>
      <c r="N6" s="2052"/>
      <c r="O6" s="2053"/>
    </row>
    <row r="7" spans="2:17" ht="20.100000000000001" customHeight="1" x14ac:dyDescent="0.2">
      <c r="B7" s="2047"/>
      <c r="C7" s="2048"/>
      <c r="D7" s="2054"/>
      <c r="E7" s="2055"/>
      <c r="F7" s="2056"/>
      <c r="G7" s="2054"/>
      <c r="H7" s="2055"/>
      <c r="I7" s="2056"/>
      <c r="J7" s="2054"/>
      <c r="K7" s="2055"/>
      <c r="L7" s="2056"/>
      <c r="M7" s="2054"/>
      <c r="N7" s="2055"/>
      <c r="O7" s="2056"/>
    </row>
    <row r="8" spans="2:17" ht="24" customHeight="1" x14ac:dyDescent="0.2">
      <c r="B8" s="2047"/>
      <c r="C8" s="2048"/>
      <c r="D8" s="1510" t="s">
        <v>552</v>
      </c>
      <c r="E8" s="1511"/>
      <c r="F8" s="1511"/>
      <c r="G8" s="1511"/>
      <c r="H8" s="1511"/>
      <c r="I8" s="1511"/>
      <c r="J8" s="1511"/>
      <c r="K8" s="1511"/>
      <c r="L8" s="1511"/>
      <c r="M8" s="1511"/>
      <c r="N8" s="1511"/>
      <c r="O8" s="1284"/>
    </row>
    <row r="9" spans="2:17" ht="21.95" customHeight="1" x14ac:dyDescent="0.2">
      <c r="B9" s="2047"/>
      <c r="C9" s="2048"/>
      <c r="D9" s="2036" t="s">
        <v>0</v>
      </c>
      <c r="E9" s="2036" t="s">
        <v>553</v>
      </c>
      <c r="F9" s="2040" t="s">
        <v>126</v>
      </c>
      <c r="G9" s="2036" t="s">
        <v>0</v>
      </c>
      <c r="H9" s="2036" t="s">
        <v>553</v>
      </c>
      <c r="I9" s="2040" t="s">
        <v>126</v>
      </c>
      <c r="J9" s="2036" t="s">
        <v>0</v>
      </c>
      <c r="K9" s="2036" t="s">
        <v>553</v>
      </c>
      <c r="L9" s="2040" t="s">
        <v>126</v>
      </c>
      <c r="M9" s="1837" t="s">
        <v>0</v>
      </c>
      <c r="N9" s="1837" t="s">
        <v>553</v>
      </c>
      <c r="O9" s="2001" t="s">
        <v>126</v>
      </c>
    </row>
    <row r="10" spans="2:17" ht="21.95" customHeight="1" x14ac:dyDescent="0.2">
      <c r="B10" s="2049"/>
      <c r="C10" s="2050"/>
      <c r="D10" s="2039"/>
      <c r="E10" s="2039"/>
      <c r="F10" s="2041"/>
      <c r="G10" s="2042"/>
      <c r="H10" s="2042"/>
      <c r="I10" s="2043"/>
      <c r="J10" s="2042"/>
      <c r="K10" s="2042"/>
      <c r="L10" s="2043"/>
      <c r="M10" s="1799"/>
      <c r="N10" s="1799"/>
      <c r="O10" s="2002"/>
    </row>
    <row r="11" spans="2:17" ht="24" customHeight="1" x14ac:dyDescent="0.2">
      <c r="B11" s="1354">
        <v>2020</v>
      </c>
      <c r="C11" s="1354"/>
      <c r="D11" s="193">
        <v>114.91583333333334</v>
      </c>
      <c r="E11" s="195">
        <v>-4.6691046850047773</v>
      </c>
      <c r="F11" s="345"/>
      <c r="G11" s="195">
        <v>118.50583333333334</v>
      </c>
      <c r="H11" s="195">
        <v>-0.44385015506750447</v>
      </c>
      <c r="I11" s="195"/>
      <c r="J11" s="193">
        <v>105.14916666666664</v>
      </c>
      <c r="K11" s="195">
        <v>-0.95995353291159491</v>
      </c>
      <c r="L11" s="751"/>
      <c r="M11" s="195">
        <v>126.35000000000002</v>
      </c>
      <c r="N11" s="195">
        <v>1.3076044179256119</v>
      </c>
      <c r="O11" s="752"/>
    </row>
    <row r="12" spans="2:17" ht="24" customHeight="1" x14ac:dyDescent="0.2">
      <c r="B12" s="1354">
        <v>2021</v>
      </c>
      <c r="C12" s="1354"/>
      <c r="D12" s="193">
        <v>117.53166666666668</v>
      </c>
      <c r="E12" s="195">
        <v>2.276303671527713</v>
      </c>
      <c r="F12" s="345"/>
      <c r="G12" s="195">
        <v>124.28333333333332</v>
      </c>
      <c r="H12" s="195">
        <v>4.8752874331080553</v>
      </c>
      <c r="I12" s="195"/>
      <c r="J12" s="193">
        <v>112.95333333333333</v>
      </c>
      <c r="K12" s="195">
        <v>7.4219957362160249</v>
      </c>
      <c r="L12" s="751"/>
      <c r="M12" s="195">
        <v>131.52083333333334</v>
      </c>
      <c r="N12" s="195">
        <v>4.0924680121355861</v>
      </c>
      <c r="O12" s="752"/>
    </row>
    <row r="13" spans="2:17" ht="24" customHeight="1" x14ac:dyDescent="0.2">
      <c r="B13" s="1354">
        <v>2022</v>
      </c>
      <c r="C13" s="1354"/>
      <c r="D13" s="193">
        <v>129.24833333333333</v>
      </c>
      <c r="E13" s="195">
        <v>9.9689445397694207</v>
      </c>
      <c r="F13" s="345"/>
      <c r="G13" s="195">
        <v>132.5616666666667</v>
      </c>
      <c r="H13" s="195">
        <v>6.6608555719458673</v>
      </c>
      <c r="I13" s="195"/>
      <c r="J13" s="193">
        <v>120.00166666666667</v>
      </c>
      <c r="K13" s="195">
        <v>6.2400401345688472</v>
      </c>
      <c r="L13" s="751"/>
      <c r="M13" s="195">
        <v>142.44666666666666</v>
      </c>
      <c r="N13" s="195">
        <v>8.3073023918897491</v>
      </c>
      <c r="O13" s="752"/>
    </row>
    <row r="14" spans="2:17" ht="24" customHeight="1" x14ac:dyDescent="0.2">
      <c r="B14" s="1345"/>
      <c r="C14" s="1345"/>
      <c r="D14" s="204"/>
      <c r="E14" s="206"/>
      <c r="F14" s="351"/>
      <c r="G14" s="206"/>
      <c r="H14" s="206"/>
      <c r="I14" s="206"/>
      <c r="J14" s="204"/>
      <c r="K14" s="206"/>
      <c r="L14" s="753"/>
      <c r="M14" s="206"/>
      <c r="N14" s="206"/>
      <c r="O14" s="754"/>
    </row>
    <row r="15" spans="2:17" ht="24" customHeight="1" x14ac:dyDescent="0.2">
      <c r="B15" s="214">
        <v>21</v>
      </c>
      <c r="C15" s="215" t="s">
        <v>67</v>
      </c>
      <c r="D15" s="210">
        <v>112.3</v>
      </c>
      <c r="E15" s="212">
        <v>3.3118675252989727</v>
      </c>
      <c r="F15" s="355">
        <v>-1.0667672469007683</v>
      </c>
      <c r="G15" s="212">
        <v>128.32</v>
      </c>
      <c r="H15" s="212">
        <v>5.1975733726840279</v>
      </c>
      <c r="I15" s="212">
        <v>4.5905395820830419</v>
      </c>
      <c r="J15" s="210">
        <v>110.1</v>
      </c>
      <c r="K15" s="212">
        <v>6.2843903851723004</v>
      </c>
      <c r="L15" s="355">
        <v>7.2900973727723972</v>
      </c>
      <c r="M15" s="212">
        <v>125.6</v>
      </c>
      <c r="N15" s="212">
        <v>3.289473684210531</v>
      </c>
      <c r="O15" s="212">
        <v>2.940814063334285</v>
      </c>
    </row>
    <row r="16" spans="2:17" ht="24" customHeight="1" x14ac:dyDescent="0.2">
      <c r="B16" s="214"/>
      <c r="C16" s="215" t="s">
        <v>68</v>
      </c>
      <c r="D16" s="210">
        <v>110.93</v>
      </c>
      <c r="E16" s="212">
        <v>3.104377730272323</v>
      </c>
      <c r="F16" s="355">
        <v>-0.4628538367583257</v>
      </c>
      <c r="G16" s="212">
        <v>111.91</v>
      </c>
      <c r="H16" s="212">
        <v>4.2380774962742063</v>
      </c>
      <c r="I16" s="212">
        <v>4.5535792774050066</v>
      </c>
      <c r="J16" s="210">
        <v>107.22</v>
      </c>
      <c r="K16" s="212">
        <v>6.4324002382370571</v>
      </c>
      <c r="L16" s="355">
        <v>7.1958917999542349</v>
      </c>
      <c r="M16" s="212">
        <v>121.58</v>
      </c>
      <c r="N16" s="212">
        <v>4.0390210508300495</v>
      </c>
      <c r="O16" s="212">
        <v>3.0584740634798324</v>
      </c>
    </row>
    <row r="17" spans="2:15" ht="24" customHeight="1" x14ac:dyDescent="0.2">
      <c r="B17" s="214"/>
      <c r="C17" s="215" t="s">
        <v>69</v>
      </c>
      <c r="D17" s="210">
        <v>111.72</v>
      </c>
      <c r="E17" s="212">
        <v>4.3234662433467186</v>
      </c>
      <c r="F17" s="355">
        <v>0.37114408574361324</v>
      </c>
      <c r="G17" s="212">
        <v>112.31</v>
      </c>
      <c r="H17" s="212">
        <v>4.2610471593018895</v>
      </c>
      <c r="I17" s="212">
        <v>4.5257306478838411</v>
      </c>
      <c r="J17" s="210">
        <v>109.2</v>
      </c>
      <c r="K17" s="212">
        <v>7.0063694267515908</v>
      </c>
      <c r="L17" s="355">
        <v>7.1769161335897502</v>
      </c>
      <c r="M17" s="212">
        <v>121.9</v>
      </c>
      <c r="N17" s="212">
        <v>6.0830214950831074</v>
      </c>
      <c r="O17" s="212">
        <v>3.3467424211006458</v>
      </c>
    </row>
    <row r="18" spans="2:15" ht="24" customHeight="1" x14ac:dyDescent="0.2">
      <c r="B18" s="214"/>
      <c r="C18" s="215" t="s">
        <v>70</v>
      </c>
      <c r="D18" s="210">
        <v>147.72</v>
      </c>
      <c r="E18" s="212">
        <v>4.7065494754749082</v>
      </c>
      <c r="F18" s="355">
        <v>1.248306281892364</v>
      </c>
      <c r="G18" s="212">
        <v>153.86000000000001</v>
      </c>
      <c r="H18" s="212">
        <v>5.796603176786097</v>
      </c>
      <c r="I18" s="212">
        <v>4.6704673599799351</v>
      </c>
      <c r="J18" s="210">
        <v>131.6</v>
      </c>
      <c r="K18" s="212">
        <v>10.374905644552545</v>
      </c>
      <c r="L18" s="355">
        <v>7.5118360606779566</v>
      </c>
      <c r="M18" s="212">
        <v>181.9</v>
      </c>
      <c r="N18" s="212">
        <v>6.2686218379389036</v>
      </c>
      <c r="O18" s="212">
        <v>3.7099984021150112</v>
      </c>
    </row>
    <row r="19" spans="2:15" ht="24" customHeight="1" x14ac:dyDescent="0.2">
      <c r="B19" s="214"/>
      <c r="C19" s="215" t="s">
        <v>71</v>
      </c>
      <c r="D19" s="210">
        <v>134.63999999999999</v>
      </c>
      <c r="E19" s="212">
        <v>4.3235704323570268</v>
      </c>
      <c r="F19" s="355">
        <v>2.276303671527713</v>
      </c>
      <c r="G19" s="212">
        <v>154.80000000000001</v>
      </c>
      <c r="H19" s="212">
        <v>6.6776927847839618</v>
      </c>
      <c r="I19" s="212">
        <v>4.8752874331080553</v>
      </c>
      <c r="J19" s="210">
        <v>131.44999999999999</v>
      </c>
      <c r="K19" s="212">
        <v>6.5926046059033405</v>
      </c>
      <c r="L19" s="355">
        <v>7.4219957362160471</v>
      </c>
      <c r="M19" s="212">
        <v>150.35</v>
      </c>
      <c r="N19" s="212">
        <v>7.8705696656622193</v>
      </c>
      <c r="O19" s="212">
        <v>4.0924680121355861</v>
      </c>
    </row>
    <row r="20" spans="2:15" ht="24" customHeight="1" x14ac:dyDescent="0.2">
      <c r="B20" s="208">
        <v>22</v>
      </c>
      <c r="C20" s="209" t="s">
        <v>72</v>
      </c>
      <c r="D20" s="380">
        <v>110.79</v>
      </c>
      <c r="E20" s="381">
        <v>5.1837083452008104</v>
      </c>
      <c r="F20" s="379">
        <v>3.3226058337164632</v>
      </c>
      <c r="G20" s="381">
        <v>111.29</v>
      </c>
      <c r="H20" s="381">
        <v>3.8540500186636795</v>
      </c>
      <c r="I20" s="381">
        <v>3.8540500186636795</v>
      </c>
      <c r="J20" s="380">
        <v>105.35</v>
      </c>
      <c r="K20" s="381">
        <v>6.6619418851878054</v>
      </c>
      <c r="L20" s="379">
        <v>6.6619418851878054</v>
      </c>
      <c r="M20" s="381">
        <v>122.23</v>
      </c>
      <c r="N20" s="381">
        <v>7.0315236427320515</v>
      </c>
      <c r="O20" s="381">
        <v>7.0315236427320515</v>
      </c>
    </row>
    <row r="21" spans="2:15" ht="24" customHeight="1" x14ac:dyDescent="0.2">
      <c r="B21" s="214"/>
      <c r="C21" s="215" t="s">
        <v>73</v>
      </c>
      <c r="D21" s="210">
        <v>111.75</v>
      </c>
      <c r="E21" s="212">
        <v>6.2464346833998707</v>
      </c>
      <c r="F21" s="355">
        <v>4.4814161892169579</v>
      </c>
      <c r="G21" s="212">
        <v>114.25</v>
      </c>
      <c r="H21" s="212">
        <v>4.2236818098887019</v>
      </c>
      <c r="I21" s="212">
        <v>4.0409631884860353</v>
      </c>
      <c r="J21" s="210">
        <v>110.23</v>
      </c>
      <c r="K21" s="212">
        <v>7.6569977536868894</v>
      </c>
      <c r="L21" s="355">
        <v>7.1684231457546099</v>
      </c>
      <c r="M21" s="212">
        <v>123.47</v>
      </c>
      <c r="N21" s="212">
        <v>7.4960821870102778</v>
      </c>
      <c r="O21" s="212">
        <v>7.2644721906923948</v>
      </c>
    </row>
    <row r="22" spans="2:15" ht="24" customHeight="1" x14ac:dyDescent="0.2">
      <c r="B22" s="214"/>
      <c r="C22" s="215" t="s">
        <v>74</v>
      </c>
      <c r="D22" s="210">
        <v>118.66</v>
      </c>
      <c r="E22" s="212">
        <v>9.5963794218158363</v>
      </c>
      <c r="F22" s="355">
        <v>5.7159510967808469</v>
      </c>
      <c r="G22" s="212">
        <v>120.7</v>
      </c>
      <c r="H22" s="212">
        <v>6.804707548004596</v>
      </c>
      <c r="I22" s="212">
        <v>4.9880226811000794</v>
      </c>
      <c r="J22" s="210">
        <v>116.14</v>
      </c>
      <c r="K22" s="212">
        <v>8.6537561979605151</v>
      </c>
      <c r="L22" s="355">
        <v>7.6838175620840721</v>
      </c>
      <c r="M22" s="212">
        <v>124.74</v>
      </c>
      <c r="N22" s="212">
        <v>9.0289310374967116</v>
      </c>
      <c r="O22" s="212">
        <v>7.8522141671761636</v>
      </c>
    </row>
    <row r="23" spans="2:15" ht="24" customHeight="1" x14ac:dyDescent="0.2">
      <c r="B23" s="214"/>
      <c r="C23" s="215" t="s">
        <v>75</v>
      </c>
      <c r="D23" s="210">
        <v>120.02</v>
      </c>
      <c r="E23" s="212">
        <v>12.970632530120474</v>
      </c>
      <c r="F23" s="355">
        <v>6.3263041065482861</v>
      </c>
      <c r="G23" s="212">
        <v>120.69</v>
      </c>
      <c r="H23" s="212">
        <v>7.2323411816970218</v>
      </c>
      <c r="I23" s="212">
        <v>5.5590722068996623</v>
      </c>
      <c r="J23" s="210">
        <v>113.64</v>
      </c>
      <c r="K23" s="212">
        <v>8.1461743433574476</v>
      </c>
      <c r="L23" s="355">
        <v>7.8014184397163122</v>
      </c>
      <c r="M23" s="212">
        <v>133.85</v>
      </c>
      <c r="N23" s="212">
        <v>10.155542753682823</v>
      </c>
      <c r="O23" s="212">
        <v>8.4541270592283446</v>
      </c>
    </row>
    <row r="24" spans="2:15" ht="24" customHeight="1" x14ac:dyDescent="0.2">
      <c r="B24" s="214"/>
      <c r="C24" s="215" t="s">
        <v>76</v>
      </c>
      <c r="D24" s="210">
        <v>123.22</v>
      </c>
      <c r="E24" s="212">
        <v>10.185102387552526</v>
      </c>
      <c r="F24" s="355">
        <v>6.3621640549768266</v>
      </c>
      <c r="G24" s="212">
        <v>123.27</v>
      </c>
      <c r="H24" s="212">
        <v>7.7534965034965042</v>
      </c>
      <c r="I24" s="212">
        <v>6.0099867083378333</v>
      </c>
      <c r="J24" s="210">
        <v>116.2</v>
      </c>
      <c r="K24" s="212">
        <v>6.6544286369894401</v>
      </c>
      <c r="L24" s="355">
        <v>7.5620594544897113</v>
      </c>
      <c r="M24" s="212">
        <v>135.28</v>
      </c>
      <c r="N24" s="212">
        <v>7.9562684542334949</v>
      </c>
      <c r="O24" s="212">
        <v>8.3484389029121253</v>
      </c>
    </row>
    <row r="25" spans="2:15" ht="24" customHeight="1" x14ac:dyDescent="0.2">
      <c r="B25" s="214"/>
      <c r="C25" s="215" t="s">
        <v>77</v>
      </c>
      <c r="D25" s="210">
        <v>143.97999999999999</v>
      </c>
      <c r="E25" s="212">
        <v>8.9189802556925546</v>
      </c>
      <c r="F25" s="355">
        <v>6.3748480111168959</v>
      </c>
      <c r="G25" s="212">
        <v>139.68</v>
      </c>
      <c r="H25" s="212">
        <v>6.6829603604979804</v>
      </c>
      <c r="I25" s="212">
        <v>6.1381185743161648</v>
      </c>
      <c r="J25" s="210">
        <v>127.55</v>
      </c>
      <c r="K25" s="212">
        <v>6.2031640299750279</v>
      </c>
      <c r="L25" s="355">
        <v>7.3079198978479365</v>
      </c>
      <c r="M25" s="212">
        <v>156.77000000000001</v>
      </c>
      <c r="N25" s="212">
        <v>5.9328332995472577</v>
      </c>
      <c r="O25" s="212">
        <v>7.864224955301502</v>
      </c>
    </row>
    <row r="26" spans="2:15" ht="24" customHeight="1" x14ac:dyDescent="0.2">
      <c r="B26" s="214"/>
      <c r="C26" s="215" t="s">
        <v>66</v>
      </c>
      <c r="D26" s="210">
        <v>137.72</v>
      </c>
      <c r="E26" s="212">
        <v>11.037652180923963</v>
      </c>
      <c r="F26" s="355">
        <v>6.9854823704195379</v>
      </c>
      <c r="G26" s="212">
        <v>152.99</v>
      </c>
      <c r="H26" s="212">
        <v>7.3388058654318522</v>
      </c>
      <c r="I26" s="212">
        <v>6.3442543965309683</v>
      </c>
      <c r="J26" s="210">
        <v>131.28</v>
      </c>
      <c r="K26" s="212">
        <v>6.1363085132185358</v>
      </c>
      <c r="L26" s="355">
        <v>7.118701607322353</v>
      </c>
      <c r="M26" s="212">
        <v>152.1</v>
      </c>
      <c r="N26" s="212">
        <v>9.7085978072706247</v>
      </c>
      <c r="O26" s="212">
        <v>8.1558180905897828</v>
      </c>
    </row>
    <row r="27" spans="2:15" ht="24" customHeight="1" x14ac:dyDescent="0.2">
      <c r="B27" s="214"/>
      <c r="C27" s="215" t="s">
        <v>67</v>
      </c>
      <c r="D27" s="210">
        <v>124.67</v>
      </c>
      <c r="E27" s="212">
        <v>11.015138023152282</v>
      </c>
      <c r="F27" s="355">
        <v>7.5982419669254009</v>
      </c>
      <c r="G27" s="212">
        <v>138.12</v>
      </c>
      <c r="H27" s="212">
        <v>7.63715710723194</v>
      </c>
      <c r="I27" s="212">
        <v>6.517339231314967</v>
      </c>
      <c r="J27" s="210">
        <v>116.03</v>
      </c>
      <c r="K27" s="212">
        <v>5.3860127157129956</v>
      </c>
      <c r="L27" s="355">
        <v>6.9009212644268292</v>
      </c>
      <c r="M27" s="212">
        <v>138.01</v>
      </c>
      <c r="N27" s="212">
        <v>9.8805732484076323</v>
      </c>
      <c r="O27" s="212">
        <v>8.3719028049315636</v>
      </c>
    </row>
    <row r="28" spans="2:15" ht="24" customHeight="1" x14ac:dyDescent="0.2">
      <c r="B28" s="214"/>
      <c r="C28" s="215" t="s">
        <v>68</v>
      </c>
      <c r="D28" s="210">
        <v>122</v>
      </c>
      <c r="E28" s="212">
        <v>9.9792662039123634</v>
      </c>
      <c r="F28" s="355">
        <v>8.1347369629645616</v>
      </c>
      <c r="G28" s="212">
        <v>119.74</v>
      </c>
      <c r="H28" s="212">
        <v>6.996693771780893</v>
      </c>
      <c r="I28" s="212">
        <v>6.5674542006483261</v>
      </c>
      <c r="J28" s="210">
        <v>113.75</v>
      </c>
      <c r="K28" s="212">
        <v>6.0902816638686907</v>
      </c>
      <c r="L28" s="355">
        <v>6.8125184348904799</v>
      </c>
      <c r="M28" s="212">
        <v>131.91999999999999</v>
      </c>
      <c r="N28" s="212">
        <v>8.5046882710972049</v>
      </c>
      <c r="O28" s="212">
        <v>8.3862645672093237</v>
      </c>
    </row>
    <row r="29" spans="2:15" ht="24" customHeight="1" x14ac:dyDescent="0.2">
      <c r="B29" s="214"/>
      <c r="C29" s="215" t="s">
        <v>69</v>
      </c>
      <c r="D29" s="210">
        <v>123.65</v>
      </c>
      <c r="E29" s="212">
        <v>10.678481919083428</v>
      </c>
      <c r="F29" s="355">
        <v>8.6299136007323973</v>
      </c>
      <c r="G29" s="212">
        <v>120.65</v>
      </c>
      <c r="H29" s="212">
        <v>7.4258748107915551</v>
      </c>
      <c r="I29" s="212">
        <v>6.6489676513857843</v>
      </c>
      <c r="J29" s="210">
        <v>114.4</v>
      </c>
      <c r="K29" s="212">
        <v>4.7619047619047672</v>
      </c>
      <c r="L29" s="355">
        <v>6.6075302776480882</v>
      </c>
      <c r="M29" s="212">
        <v>132.03</v>
      </c>
      <c r="N29" s="212">
        <v>8.3100902378999031</v>
      </c>
      <c r="O29" s="212">
        <v>8.3788121990369113</v>
      </c>
    </row>
    <row r="30" spans="2:15" ht="24" customHeight="1" x14ac:dyDescent="0.2">
      <c r="B30" s="214"/>
      <c r="C30" s="215" t="s">
        <v>70</v>
      </c>
      <c r="D30" s="210">
        <v>163.63999999999999</v>
      </c>
      <c r="E30" s="212">
        <v>10.777145951800705</v>
      </c>
      <c r="F30" s="355">
        <v>9.2497152619590128</v>
      </c>
      <c r="G30" s="212">
        <v>164.25</v>
      </c>
      <c r="H30" s="212">
        <v>6.7528922396984159</v>
      </c>
      <c r="I30" s="212">
        <v>6.6609307197366574</v>
      </c>
      <c r="J30" s="210">
        <v>136.38999999999999</v>
      </c>
      <c r="K30" s="212">
        <v>3.6398176291793316</v>
      </c>
      <c r="L30" s="355">
        <v>6.2884500690365108</v>
      </c>
      <c r="M30" s="212">
        <v>196.76</v>
      </c>
      <c r="N30" s="212">
        <v>8.1693238042880534</v>
      </c>
      <c r="O30" s="212">
        <v>8.3521254989844973</v>
      </c>
    </row>
    <row r="31" spans="2:15" ht="24" customHeight="1" x14ac:dyDescent="0.2">
      <c r="B31" s="214"/>
      <c r="C31" s="215" t="s">
        <v>71</v>
      </c>
      <c r="D31" s="210">
        <v>150.88</v>
      </c>
      <c r="E31" s="212">
        <v>12.061794414735605</v>
      </c>
      <c r="F31" s="355">
        <v>9.9689445397694207</v>
      </c>
      <c r="G31" s="212">
        <v>165.11</v>
      </c>
      <c r="H31" s="212">
        <v>6.6602067183462621</v>
      </c>
      <c r="I31" s="212">
        <v>6.6608555719458451</v>
      </c>
      <c r="J31" s="210">
        <v>139.06</v>
      </c>
      <c r="K31" s="212">
        <v>5.7892734880182761</v>
      </c>
      <c r="L31" s="355">
        <v>6.2400401345688472</v>
      </c>
      <c r="M31" s="212">
        <v>162.19999999999999</v>
      </c>
      <c r="N31" s="212">
        <v>7.8816095776521378</v>
      </c>
      <c r="O31" s="212">
        <v>8.3073023918897491</v>
      </c>
    </row>
    <row r="32" spans="2:15" ht="24" customHeight="1" x14ac:dyDescent="0.2">
      <c r="B32" s="208">
        <v>23</v>
      </c>
      <c r="C32" s="209" t="s">
        <v>72</v>
      </c>
      <c r="D32" s="380">
        <v>125.04</v>
      </c>
      <c r="E32" s="381">
        <v>12.862171676144051</v>
      </c>
      <c r="F32" s="379">
        <v>10.551333484009472</v>
      </c>
      <c r="G32" s="381">
        <v>124.54</v>
      </c>
      <c r="H32" s="381">
        <v>11.905831611106121</v>
      </c>
      <c r="I32" s="381">
        <v>11.905831611106121</v>
      </c>
      <c r="J32" s="380">
        <v>116.55</v>
      </c>
      <c r="K32" s="381">
        <v>10.631229235880401</v>
      </c>
      <c r="L32" s="379">
        <v>10.631229235880401</v>
      </c>
      <c r="M32" s="381">
        <v>137.69</v>
      </c>
      <c r="N32" s="381">
        <v>12.64828601816248</v>
      </c>
      <c r="O32" s="381">
        <v>12.64828601816248</v>
      </c>
    </row>
    <row r="33" spans="2:15" ht="2.1" customHeight="1" x14ac:dyDescent="0.2">
      <c r="B33" s="755"/>
      <c r="C33" s="756"/>
      <c r="D33" s="757"/>
      <c r="E33" s="757"/>
      <c r="F33" s="758"/>
      <c r="G33" s="757"/>
      <c r="H33" s="757"/>
      <c r="I33" s="758"/>
      <c r="J33" s="757"/>
      <c r="K33" s="757"/>
      <c r="L33" s="758"/>
      <c r="M33" s="757"/>
      <c r="N33" s="757"/>
      <c r="O33" s="758"/>
    </row>
    <row r="34" spans="2:15" ht="18" customHeight="1" x14ac:dyDescent="0.2">
      <c r="B34" s="759" t="s">
        <v>283</v>
      </c>
      <c r="C34" s="760"/>
      <c r="D34" s="760"/>
      <c r="E34" s="760"/>
      <c r="F34" s="760"/>
      <c r="G34" s="761"/>
      <c r="H34" s="761"/>
      <c r="I34" s="761"/>
      <c r="J34" s="761"/>
      <c r="K34" s="236"/>
      <c r="L34" s="761"/>
      <c r="M34" s="761"/>
      <c r="N34" s="761"/>
      <c r="O34" s="236"/>
    </row>
    <row r="35" spans="2:15" ht="18" customHeight="1" x14ac:dyDescent="0.2">
      <c r="B35" s="762"/>
      <c r="C35" s="762"/>
      <c r="D35" s="762"/>
      <c r="E35" s="762"/>
      <c r="F35" s="762"/>
      <c r="G35" s="763"/>
      <c r="H35" s="763"/>
      <c r="I35" s="763"/>
      <c r="J35" s="763"/>
      <c r="K35" s="225"/>
      <c r="L35" s="763"/>
      <c r="M35" s="763"/>
      <c r="N35" s="763"/>
      <c r="O35" s="225"/>
    </row>
    <row r="36" spans="2:15" ht="5.0999999999999996" customHeight="1" x14ac:dyDescent="0.2">
      <c r="B36" s="764"/>
      <c r="C36" s="764"/>
      <c r="D36" s="764"/>
      <c r="E36" s="764"/>
      <c r="F36" s="764"/>
      <c r="G36" s="763"/>
      <c r="H36" s="763"/>
      <c r="I36" s="763"/>
      <c r="J36" s="763"/>
      <c r="K36" s="763"/>
      <c r="L36" s="763"/>
      <c r="M36" s="763"/>
      <c r="N36" s="763"/>
      <c r="O36" s="763"/>
    </row>
    <row r="37" spans="2:15" ht="5.0999999999999996" customHeight="1" x14ac:dyDescent="0.2">
      <c r="B37" s="764"/>
      <c r="C37" s="764"/>
      <c r="D37" s="764"/>
      <c r="E37" s="764"/>
      <c r="F37" s="764"/>
      <c r="G37" s="763"/>
      <c r="H37" s="763"/>
      <c r="I37" s="763"/>
      <c r="J37" s="763"/>
      <c r="K37" s="763"/>
      <c r="L37" s="763"/>
      <c r="M37" s="763"/>
      <c r="N37" s="763"/>
      <c r="O37" s="763"/>
    </row>
    <row r="38" spans="2:15" ht="5.0999999999999996" customHeight="1" x14ac:dyDescent="0.2">
      <c r="B38" s="764"/>
      <c r="C38" s="764"/>
      <c r="D38" s="764"/>
      <c r="E38" s="764"/>
      <c r="F38" s="764"/>
      <c r="G38" s="763"/>
      <c r="H38" s="763"/>
      <c r="I38" s="763"/>
      <c r="J38" s="763"/>
      <c r="K38" s="763"/>
      <c r="L38" s="763"/>
      <c r="M38" s="763"/>
      <c r="N38" s="763"/>
      <c r="O38" s="763"/>
    </row>
    <row r="39" spans="2:15" ht="5.0999999999999996" customHeight="1" x14ac:dyDescent="0.2">
      <c r="B39" s="764"/>
      <c r="C39" s="764"/>
      <c r="D39" s="764"/>
      <c r="E39" s="764"/>
      <c r="F39" s="764"/>
      <c r="G39" s="763"/>
      <c r="H39" s="763"/>
      <c r="I39" s="763"/>
      <c r="J39" s="763"/>
      <c r="K39" s="763"/>
      <c r="L39" s="763"/>
      <c r="M39" s="763"/>
      <c r="N39" s="763"/>
      <c r="O39" s="763"/>
    </row>
    <row r="40" spans="2:15" ht="5.0999999999999996" customHeight="1" x14ac:dyDescent="0.2">
      <c r="B40" s="764"/>
      <c r="C40" s="764"/>
      <c r="D40" s="764"/>
      <c r="E40" s="764"/>
      <c r="F40" s="764"/>
      <c r="G40" s="763"/>
      <c r="H40" s="763"/>
      <c r="I40" s="763"/>
      <c r="J40" s="763"/>
      <c r="K40" s="763"/>
      <c r="L40" s="763"/>
      <c r="M40" s="763"/>
      <c r="N40" s="763"/>
      <c r="O40" s="763"/>
    </row>
    <row r="41" spans="2:15" ht="3.95" customHeight="1" x14ac:dyDescent="0.2">
      <c r="B41" s="764"/>
      <c r="C41" s="764"/>
      <c r="D41" s="764"/>
      <c r="E41" s="764"/>
      <c r="F41" s="764"/>
      <c r="G41" s="763"/>
      <c r="H41" s="763"/>
      <c r="I41" s="763"/>
      <c r="J41" s="763"/>
      <c r="K41" s="763"/>
      <c r="L41" s="763"/>
      <c r="M41" s="763"/>
      <c r="N41" s="763"/>
      <c r="O41" s="763"/>
    </row>
    <row r="42" spans="2:15" ht="3.95" customHeight="1" x14ac:dyDescent="0.2">
      <c r="B42" s="764"/>
      <c r="C42" s="764"/>
      <c r="D42" s="764"/>
      <c r="E42" s="764"/>
      <c r="F42" s="764"/>
      <c r="G42" s="763"/>
      <c r="H42" s="763"/>
      <c r="I42" s="763"/>
      <c r="J42" s="763"/>
      <c r="K42" s="763"/>
      <c r="L42" s="763"/>
      <c r="M42" s="763"/>
      <c r="N42" s="763"/>
      <c r="O42" s="763"/>
    </row>
    <row r="43" spans="2:15" ht="3.95" customHeight="1" x14ac:dyDescent="0.2">
      <c r="B43" s="764"/>
      <c r="C43" s="764"/>
      <c r="D43" s="764"/>
      <c r="E43" s="764"/>
      <c r="F43" s="764"/>
      <c r="G43" s="763"/>
      <c r="H43" s="763"/>
      <c r="I43" s="763"/>
      <c r="J43" s="763"/>
      <c r="K43" s="763"/>
      <c r="L43" s="763"/>
      <c r="M43" s="763"/>
      <c r="N43" s="763"/>
      <c r="O43" s="763"/>
    </row>
    <row r="44" spans="2:15" ht="3.95" customHeight="1" x14ac:dyDescent="0.2">
      <c r="B44" s="764"/>
      <c r="C44" s="764"/>
      <c r="D44" s="764"/>
      <c r="E44" s="764"/>
      <c r="F44" s="764"/>
      <c r="G44" s="763"/>
      <c r="H44" s="763"/>
      <c r="I44" s="763"/>
      <c r="J44" s="763"/>
      <c r="K44" s="763"/>
      <c r="L44" s="763"/>
      <c r="M44" s="763"/>
      <c r="N44" s="763"/>
      <c r="O44" s="763"/>
    </row>
    <row r="45" spans="2:15" ht="3.95" customHeight="1" x14ac:dyDescent="0.2">
      <c r="B45" s="764"/>
      <c r="C45" s="764"/>
      <c r="D45" s="764"/>
      <c r="E45" s="764"/>
      <c r="F45" s="764"/>
      <c r="G45" s="763"/>
      <c r="H45" s="763"/>
      <c r="I45" s="763"/>
      <c r="J45" s="763"/>
      <c r="K45" s="763"/>
      <c r="L45" s="763"/>
      <c r="M45" s="763"/>
      <c r="N45" s="763"/>
      <c r="O45" s="763"/>
    </row>
    <row r="46" spans="2:15" ht="3.95" customHeight="1" x14ac:dyDescent="0.2">
      <c r="B46" s="764"/>
      <c r="C46" s="764"/>
      <c r="D46" s="764"/>
      <c r="E46" s="764"/>
      <c r="F46" s="764"/>
      <c r="G46" s="763"/>
      <c r="H46" s="763"/>
      <c r="I46" s="763"/>
      <c r="J46" s="763"/>
      <c r="K46" s="763"/>
      <c r="L46" s="763"/>
      <c r="M46" s="763"/>
      <c r="N46" s="763"/>
      <c r="O46" s="763"/>
    </row>
    <row r="47" spans="2:15" ht="3.95" customHeight="1" x14ac:dyDescent="0.2">
      <c r="B47" s="764"/>
      <c r="C47" s="764"/>
      <c r="D47" s="764"/>
      <c r="E47" s="764"/>
      <c r="F47" s="764"/>
      <c r="G47" s="763"/>
      <c r="H47" s="763"/>
      <c r="I47" s="763"/>
      <c r="J47" s="763"/>
      <c r="K47" s="763"/>
      <c r="L47" s="763"/>
      <c r="M47" s="763"/>
      <c r="N47" s="763"/>
      <c r="O47" s="763"/>
    </row>
    <row r="48" spans="2:15" ht="3.95" customHeight="1" x14ac:dyDescent="0.2">
      <c r="B48" s="764"/>
      <c r="C48" s="764"/>
      <c r="D48" s="764"/>
      <c r="E48" s="764"/>
      <c r="F48" s="764"/>
      <c r="G48" s="763"/>
      <c r="H48" s="763"/>
      <c r="I48" s="763"/>
      <c r="J48" s="763"/>
      <c r="K48" s="763"/>
      <c r="L48" s="763"/>
      <c r="M48" s="763"/>
      <c r="N48" s="763"/>
      <c r="O48" s="763"/>
    </row>
    <row r="49" spans="2:15" ht="5.0999999999999996" customHeight="1" x14ac:dyDescent="0.2">
      <c r="B49" s="764"/>
      <c r="C49" s="764"/>
      <c r="D49" s="764"/>
      <c r="E49" s="764"/>
      <c r="F49" s="764"/>
      <c r="G49" s="763"/>
      <c r="H49" s="763"/>
      <c r="I49" s="763"/>
      <c r="J49" s="763"/>
      <c r="K49" s="763"/>
      <c r="L49" s="763"/>
      <c r="M49" s="763"/>
      <c r="N49" s="763"/>
      <c r="O49" s="763"/>
    </row>
    <row r="50" spans="2:15" ht="5.0999999999999996" customHeight="1" x14ac:dyDescent="0.2">
      <c r="B50" s="764"/>
      <c r="C50" s="764"/>
      <c r="D50" s="764"/>
      <c r="E50" s="764"/>
      <c r="F50" s="764"/>
      <c r="G50" s="763"/>
      <c r="H50" s="763"/>
      <c r="I50" s="763"/>
      <c r="J50" s="763"/>
      <c r="K50" s="763"/>
      <c r="L50" s="763"/>
      <c r="M50" s="763"/>
      <c r="N50" s="763"/>
      <c r="O50" s="763"/>
    </row>
    <row r="51" spans="2:15" ht="5.0999999999999996" customHeight="1" x14ac:dyDescent="0.2">
      <c r="B51" s="764"/>
      <c r="C51" s="764"/>
      <c r="D51" s="764"/>
      <c r="E51" s="764"/>
      <c r="F51" s="764"/>
      <c r="G51" s="763"/>
      <c r="H51" s="763"/>
      <c r="I51" s="763"/>
      <c r="J51" s="763"/>
      <c r="K51" s="763"/>
      <c r="L51" s="763"/>
      <c r="M51" s="763"/>
      <c r="N51" s="763"/>
      <c r="O51" s="763"/>
    </row>
    <row r="52" spans="2:15" ht="5.0999999999999996" customHeight="1" x14ac:dyDescent="0.2">
      <c r="B52" s="764"/>
      <c r="C52" s="764"/>
      <c r="D52" s="764"/>
      <c r="E52" s="764"/>
      <c r="F52" s="764"/>
      <c r="G52" s="763"/>
      <c r="H52" s="763"/>
      <c r="I52" s="763"/>
      <c r="J52" s="763"/>
      <c r="K52" s="763"/>
      <c r="L52" s="763"/>
      <c r="M52" s="763"/>
      <c r="N52" s="763"/>
      <c r="O52" s="763"/>
    </row>
    <row r="53" spans="2:15" ht="5.0999999999999996" customHeight="1" x14ac:dyDescent="0.2">
      <c r="B53" s="764"/>
      <c r="C53" s="764"/>
      <c r="D53" s="764"/>
      <c r="E53" s="764"/>
      <c r="F53" s="764"/>
      <c r="G53" s="763"/>
      <c r="H53" s="763"/>
      <c r="I53" s="763"/>
      <c r="J53" s="763"/>
      <c r="K53" s="763"/>
      <c r="L53" s="763"/>
      <c r="M53" s="763"/>
      <c r="N53" s="763"/>
      <c r="O53" s="763"/>
    </row>
    <row r="54" spans="2:15" ht="5.0999999999999996" customHeight="1" x14ac:dyDescent="0.2">
      <c r="B54" s="764"/>
      <c r="C54" s="764"/>
      <c r="D54" s="764"/>
      <c r="E54" s="764"/>
      <c r="F54" s="764"/>
      <c r="G54" s="763"/>
      <c r="H54" s="763"/>
      <c r="I54" s="763"/>
      <c r="J54" s="763"/>
      <c r="K54" s="763"/>
      <c r="L54" s="763"/>
      <c r="M54" s="763"/>
      <c r="N54" s="763"/>
      <c r="O54" s="763"/>
    </row>
    <row r="55" spans="2:15" ht="5.0999999999999996" customHeight="1" x14ac:dyDescent="0.2">
      <c r="B55" s="764"/>
      <c r="C55" s="764"/>
      <c r="D55" s="764"/>
      <c r="E55" s="764"/>
      <c r="F55" s="764"/>
      <c r="G55" s="763"/>
      <c r="H55" s="763"/>
      <c r="I55" s="763"/>
      <c r="J55" s="763"/>
      <c r="K55" s="763"/>
      <c r="L55" s="763"/>
      <c r="M55" s="763"/>
      <c r="N55" s="763"/>
      <c r="O55" s="763"/>
    </row>
    <row r="56" spans="2:15" ht="5.0999999999999996" customHeight="1" x14ac:dyDescent="0.2">
      <c r="B56" s="764"/>
      <c r="C56" s="764"/>
      <c r="D56" s="764"/>
      <c r="E56" s="764"/>
      <c r="F56" s="764"/>
      <c r="G56" s="763"/>
      <c r="H56" s="763"/>
      <c r="I56" s="763"/>
      <c r="J56" s="763"/>
      <c r="K56" s="763"/>
      <c r="L56" s="763"/>
      <c r="M56" s="763"/>
      <c r="N56" s="763"/>
      <c r="O56" s="763"/>
    </row>
    <row r="57" spans="2:15" ht="2.1" customHeight="1" x14ac:dyDescent="0.2">
      <c r="B57" s="764"/>
      <c r="C57" s="764"/>
      <c r="D57" s="764"/>
      <c r="E57" s="764"/>
      <c r="F57" s="764"/>
      <c r="G57" s="763"/>
      <c r="H57" s="763"/>
      <c r="I57" s="763"/>
      <c r="J57" s="763"/>
      <c r="K57" s="763"/>
      <c r="L57" s="763"/>
      <c r="M57" s="763"/>
      <c r="N57" s="763"/>
      <c r="O57" s="763"/>
    </row>
    <row r="58" spans="2:15" ht="2.1" customHeight="1" x14ac:dyDescent="0.2">
      <c r="B58" s="764"/>
      <c r="C58" s="764"/>
      <c r="D58" s="764"/>
      <c r="E58" s="764"/>
      <c r="F58" s="764"/>
      <c r="G58" s="763"/>
      <c r="H58" s="763"/>
      <c r="I58" s="763"/>
      <c r="J58" s="763"/>
      <c r="K58" s="763"/>
      <c r="L58" s="763"/>
      <c r="M58" s="763"/>
      <c r="N58" s="763"/>
      <c r="O58" s="763"/>
    </row>
    <row r="59" spans="2:15" ht="2.1" customHeight="1" x14ac:dyDescent="0.2">
      <c r="B59" s="764"/>
      <c r="C59" s="764"/>
      <c r="D59" s="764"/>
      <c r="E59" s="764"/>
      <c r="F59" s="764"/>
      <c r="G59" s="763"/>
      <c r="H59" s="763"/>
      <c r="I59" s="763"/>
      <c r="J59" s="763"/>
      <c r="K59" s="763"/>
      <c r="L59" s="763"/>
      <c r="M59" s="763"/>
      <c r="N59" s="763"/>
      <c r="O59" s="763"/>
    </row>
    <row r="60" spans="2:15" ht="2.1" customHeight="1" x14ac:dyDescent="0.2">
      <c r="B60" s="764"/>
      <c r="C60" s="764"/>
      <c r="D60" s="764"/>
      <c r="E60" s="764"/>
      <c r="F60" s="764"/>
      <c r="G60" s="763"/>
      <c r="H60" s="763"/>
      <c r="I60" s="763"/>
      <c r="J60" s="763"/>
      <c r="K60" s="763"/>
      <c r="L60" s="763"/>
      <c r="M60" s="763"/>
      <c r="N60" s="763"/>
      <c r="O60" s="763"/>
    </row>
    <row r="61" spans="2:15" ht="2.1" customHeight="1" x14ac:dyDescent="0.2">
      <c r="B61" s="764"/>
      <c r="C61" s="764"/>
      <c r="D61" s="764"/>
      <c r="E61" s="764"/>
      <c r="F61" s="764"/>
      <c r="G61" s="763"/>
      <c r="H61" s="763"/>
      <c r="I61" s="763"/>
      <c r="J61" s="763"/>
      <c r="K61" s="763"/>
      <c r="L61" s="763"/>
      <c r="M61" s="763"/>
      <c r="N61" s="763"/>
      <c r="O61" s="763"/>
    </row>
    <row r="62" spans="2:15" ht="8.1" customHeight="1" x14ac:dyDescent="0.2">
      <c r="B62" s="764"/>
      <c r="C62" s="764"/>
      <c r="D62" s="764"/>
      <c r="E62" s="764"/>
      <c r="F62" s="764"/>
      <c r="G62" s="763"/>
      <c r="H62" s="763"/>
      <c r="I62" s="763"/>
      <c r="J62" s="763"/>
      <c r="K62" s="763"/>
      <c r="L62" s="763"/>
      <c r="M62" s="763"/>
      <c r="N62" s="763"/>
      <c r="O62" s="763"/>
    </row>
    <row r="63" spans="2:15" ht="30" customHeight="1" x14ac:dyDescent="0.2">
      <c r="B63" s="764"/>
      <c r="C63" s="764"/>
      <c r="D63" s="764"/>
      <c r="E63" s="764"/>
      <c r="F63" s="764"/>
      <c r="G63" s="763"/>
      <c r="H63" s="763"/>
      <c r="I63" s="763"/>
      <c r="J63" s="763"/>
      <c r="K63" s="763"/>
      <c r="L63" s="763"/>
      <c r="M63" s="763"/>
      <c r="N63" s="763"/>
      <c r="O63" s="763"/>
    </row>
    <row r="64" spans="2:15" ht="24" customHeight="1" x14ac:dyDescent="0.2">
      <c r="B64" s="764"/>
      <c r="C64" s="764"/>
      <c r="D64" s="764"/>
      <c r="E64" s="764"/>
      <c r="F64" s="764"/>
      <c r="G64" s="763"/>
      <c r="H64" s="763"/>
      <c r="I64" s="763"/>
      <c r="J64" s="763"/>
      <c r="K64" s="763"/>
      <c r="L64" s="763"/>
      <c r="M64" s="763"/>
      <c r="N64" s="763"/>
      <c r="O64" s="763"/>
    </row>
    <row r="65" spans="2:15" ht="18" customHeight="1" x14ac:dyDescent="0.25">
      <c r="B65" s="39" t="s">
        <v>556</v>
      </c>
      <c r="C65" s="749"/>
      <c r="D65" s="749"/>
      <c r="E65" s="749"/>
      <c r="F65" s="749"/>
      <c r="G65" s="763"/>
      <c r="H65" s="763"/>
      <c r="I65" s="763"/>
      <c r="J65" s="763"/>
      <c r="K65" s="763"/>
      <c r="L65" s="763"/>
      <c r="M65" s="763"/>
      <c r="N65" s="763"/>
      <c r="O65" s="763"/>
    </row>
    <row r="66" spans="2:15" ht="22.5" customHeight="1" x14ac:dyDescent="0.2">
      <c r="B66" s="2024"/>
      <c r="C66" s="2025"/>
      <c r="D66" s="2028" t="s">
        <v>557</v>
      </c>
      <c r="E66" s="2028"/>
      <c r="F66" s="2028"/>
      <c r="G66" s="2028"/>
      <c r="H66" s="2030" t="s">
        <v>558</v>
      </c>
      <c r="I66" s="2030"/>
      <c r="J66" s="2030" t="s">
        <v>559</v>
      </c>
      <c r="K66" s="2030"/>
      <c r="L66" s="2030"/>
      <c r="M66" s="2030"/>
      <c r="N66" s="2030"/>
      <c r="O66" s="2032"/>
    </row>
    <row r="67" spans="2:15" ht="45" customHeight="1" x14ac:dyDescent="0.2">
      <c r="B67" s="2026"/>
      <c r="C67" s="2027"/>
      <c r="D67" s="2029"/>
      <c r="E67" s="2029"/>
      <c r="F67" s="2029"/>
      <c r="G67" s="2029"/>
      <c r="H67" s="2031"/>
      <c r="I67" s="2031"/>
      <c r="J67" s="2033" t="s">
        <v>560</v>
      </c>
      <c r="K67" s="2034"/>
      <c r="L67" s="2033" t="s">
        <v>561</v>
      </c>
      <c r="M67" s="2034"/>
      <c r="N67" s="2033" t="s">
        <v>562</v>
      </c>
      <c r="O67" s="2035"/>
    </row>
    <row r="68" spans="2:15" ht="25.5" customHeight="1" x14ac:dyDescent="0.2">
      <c r="B68" s="2026"/>
      <c r="C68" s="2027"/>
      <c r="D68" s="2031" t="s">
        <v>364</v>
      </c>
      <c r="E68" s="2031" t="s">
        <v>551</v>
      </c>
      <c r="F68" s="2031" t="s">
        <v>365</v>
      </c>
      <c r="G68" s="2036" t="s">
        <v>563</v>
      </c>
      <c r="H68" s="2031" t="s">
        <v>564</v>
      </c>
      <c r="I68" s="2031"/>
      <c r="J68" s="2031" t="s">
        <v>0</v>
      </c>
      <c r="K68" s="2031" t="s">
        <v>59</v>
      </c>
      <c r="L68" s="2031" t="s">
        <v>0</v>
      </c>
      <c r="M68" s="2031" t="s">
        <v>59</v>
      </c>
      <c r="N68" s="2031" t="s">
        <v>0</v>
      </c>
      <c r="O68" s="2037" t="s">
        <v>59</v>
      </c>
    </row>
    <row r="69" spans="2:15" ht="20.100000000000001" customHeight="1" x14ac:dyDescent="0.2">
      <c r="B69" s="2026"/>
      <c r="C69" s="2027"/>
      <c r="D69" s="2036"/>
      <c r="E69" s="2036"/>
      <c r="F69" s="2036"/>
      <c r="G69" s="2039"/>
      <c r="H69" s="2036"/>
      <c r="I69" s="2036"/>
      <c r="J69" s="2036"/>
      <c r="K69" s="2036"/>
      <c r="L69" s="2036"/>
      <c r="M69" s="2036"/>
      <c r="N69" s="2036"/>
      <c r="O69" s="2038"/>
    </row>
    <row r="70" spans="2:15" ht="24" customHeight="1" x14ac:dyDescent="0.2">
      <c r="B70" s="1354">
        <v>2020</v>
      </c>
      <c r="C70" s="1354"/>
      <c r="D70" s="765">
        <v>2.1126597241179823</v>
      </c>
      <c r="E70" s="765">
        <v>-0.6086518936094687</v>
      </c>
      <c r="F70" s="765">
        <v>3.5963760996947647</v>
      </c>
      <c r="G70" s="765">
        <v>1.3669697231774913</v>
      </c>
      <c r="H70" s="2020">
        <v>2.8026739662180526</v>
      </c>
      <c r="I70" s="2021"/>
      <c r="J70" s="193">
        <v>116.07999999999998</v>
      </c>
      <c r="K70" s="345">
        <v>8.6230290553501732</v>
      </c>
      <c r="L70" s="195">
        <v>109.0025</v>
      </c>
      <c r="M70" s="196">
        <v>2.1052878085335625</v>
      </c>
      <c r="N70" s="193">
        <v>94.149999999999991</v>
      </c>
      <c r="O70" s="195">
        <v>-5.7392436112432277</v>
      </c>
    </row>
    <row r="71" spans="2:15" ht="24" customHeight="1" x14ac:dyDescent="0.2">
      <c r="B71" s="1354">
        <v>2021</v>
      </c>
      <c r="C71" s="1354"/>
      <c r="D71" s="765">
        <v>4.5933206359382472</v>
      </c>
      <c r="E71" s="765">
        <v>5.5507153626773054</v>
      </c>
      <c r="F71" s="765">
        <v>3.7705342906485084</v>
      </c>
      <c r="G71" s="765">
        <v>3.5327324169034169</v>
      </c>
      <c r="H71" s="2020">
        <v>3.2117795570016967</v>
      </c>
      <c r="I71" s="2021"/>
      <c r="J71" s="193">
        <v>118.99499999999999</v>
      </c>
      <c r="K71" s="345">
        <v>2.5111991729841465</v>
      </c>
      <c r="L71" s="195">
        <v>113.1225</v>
      </c>
      <c r="M71" s="196">
        <v>3.779729822710487</v>
      </c>
      <c r="N71" s="193">
        <v>95.61999999999999</v>
      </c>
      <c r="O71" s="195">
        <v>1.5613382899628325</v>
      </c>
    </row>
    <row r="72" spans="2:15" ht="24" customHeight="1" x14ac:dyDescent="0.2">
      <c r="B72" s="1354">
        <v>2022</v>
      </c>
      <c r="C72" s="1354"/>
      <c r="D72" s="765">
        <v>4.0324711952221426</v>
      </c>
      <c r="E72" s="765">
        <v>4.1100184984567578</v>
      </c>
      <c r="F72" s="765">
        <v>4.9962458249169339</v>
      </c>
      <c r="G72" s="765">
        <v>3.2223732824699924</v>
      </c>
      <c r="H72" s="2020">
        <v>4.9136206863846681</v>
      </c>
      <c r="I72" s="2021"/>
      <c r="J72" s="193">
        <v>122.85749999999999</v>
      </c>
      <c r="K72" s="345">
        <v>3.2459347031387864</v>
      </c>
      <c r="L72" s="195">
        <v>118.035</v>
      </c>
      <c r="M72" s="196">
        <v>4.3426374063515238</v>
      </c>
      <c r="N72" s="193">
        <v>96.865000000000009</v>
      </c>
      <c r="O72" s="195">
        <v>1.3020288642543676</v>
      </c>
    </row>
    <row r="73" spans="2:15" ht="24" customHeight="1" x14ac:dyDescent="0.2">
      <c r="B73" s="1345"/>
      <c r="C73" s="1345"/>
      <c r="D73" s="766"/>
      <c r="E73" s="766"/>
      <c r="F73" s="766"/>
      <c r="G73" s="766"/>
      <c r="H73" s="2022"/>
      <c r="I73" s="2023"/>
      <c r="J73" s="204"/>
      <c r="K73" s="351"/>
      <c r="L73" s="206"/>
      <c r="M73" s="207"/>
      <c r="N73" s="204"/>
      <c r="O73" s="206"/>
    </row>
    <row r="74" spans="2:15" ht="24" customHeight="1" x14ac:dyDescent="0.2">
      <c r="B74" s="214">
        <v>21</v>
      </c>
      <c r="C74" s="215" t="s">
        <v>67</v>
      </c>
      <c r="D74" s="767">
        <v>5.1648007645599625</v>
      </c>
      <c r="E74" s="767">
        <v>5.4972934139995377</v>
      </c>
      <c r="F74" s="767">
        <v>4.1889479464019441</v>
      </c>
      <c r="G74" s="767">
        <v>4.9659873750496075</v>
      </c>
      <c r="H74" s="2016">
        <v>3.2566756491285811</v>
      </c>
      <c r="I74" s="2016"/>
      <c r="J74" s="210"/>
      <c r="K74" s="355"/>
      <c r="L74" s="212"/>
      <c r="M74" s="213"/>
      <c r="N74" s="210"/>
      <c r="O74" s="212"/>
    </row>
    <row r="75" spans="2:15" ht="24" customHeight="1" x14ac:dyDescent="0.2">
      <c r="B75" s="214"/>
      <c r="C75" s="215" t="s">
        <v>68</v>
      </c>
      <c r="D75" s="767">
        <v>4.9459089222512853</v>
      </c>
      <c r="E75" s="767">
        <v>5.3579495148806</v>
      </c>
      <c r="F75" s="767">
        <v>3.954571753629188</v>
      </c>
      <c r="G75" s="767">
        <v>4.5217241410874465</v>
      </c>
      <c r="H75" s="2016">
        <v>3.2634069714110989</v>
      </c>
      <c r="I75" s="2016"/>
      <c r="J75" s="210">
        <v>120.51</v>
      </c>
      <c r="K75" s="355">
        <v>3.9148055531603054</v>
      </c>
      <c r="L75" s="212">
        <v>108.81</v>
      </c>
      <c r="M75" s="213">
        <v>3.1374407582938302</v>
      </c>
      <c r="N75" s="210">
        <v>90.7</v>
      </c>
      <c r="O75" s="212">
        <v>-0.60273972602739034</v>
      </c>
    </row>
    <row r="76" spans="2:15" ht="24" customHeight="1" x14ac:dyDescent="0.2">
      <c r="B76" s="214"/>
      <c r="C76" s="215" t="s">
        <v>69</v>
      </c>
      <c r="D76" s="767">
        <v>4.7296140177105706</v>
      </c>
      <c r="E76" s="767">
        <v>5.3327560812564734</v>
      </c>
      <c r="F76" s="767">
        <v>3.9388072504836114</v>
      </c>
      <c r="G76" s="767">
        <v>4.2236783905916564</v>
      </c>
      <c r="H76" s="2016">
        <v>3.5602338044042736</v>
      </c>
      <c r="I76" s="2016"/>
      <c r="J76" s="210"/>
      <c r="K76" s="355"/>
      <c r="L76" s="212"/>
      <c r="M76" s="213"/>
      <c r="N76" s="210"/>
      <c r="O76" s="212"/>
    </row>
    <row r="77" spans="2:15" ht="24" customHeight="1" x14ac:dyDescent="0.2">
      <c r="B77" s="214"/>
      <c r="C77" s="215" t="s">
        <v>70</v>
      </c>
      <c r="D77" s="767">
        <v>4.6157517993468122</v>
      </c>
      <c r="E77" s="767">
        <v>5.6473488569936281</v>
      </c>
      <c r="F77" s="767">
        <v>3.7819186016951001</v>
      </c>
      <c r="G77" s="767">
        <v>3.883637828914055</v>
      </c>
      <c r="H77" s="2016">
        <v>3.57003392672567</v>
      </c>
      <c r="I77" s="2016"/>
      <c r="J77" s="210"/>
      <c r="K77" s="355"/>
      <c r="L77" s="212"/>
      <c r="M77" s="213"/>
      <c r="N77" s="210"/>
      <c r="O77" s="212"/>
    </row>
    <row r="78" spans="2:15" ht="24" customHeight="1" x14ac:dyDescent="0.2">
      <c r="B78" s="214"/>
      <c r="C78" s="215" t="s">
        <v>71</v>
      </c>
      <c r="D78" s="767">
        <v>4.5933206359382472</v>
      </c>
      <c r="E78" s="767">
        <v>5.5507153626773054</v>
      </c>
      <c r="F78" s="767">
        <v>3.7705342906485084</v>
      </c>
      <c r="G78" s="767">
        <v>3.5327324169034169</v>
      </c>
      <c r="H78" s="2016">
        <v>3.4830251429882702</v>
      </c>
      <c r="I78" s="2016"/>
      <c r="J78" s="210">
        <v>129.01</v>
      </c>
      <c r="K78" s="355">
        <v>2.584287531806595</v>
      </c>
      <c r="L78" s="212">
        <v>125.81</v>
      </c>
      <c r="M78" s="213">
        <v>2.3594500040680311</v>
      </c>
      <c r="N78" s="210">
        <v>97.89</v>
      </c>
      <c r="O78" s="212">
        <v>0.2149877149877133</v>
      </c>
    </row>
    <row r="79" spans="2:15" ht="24" customHeight="1" x14ac:dyDescent="0.2">
      <c r="B79" s="208">
        <v>22</v>
      </c>
      <c r="C79" s="209" t="s">
        <v>72</v>
      </c>
      <c r="D79" s="768">
        <v>1.4326841177188188</v>
      </c>
      <c r="E79" s="768">
        <v>4.3409813016048293</v>
      </c>
      <c r="F79" s="768">
        <v>3.3467685930273383</v>
      </c>
      <c r="G79" s="768">
        <v>0.58810749086370961</v>
      </c>
      <c r="H79" s="2019">
        <v>4</v>
      </c>
      <c r="I79" s="2019"/>
      <c r="J79" s="380"/>
      <c r="K79" s="379"/>
      <c r="L79" s="381"/>
      <c r="M79" s="378"/>
      <c r="N79" s="380"/>
      <c r="O79" s="381"/>
    </row>
    <row r="80" spans="2:15" ht="24" customHeight="1" x14ac:dyDescent="0.2">
      <c r="B80" s="214"/>
      <c r="C80" s="215" t="s">
        <v>73</v>
      </c>
      <c r="D80" s="767">
        <v>1.4358238321241723</v>
      </c>
      <c r="E80" s="767">
        <v>4.5293594713808893</v>
      </c>
      <c r="F80" s="767">
        <v>3.1868669301023278</v>
      </c>
      <c r="G80" s="767">
        <v>0.26769669418744702</v>
      </c>
      <c r="H80" s="2016">
        <v>3.6614424924195075</v>
      </c>
      <c r="I80" s="2016"/>
      <c r="J80" s="210"/>
      <c r="K80" s="355"/>
      <c r="L80" s="212"/>
      <c r="M80" s="213"/>
      <c r="N80" s="210"/>
      <c r="O80" s="212"/>
    </row>
    <row r="81" spans="2:15" ht="24" customHeight="1" x14ac:dyDescent="0.2">
      <c r="B81" s="214"/>
      <c r="C81" s="215" t="s">
        <v>74</v>
      </c>
      <c r="D81" s="767">
        <v>2.1890503781911042</v>
      </c>
      <c r="E81" s="767">
        <v>5.1062388738228881</v>
      </c>
      <c r="F81" s="767">
        <v>3.5753636329700411</v>
      </c>
      <c r="G81" s="767">
        <v>0.80435721343687927</v>
      </c>
      <c r="H81" s="2016">
        <v>3.6008107026978973</v>
      </c>
      <c r="I81" s="2016"/>
      <c r="J81" s="210">
        <v>109.57</v>
      </c>
      <c r="K81" s="355">
        <v>1.434919459359385</v>
      </c>
      <c r="L81" s="212">
        <v>106.46</v>
      </c>
      <c r="M81" s="213">
        <v>3.4697249489746174</v>
      </c>
      <c r="N81" s="210">
        <v>98.2</v>
      </c>
      <c r="O81" s="212">
        <v>2.5801734043664482</v>
      </c>
    </row>
    <row r="82" spans="2:15" ht="24" customHeight="1" x14ac:dyDescent="0.2">
      <c r="B82" s="214"/>
      <c r="C82" s="215" t="s">
        <v>75</v>
      </c>
      <c r="D82" s="767">
        <v>2.670578406945312</v>
      </c>
      <c r="E82" s="767">
        <v>5.2058438889612813</v>
      </c>
      <c r="F82" s="767">
        <v>4.3789067127241177</v>
      </c>
      <c r="G82" s="767">
        <v>1.7376011020357129</v>
      </c>
      <c r="H82" s="2016">
        <v>4.1775216198563028</v>
      </c>
      <c r="I82" s="2016"/>
      <c r="J82" s="210"/>
      <c r="K82" s="355"/>
      <c r="L82" s="212"/>
      <c r="M82" s="213"/>
      <c r="N82" s="210"/>
      <c r="O82" s="212"/>
    </row>
    <row r="83" spans="2:15" ht="24" customHeight="1" x14ac:dyDescent="0.2">
      <c r="B83" s="214"/>
      <c r="C83" s="215" t="s">
        <v>76</v>
      </c>
      <c r="D83" s="767">
        <v>3.0276944398366368</v>
      </c>
      <c r="E83" s="767">
        <v>5.0454088221036253</v>
      </c>
      <c r="F83" s="767">
        <v>4.4725950136290216</v>
      </c>
      <c r="G83" s="767">
        <v>1.7630372632321478</v>
      </c>
      <c r="H83" s="2016">
        <v>4.0919599097861754</v>
      </c>
      <c r="I83" s="2016"/>
      <c r="J83" s="210"/>
      <c r="K83" s="355"/>
      <c r="L83" s="212"/>
      <c r="M83" s="213"/>
      <c r="N83" s="210"/>
      <c r="O83" s="212"/>
    </row>
    <row r="84" spans="2:15" ht="24" customHeight="1" x14ac:dyDescent="0.2">
      <c r="B84" s="214"/>
      <c r="C84" s="215" t="s">
        <v>77</v>
      </c>
      <c r="D84" s="767">
        <v>3.15438486647317</v>
      </c>
      <c r="E84" s="767">
        <v>4.9196396440548851</v>
      </c>
      <c r="F84" s="767">
        <v>4.1852583525076703</v>
      </c>
      <c r="G84" s="767">
        <v>1.6334090305245574</v>
      </c>
      <c r="H84" s="2016">
        <v>4.2970169740000284</v>
      </c>
      <c r="I84" s="2016"/>
      <c r="J84" s="210">
        <v>125.39</v>
      </c>
      <c r="K84" s="355">
        <v>5.8679500168861809</v>
      </c>
      <c r="L84" s="212">
        <v>119.88</v>
      </c>
      <c r="M84" s="213">
        <v>4.2616107149069382</v>
      </c>
      <c r="N84" s="210">
        <v>96.84</v>
      </c>
      <c r="O84" s="212">
        <v>-1.3447432762836109</v>
      </c>
    </row>
    <row r="85" spans="2:15" ht="24" customHeight="1" x14ac:dyDescent="0.2">
      <c r="B85" s="214"/>
      <c r="C85" s="215" t="s">
        <v>66</v>
      </c>
      <c r="D85" s="767">
        <v>3.3850170356615417</v>
      </c>
      <c r="E85" s="767">
        <v>4.8910047597413575</v>
      </c>
      <c r="F85" s="767">
        <v>4.4154975630928961</v>
      </c>
      <c r="G85" s="767">
        <v>1.8886964065968126</v>
      </c>
      <c r="H85" s="2016">
        <v>4.1699878478326573</v>
      </c>
      <c r="I85" s="2016"/>
      <c r="J85" s="210"/>
      <c r="K85" s="355"/>
      <c r="L85" s="212"/>
      <c r="M85" s="213"/>
      <c r="N85" s="210"/>
      <c r="O85" s="212"/>
    </row>
    <row r="86" spans="2:15" ht="24" customHeight="1" x14ac:dyDescent="0.2">
      <c r="B86" s="214"/>
      <c r="C86" s="215" t="s">
        <v>67</v>
      </c>
      <c r="D86" s="767">
        <v>3.5896494852826866</v>
      </c>
      <c r="E86" s="767">
        <v>4.7582181238275956</v>
      </c>
      <c r="F86" s="767">
        <v>4.6441834001976545</v>
      </c>
      <c r="G86" s="767">
        <v>2.0847158447023784</v>
      </c>
      <c r="H86" s="2016">
        <v>4.1913423076001814</v>
      </c>
      <c r="I86" s="2016"/>
      <c r="J86" s="210"/>
      <c r="K86" s="355"/>
      <c r="L86" s="212"/>
      <c r="M86" s="213"/>
      <c r="N86" s="210"/>
      <c r="O86" s="212"/>
    </row>
    <row r="87" spans="2:15" ht="24" customHeight="1" x14ac:dyDescent="0.2">
      <c r="B87" s="214"/>
      <c r="C87" s="215" t="s">
        <v>68</v>
      </c>
      <c r="D87" s="767">
        <v>3.6872288446233581</v>
      </c>
      <c r="E87" s="767">
        <v>4.767669738842506</v>
      </c>
      <c r="F87" s="767">
        <v>4.7117811974643375</v>
      </c>
      <c r="G87" s="767">
        <v>2.2842551579749459</v>
      </c>
      <c r="H87" s="2016">
        <v>5.4459624565457396</v>
      </c>
      <c r="I87" s="2016"/>
      <c r="J87" s="210">
        <v>125.68</v>
      </c>
      <c r="K87" s="355">
        <v>4.2901004066052684</v>
      </c>
      <c r="L87" s="212">
        <v>114.03</v>
      </c>
      <c r="M87" s="213">
        <v>4.7973531844499595</v>
      </c>
      <c r="N87" s="210">
        <v>91.16</v>
      </c>
      <c r="O87" s="212">
        <v>0.50716648291069255</v>
      </c>
    </row>
    <row r="88" spans="2:15" ht="24" customHeight="1" x14ac:dyDescent="0.2">
      <c r="B88" s="214"/>
      <c r="C88" s="215" t="s">
        <v>69</v>
      </c>
      <c r="D88" s="767">
        <v>3.8188644533904803</v>
      </c>
      <c r="E88" s="767">
        <v>4.5736976563366838</v>
      </c>
      <c r="F88" s="767">
        <v>4.7855044859955509</v>
      </c>
      <c r="G88" s="767">
        <v>2.5286926488342409</v>
      </c>
      <c r="H88" s="2016">
        <v>5.4686192653262946</v>
      </c>
      <c r="I88" s="2016"/>
      <c r="J88" s="210"/>
      <c r="K88" s="355"/>
      <c r="L88" s="212"/>
      <c r="M88" s="213"/>
      <c r="N88" s="210"/>
      <c r="O88" s="212"/>
    </row>
    <row r="89" spans="2:15" ht="24" customHeight="1" x14ac:dyDescent="0.2">
      <c r="B89" s="214"/>
      <c r="C89" s="215" t="s">
        <v>70</v>
      </c>
      <c r="D89" s="767">
        <v>3.9459077783407848</v>
      </c>
      <c r="E89" s="767">
        <v>4.2410634398386549</v>
      </c>
      <c r="F89" s="767">
        <v>4.8946486331721273</v>
      </c>
      <c r="G89" s="767">
        <v>2.8919084367607484</v>
      </c>
      <c r="H89" s="2016">
        <v>5.4549126918830639</v>
      </c>
      <c r="I89" s="2016"/>
      <c r="J89" s="210"/>
      <c r="K89" s="355"/>
      <c r="L89" s="212"/>
      <c r="M89" s="213"/>
      <c r="N89" s="210"/>
      <c r="O89" s="212"/>
    </row>
    <row r="90" spans="2:15" ht="24" customHeight="1" x14ac:dyDescent="0.2">
      <c r="B90" s="214"/>
      <c r="C90" s="215" t="s">
        <v>71</v>
      </c>
      <c r="D90" s="767">
        <v>4.0324711952221426</v>
      </c>
      <c r="E90" s="767">
        <v>4.1100184984567578</v>
      </c>
      <c r="F90" s="767">
        <v>4.9962458249169339</v>
      </c>
      <c r="G90" s="767">
        <v>3.2223732824700146</v>
      </c>
      <c r="H90" s="2016">
        <v>5.3594034098210495</v>
      </c>
      <c r="I90" s="2016"/>
      <c r="J90" s="210">
        <v>130.79</v>
      </c>
      <c r="K90" s="355">
        <v>1.3797380048058194</v>
      </c>
      <c r="L90" s="212">
        <v>131.77000000000001</v>
      </c>
      <c r="M90" s="213">
        <v>4.7373022812177146</v>
      </c>
      <c r="N90" s="210">
        <v>101.26</v>
      </c>
      <c r="O90" s="212">
        <v>3.442639697619776</v>
      </c>
    </row>
    <row r="91" spans="2:15" ht="24" customHeight="1" x14ac:dyDescent="0.2">
      <c r="B91" s="208">
        <v>23</v>
      </c>
      <c r="C91" s="209" t="s">
        <v>72</v>
      </c>
      <c r="D91" s="768">
        <v>9.9341969666226113</v>
      </c>
      <c r="E91" s="768">
        <v>7.910704384170586</v>
      </c>
      <c r="F91" s="768">
        <v>10.438715467178872</v>
      </c>
      <c r="G91" s="768">
        <v>7.5536837331043216</v>
      </c>
      <c r="H91" s="2019">
        <v>4.8</v>
      </c>
      <c r="I91" s="2019"/>
      <c r="J91" s="380"/>
      <c r="K91" s="379"/>
      <c r="L91" s="381"/>
      <c r="M91" s="378"/>
      <c r="N91" s="380"/>
      <c r="O91" s="381"/>
    </row>
    <row r="92" spans="2:15" ht="2.1" customHeight="1" x14ac:dyDescent="0.2">
      <c r="B92" s="755"/>
      <c r="C92" s="769"/>
      <c r="D92" s="770"/>
      <c r="E92" s="771"/>
      <c r="F92" s="767"/>
      <c r="G92" s="767"/>
      <c r="H92" s="2016"/>
      <c r="I92" s="2016"/>
      <c r="J92" s="757"/>
      <c r="K92" s="757"/>
      <c r="L92" s="757"/>
      <c r="M92" s="757"/>
      <c r="N92" s="757"/>
      <c r="O92" s="758"/>
    </row>
    <row r="93" spans="2:15" s="362" customFormat="1" ht="18" customHeight="1" x14ac:dyDescent="0.2">
      <c r="B93" s="2017" t="s">
        <v>565</v>
      </c>
      <c r="C93" s="2017"/>
      <c r="D93" s="2017"/>
      <c r="E93" s="2017"/>
      <c r="F93" s="2017"/>
      <c r="G93" s="2017"/>
      <c r="H93" s="2017"/>
      <c r="I93" s="2017"/>
      <c r="J93" s="2017"/>
      <c r="K93" s="2017"/>
      <c r="L93" s="2017"/>
      <c r="M93" s="2017"/>
      <c r="N93" s="2017"/>
      <c r="O93" s="2017"/>
    </row>
    <row r="94" spans="2:15" s="362" customFormat="1" ht="18" customHeight="1" x14ac:dyDescent="0.2">
      <c r="B94" s="2018"/>
      <c r="C94" s="2018"/>
      <c r="D94" s="2018"/>
      <c r="E94" s="2018"/>
      <c r="F94" s="2018"/>
      <c r="G94" s="2018"/>
      <c r="H94" s="2018"/>
      <c r="I94" s="2018"/>
      <c r="J94" s="2018"/>
      <c r="K94" s="2018"/>
      <c r="L94" s="2018"/>
      <c r="M94" s="2018"/>
      <c r="N94" s="2018"/>
      <c r="O94" s="2018"/>
    </row>
    <row r="95" spans="2:15" s="362" customFormat="1" ht="18" customHeight="1" x14ac:dyDescent="0.2">
      <c r="B95" s="772" t="s">
        <v>566</v>
      </c>
      <c r="C95" s="772"/>
      <c r="E95" s="773"/>
    </row>
    <row r="96" spans="2:15" s="362" customFormat="1" ht="18" customHeight="1" x14ac:dyDescent="0.2">
      <c r="B96" s="772" t="s">
        <v>567</v>
      </c>
      <c r="C96" s="772"/>
      <c r="E96" s="773"/>
    </row>
    <row r="97" spans="2:15" ht="18" customHeight="1" x14ac:dyDescent="0.2">
      <c r="B97" s="375"/>
      <c r="C97" s="375"/>
      <c r="D97" s="376"/>
      <c r="E97" s="774"/>
    </row>
    <row r="98" spans="2:15" ht="25.5" customHeight="1" x14ac:dyDescent="0.2">
      <c r="B98" s="775"/>
      <c r="C98" s="775"/>
      <c r="D98" s="775"/>
      <c r="E98" s="775"/>
      <c r="F98" s="775"/>
      <c r="G98" s="775"/>
      <c r="H98" s="775"/>
      <c r="I98" s="775"/>
      <c r="J98" s="775"/>
      <c r="L98" s="775"/>
      <c r="M98" s="775"/>
      <c r="N98" s="775"/>
      <c r="O98" s="775"/>
    </row>
    <row r="99" spans="2:15" s="240" customFormat="1" ht="18" customHeight="1" x14ac:dyDescent="0.2">
      <c r="B99" s="340"/>
      <c r="C99" s="340"/>
      <c r="D99" s="340"/>
      <c r="E99" s="340"/>
      <c r="F99" s="340"/>
      <c r="G99" s="340"/>
      <c r="H99" s="340"/>
      <c r="I99" s="340"/>
      <c r="J99" s="340"/>
      <c r="K99" s="340"/>
      <c r="L99" s="340"/>
      <c r="M99" s="340"/>
      <c r="N99" s="340"/>
      <c r="O99" s="340"/>
    </row>
    <row r="100" spans="2:15" s="240" customFormat="1" ht="3.95" customHeight="1" x14ac:dyDescent="0.2">
      <c r="B100" s="1346"/>
      <c r="C100" s="1346"/>
      <c r="D100" s="1346"/>
      <c r="E100" s="1346"/>
      <c r="F100" s="1346"/>
      <c r="G100" s="1346"/>
      <c r="H100" s="1346"/>
      <c r="I100" s="1346"/>
      <c r="J100" s="1346"/>
      <c r="K100" s="1346"/>
      <c r="L100" s="1346"/>
      <c r="M100" s="1346"/>
      <c r="N100" s="1346"/>
      <c r="O100" s="1346"/>
    </row>
    <row r="101" spans="2:15" ht="18" customHeight="1" x14ac:dyDescent="0.3">
      <c r="B101" s="123" t="s">
        <v>912</v>
      </c>
      <c r="C101" s="370"/>
      <c r="D101" s="241"/>
      <c r="E101" s="241"/>
      <c r="F101" s="241"/>
      <c r="G101" s="370"/>
      <c r="H101" s="370"/>
      <c r="I101" s="370"/>
      <c r="J101" s="370"/>
      <c r="K101" s="370"/>
      <c r="L101" s="370"/>
      <c r="M101" s="370"/>
      <c r="N101" s="370"/>
      <c r="O101" s="126" t="str">
        <f>+Capa!$G$15</f>
        <v>Indicadores de Conjuntura  •  março | 2023</v>
      </c>
    </row>
    <row r="102" spans="2:15" ht="24" customHeight="1" x14ac:dyDescent="0.2"/>
  </sheetData>
  <mergeCells count="71"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J9:J10"/>
    <mergeCell ref="K9:K10"/>
    <mergeCell ref="B11:C11"/>
    <mergeCell ref="F9:F10"/>
    <mergeCell ref="G9:G10"/>
    <mergeCell ref="H9:H10"/>
    <mergeCell ref="I9:I10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2:C12"/>
    <mergeCell ref="B14:C14"/>
    <mergeCell ref="B66:C69"/>
    <mergeCell ref="D66:G67"/>
    <mergeCell ref="H66:I67"/>
    <mergeCell ref="B13:C13"/>
    <mergeCell ref="B70:C70"/>
    <mergeCell ref="H70:I70"/>
    <mergeCell ref="B71:C71"/>
    <mergeCell ref="H71:I71"/>
    <mergeCell ref="B73:C73"/>
    <mergeCell ref="H73:I73"/>
    <mergeCell ref="B72:C72"/>
    <mergeCell ref="H72:I72"/>
    <mergeCell ref="H83:I83"/>
    <mergeCell ref="H74:I74"/>
    <mergeCell ref="H75:I75"/>
    <mergeCell ref="H76:I76"/>
    <mergeCell ref="H77:I77"/>
    <mergeCell ref="H78:I78"/>
    <mergeCell ref="H79:I79"/>
    <mergeCell ref="H80:I80"/>
    <mergeCell ref="H81:I81"/>
    <mergeCell ref="H82:I82"/>
    <mergeCell ref="H92:I92"/>
    <mergeCell ref="B93:O94"/>
    <mergeCell ref="B100:O100"/>
    <mergeCell ref="H84:I84"/>
    <mergeCell ref="H85:I85"/>
    <mergeCell ref="H86:I86"/>
    <mergeCell ref="H87:I87"/>
    <mergeCell ref="H88:I88"/>
    <mergeCell ref="H89:I89"/>
    <mergeCell ref="H90:I90"/>
    <mergeCell ref="H91:I91"/>
  </mergeCells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5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1:Y128"/>
  <sheetViews>
    <sheetView showGridLines="0" view="pageBreakPreview" zoomScale="65" zoomScaleNormal="75" zoomScaleSheetLayoutView="65" workbookViewId="0">
      <selection activeCell="N34" sqref="N34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8.7109375" style="9" customWidth="1"/>
    <col min="6" max="6" width="9.7109375" style="9" customWidth="1"/>
    <col min="7" max="8" width="10.7109375" style="9" customWidth="1"/>
    <col min="9" max="10" width="8.7109375" style="9" customWidth="1"/>
    <col min="11" max="12" width="9.7109375" style="9" customWidth="1"/>
    <col min="13" max="13" width="10.7109375" style="9" customWidth="1"/>
    <col min="14" max="15" width="8.7109375" style="9" customWidth="1"/>
    <col min="16" max="17" width="9.7109375" style="9" customWidth="1"/>
    <col min="18" max="18" width="10.42578125" style="9" customWidth="1"/>
    <col min="19" max="19" width="7.42578125" style="9" customWidth="1"/>
    <col min="20" max="20" width="9.42578125" style="9" customWidth="1"/>
    <col min="21" max="21" width="8.7109375" style="9" customWidth="1"/>
    <col min="22" max="22" width="9.42578125" style="9" customWidth="1"/>
    <col min="23" max="23" width="10.42578125" style="9" customWidth="1"/>
    <col min="24" max="16384" width="9.140625" style="9"/>
  </cols>
  <sheetData>
    <row r="1" spans="2:25" ht="26.25" customHeight="1" x14ac:dyDescent="0.2">
      <c r="B1" s="1186" t="s">
        <v>10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1186"/>
      <c r="Q1" s="1186"/>
      <c r="R1" s="1186"/>
      <c r="S1" s="1186"/>
      <c r="T1" s="1186"/>
      <c r="U1" s="1186"/>
      <c r="V1" s="1186"/>
      <c r="W1" s="1186"/>
    </row>
    <row r="2" spans="2:25" s="20" customFormat="1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  <c r="S2" s="1322"/>
      <c r="T2" s="1322"/>
      <c r="U2" s="1322"/>
      <c r="V2" s="1322"/>
      <c r="W2" s="1322"/>
    </row>
    <row r="3" spans="2:25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139" t="s">
        <v>0</v>
      </c>
    </row>
    <row r="5" spans="2:25" ht="18" customHeight="1" x14ac:dyDescent="0.25">
      <c r="B5" s="39" t="s">
        <v>570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132"/>
    </row>
    <row r="6" spans="2:25" ht="18" customHeight="1" x14ac:dyDescent="0.2">
      <c r="B6" s="80" t="s">
        <v>552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" customHeight="1" x14ac:dyDescent="0.2">
      <c r="B7" s="1594"/>
      <c r="C7" s="2063"/>
      <c r="D7" s="1709" t="s">
        <v>571</v>
      </c>
      <c r="E7" s="1709"/>
      <c r="F7" s="1709"/>
      <c r="G7" s="1709"/>
      <c r="H7" s="1709"/>
      <c r="I7" s="1709"/>
      <c r="J7" s="1709"/>
      <c r="K7" s="1709"/>
      <c r="L7" s="1709" t="s">
        <v>572</v>
      </c>
      <c r="M7" s="1709"/>
      <c r="N7" s="1709"/>
      <c r="O7" s="1709"/>
      <c r="P7" s="1709"/>
      <c r="Q7" s="1709"/>
      <c r="R7" s="1709"/>
      <c r="S7" s="1709"/>
      <c r="T7" s="1799" t="s">
        <v>573</v>
      </c>
      <c r="U7" s="1799"/>
      <c r="V7" s="1799"/>
      <c r="W7" s="1800"/>
    </row>
    <row r="8" spans="2:25" ht="20.100000000000001" customHeight="1" x14ac:dyDescent="0.2">
      <c r="B8" s="2064"/>
      <c r="C8" s="1828"/>
      <c r="D8" s="1213" t="s">
        <v>0</v>
      </c>
      <c r="E8" s="1213"/>
      <c r="F8" s="1213" t="s">
        <v>574</v>
      </c>
      <c r="G8" s="1213"/>
      <c r="H8" s="1213" t="s">
        <v>59</v>
      </c>
      <c r="I8" s="1213"/>
      <c r="J8" s="1213" t="s">
        <v>575</v>
      </c>
      <c r="K8" s="1213"/>
      <c r="L8" s="1213" t="s">
        <v>0</v>
      </c>
      <c r="M8" s="1213"/>
      <c r="N8" s="1213" t="s">
        <v>574</v>
      </c>
      <c r="O8" s="1213"/>
      <c r="P8" s="1213" t="s">
        <v>59</v>
      </c>
      <c r="Q8" s="1213"/>
      <c r="R8" s="1213" t="s">
        <v>575</v>
      </c>
      <c r="S8" s="1213"/>
      <c r="T8" s="1213" t="s">
        <v>59</v>
      </c>
      <c r="U8" s="1213"/>
      <c r="V8" s="1213" t="s">
        <v>575</v>
      </c>
      <c r="W8" s="1510"/>
    </row>
    <row r="9" spans="2:25" ht="20.100000000000001" customHeight="1" x14ac:dyDescent="0.2">
      <c r="B9" s="1592"/>
      <c r="C9" s="1915"/>
      <c r="D9" s="1837"/>
      <c r="E9" s="1837"/>
      <c r="F9" s="1837"/>
      <c r="G9" s="1837"/>
      <c r="H9" s="1837"/>
      <c r="I9" s="1837"/>
      <c r="J9" s="1837"/>
      <c r="K9" s="1837"/>
      <c r="L9" s="1837"/>
      <c r="M9" s="1837"/>
      <c r="N9" s="1837"/>
      <c r="O9" s="1837"/>
      <c r="P9" s="1837"/>
      <c r="Q9" s="1837"/>
      <c r="R9" s="1837"/>
      <c r="S9" s="1837"/>
      <c r="T9" s="1837"/>
      <c r="U9" s="1837"/>
      <c r="V9" s="1837"/>
      <c r="W9" s="1831"/>
    </row>
    <row r="10" spans="2:25" ht="24" customHeight="1" x14ac:dyDescent="0.2">
      <c r="B10" s="1181">
        <v>2020</v>
      </c>
      <c r="C10" s="1181"/>
      <c r="D10" s="1365">
        <v>103.57916666666665</v>
      </c>
      <c r="E10" s="1366"/>
      <c r="F10" s="1242"/>
      <c r="G10" s="1242"/>
      <c r="H10" s="1242">
        <v>-0.12133776899221349</v>
      </c>
      <c r="I10" s="1242"/>
      <c r="J10" s="1242"/>
      <c r="K10" s="2065"/>
      <c r="L10" s="1242">
        <v>105.06416666666667</v>
      </c>
      <c r="M10" s="1242"/>
      <c r="N10" s="1242"/>
      <c r="O10" s="1242"/>
      <c r="P10" s="1242">
        <v>0.25206743002543774</v>
      </c>
      <c r="Q10" s="1242"/>
      <c r="R10" s="1242"/>
      <c r="S10" s="1242"/>
      <c r="T10" s="1241">
        <v>-0.37340519901767344</v>
      </c>
      <c r="U10" s="1242"/>
      <c r="V10" s="1242"/>
      <c r="W10" s="1242"/>
    </row>
    <row r="11" spans="2:25" ht="24" customHeight="1" x14ac:dyDescent="0.2">
      <c r="B11" s="1181">
        <v>2021</v>
      </c>
      <c r="C11" s="1181"/>
      <c r="D11" s="1365">
        <v>104.55416666666666</v>
      </c>
      <c r="E11" s="1366"/>
      <c r="F11" s="1242"/>
      <c r="G11" s="1242"/>
      <c r="H11" s="1242">
        <v>0.94130898266222562</v>
      </c>
      <c r="I11" s="1242"/>
      <c r="J11" s="1242"/>
      <c r="K11" s="2065"/>
      <c r="L11" s="1242">
        <v>107.78333333333335</v>
      </c>
      <c r="M11" s="1242"/>
      <c r="N11" s="1242"/>
      <c r="O11" s="1242"/>
      <c r="P11" s="1242">
        <v>2.5881009224521634</v>
      </c>
      <c r="Q11" s="1242"/>
      <c r="R11" s="1242"/>
      <c r="S11" s="1242"/>
      <c r="T11" s="1241">
        <v>-1.6467919397899378</v>
      </c>
      <c r="U11" s="1242"/>
      <c r="V11" s="1242"/>
      <c r="W11" s="1242"/>
    </row>
    <row r="12" spans="2:25" ht="24" customHeight="1" x14ac:dyDescent="0.2">
      <c r="B12" s="1181">
        <v>2022</v>
      </c>
      <c r="C12" s="1181"/>
      <c r="D12" s="1365">
        <v>113.02583333333331</v>
      </c>
      <c r="E12" s="1366"/>
      <c r="F12" s="1242"/>
      <c r="G12" s="1242"/>
      <c r="H12" s="1242">
        <v>8.1026581118240024</v>
      </c>
      <c r="I12" s="1242"/>
      <c r="J12" s="1242"/>
      <c r="K12" s="2065"/>
      <c r="L12" s="1242">
        <v>116.82</v>
      </c>
      <c r="M12" s="1242"/>
      <c r="N12" s="1242"/>
      <c r="O12" s="1242"/>
      <c r="P12" s="1242">
        <v>8.3841039121694614</v>
      </c>
      <c r="Q12" s="1242"/>
      <c r="R12" s="1242"/>
      <c r="S12" s="1242"/>
      <c r="T12" s="1241">
        <v>-1.730638306702148</v>
      </c>
      <c r="U12" s="1242"/>
      <c r="V12" s="1242"/>
      <c r="W12" s="1242"/>
    </row>
    <row r="13" spans="2:25" ht="24" customHeight="1" x14ac:dyDescent="0.2">
      <c r="B13" s="1380"/>
      <c r="C13" s="1380"/>
      <c r="D13" s="1586"/>
      <c r="E13" s="1587"/>
      <c r="F13" s="1217"/>
      <c r="G13" s="1217"/>
      <c r="H13" s="1217"/>
      <c r="I13" s="1217"/>
      <c r="J13" s="1217"/>
      <c r="K13" s="2066"/>
      <c r="L13" s="1217"/>
      <c r="M13" s="1217"/>
      <c r="N13" s="1217"/>
      <c r="O13" s="1217"/>
      <c r="P13" s="1217"/>
      <c r="Q13" s="1217"/>
      <c r="R13" s="1217"/>
      <c r="S13" s="1217"/>
      <c r="T13" s="1216"/>
      <c r="U13" s="1217"/>
      <c r="V13" s="1217"/>
      <c r="W13" s="1217"/>
    </row>
    <row r="14" spans="2:25" ht="24" customHeight="1" x14ac:dyDescent="0.2">
      <c r="B14" s="57">
        <v>21</v>
      </c>
      <c r="C14" s="58" t="s">
        <v>68</v>
      </c>
      <c r="D14" s="1393">
        <v>105.29</v>
      </c>
      <c r="E14" s="1394"/>
      <c r="F14" s="1225">
        <v>0.84283114644192469</v>
      </c>
      <c r="G14" s="2060"/>
      <c r="H14" s="1225">
        <v>1.3183217859892293</v>
      </c>
      <c r="I14" s="2060"/>
      <c r="J14" s="1225">
        <v>0.23387394917460114</v>
      </c>
      <c r="K14" s="2061"/>
      <c r="L14" s="1225">
        <v>108.49</v>
      </c>
      <c r="M14" s="1225"/>
      <c r="N14" s="1225">
        <v>0.47230968697906661</v>
      </c>
      <c r="O14" s="2060"/>
      <c r="P14" s="1225">
        <v>3.3631859756097615</v>
      </c>
      <c r="Q14" s="2060"/>
      <c r="R14" s="1225">
        <v>1.3617196664658771</v>
      </c>
      <c r="S14" s="2060"/>
      <c r="T14" s="1224">
        <v>-2.0448641896205322</v>
      </c>
      <c r="U14" s="1225"/>
      <c r="V14" s="1225">
        <v>-1.1278457172912759</v>
      </c>
      <c r="W14" s="1225"/>
    </row>
    <row r="15" spans="2:25" ht="24" customHeight="1" x14ac:dyDescent="0.2">
      <c r="B15" s="57"/>
      <c r="C15" s="58" t="s">
        <v>69</v>
      </c>
      <c r="D15" s="1393">
        <v>105.69</v>
      </c>
      <c r="E15" s="1394"/>
      <c r="F15" s="1225">
        <v>0.37990312470319587</v>
      </c>
      <c r="G15" s="2060"/>
      <c r="H15" s="1225">
        <v>1.8208092485549221</v>
      </c>
      <c r="I15" s="2060"/>
      <c r="J15" s="1225">
        <v>0.43339471081556002</v>
      </c>
      <c r="K15" s="2061"/>
      <c r="L15" s="1225">
        <v>109.41</v>
      </c>
      <c r="M15" s="1225"/>
      <c r="N15" s="1225">
        <v>0.84800442437091839</v>
      </c>
      <c r="O15" s="2060"/>
      <c r="P15" s="1225">
        <v>4.0513552068473624</v>
      </c>
      <c r="Q15" s="2060"/>
      <c r="R15" s="1225">
        <v>1.7227573631426907</v>
      </c>
      <c r="S15" s="2060"/>
      <c r="T15" s="1224">
        <v>-2.2305459582924403</v>
      </c>
      <c r="U15" s="1225"/>
      <c r="V15" s="1225">
        <v>-1.2893626523271307</v>
      </c>
      <c r="W15" s="1225"/>
    </row>
    <row r="16" spans="2:25" ht="24" customHeight="1" x14ac:dyDescent="0.2">
      <c r="B16" s="57"/>
      <c r="C16" s="58" t="s">
        <v>70</v>
      </c>
      <c r="D16" s="1393">
        <v>105.96</v>
      </c>
      <c r="E16" s="1394"/>
      <c r="F16" s="1225">
        <v>0.25546409310246432</v>
      </c>
      <c r="G16" s="2060"/>
      <c r="H16" s="1225">
        <v>2.6346377373111185</v>
      </c>
      <c r="I16" s="2060"/>
      <c r="J16" s="1225">
        <v>0.68610496682082189</v>
      </c>
      <c r="K16" s="2061"/>
      <c r="L16" s="1225">
        <v>109.9</v>
      </c>
      <c r="M16" s="1225"/>
      <c r="N16" s="1225">
        <v>0.44785668586053706</v>
      </c>
      <c r="O16" s="2060"/>
      <c r="P16" s="1225">
        <v>4.8664122137404675</v>
      </c>
      <c r="Q16" s="2060"/>
      <c r="R16" s="1225">
        <v>2.1513817850204342</v>
      </c>
      <c r="S16" s="2060"/>
      <c r="T16" s="1224">
        <v>-2.231774476429349</v>
      </c>
      <c r="U16" s="1225"/>
      <c r="V16" s="1225">
        <v>-1.4652768181996123</v>
      </c>
      <c r="W16" s="1225"/>
    </row>
    <row r="17" spans="2:23" ht="24" customHeight="1" x14ac:dyDescent="0.2">
      <c r="B17" s="110"/>
      <c r="C17" s="51" t="s">
        <v>71</v>
      </c>
      <c r="D17" s="1586">
        <v>105.97</v>
      </c>
      <c r="E17" s="1587"/>
      <c r="F17" s="1217">
        <v>9.4375235938137791E-3</v>
      </c>
      <c r="G17" s="2067"/>
      <c r="H17" s="1217">
        <v>2.7837051406401692</v>
      </c>
      <c r="I17" s="2067"/>
      <c r="J17" s="1217">
        <v>0.94130898266222562</v>
      </c>
      <c r="K17" s="2068"/>
      <c r="L17" s="1217">
        <v>110.37</v>
      </c>
      <c r="M17" s="1217"/>
      <c r="N17" s="1217">
        <v>0.42766151046405021</v>
      </c>
      <c r="O17" s="2067"/>
      <c r="P17" s="1217">
        <v>4.9643366619115614</v>
      </c>
      <c r="Q17" s="2067"/>
      <c r="R17" s="1217">
        <v>2.5881009224521634</v>
      </c>
      <c r="S17" s="2067"/>
      <c r="T17" s="1216">
        <v>-2.1806315212713923</v>
      </c>
      <c r="U17" s="1217"/>
      <c r="V17" s="1217">
        <v>-1.6467919397899378</v>
      </c>
      <c r="W17" s="1217"/>
    </row>
    <row r="18" spans="2:23" ht="24" customHeight="1" x14ac:dyDescent="0.2">
      <c r="B18" s="57">
        <v>22</v>
      </c>
      <c r="C18" s="58" t="s">
        <v>72</v>
      </c>
      <c r="D18" s="1393">
        <v>106.25</v>
      </c>
      <c r="E18" s="1394"/>
      <c r="F18" s="1225">
        <v>0.26422572426159086</v>
      </c>
      <c r="G18" s="2060"/>
      <c r="H18" s="1225">
        <v>3.3962631374075514</v>
      </c>
      <c r="I18" s="2060"/>
      <c r="J18" s="1225">
        <v>1.2066219412133927</v>
      </c>
      <c r="K18" s="2061"/>
      <c r="L18" s="1225">
        <v>110.7</v>
      </c>
      <c r="M18" s="1225"/>
      <c r="N18" s="1225">
        <v>0.29899429192714599</v>
      </c>
      <c r="O18" s="2060"/>
      <c r="P18" s="1225">
        <v>5.1082415495632416</v>
      </c>
      <c r="Q18" s="2060"/>
      <c r="R18" s="1225">
        <v>2.9372602479155407</v>
      </c>
      <c r="S18" s="2060"/>
      <c r="T18" s="1224">
        <v>-1.7119784121556902</v>
      </c>
      <c r="U18" s="1225"/>
      <c r="V18" s="1225">
        <v>-1.730638306702148</v>
      </c>
      <c r="W18" s="1225"/>
    </row>
    <row r="19" spans="2:23" ht="24" customHeight="1" x14ac:dyDescent="0.2">
      <c r="B19" s="57"/>
      <c r="C19" s="58" t="s">
        <v>73</v>
      </c>
      <c r="D19" s="1393">
        <v>106.74</v>
      </c>
      <c r="E19" s="1394"/>
      <c r="F19" s="1225">
        <v>0.46117647058823152</v>
      </c>
      <c r="G19" s="2060"/>
      <c r="H19" s="1225">
        <v>4.3707832208858877</v>
      </c>
      <c r="I19" s="2060"/>
      <c r="J19" s="1225">
        <v>1.5433240578404783</v>
      </c>
      <c r="K19" s="2061"/>
      <c r="L19" s="1225">
        <v>111.74</v>
      </c>
      <c r="M19" s="1225"/>
      <c r="N19" s="1225">
        <v>0.93947606142728013</v>
      </c>
      <c r="O19" s="2060"/>
      <c r="P19" s="1225">
        <v>5.8745499336744222</v>
      </c>
      <c r="Q19" s="2060"/>
      <c r="R19" s="1225">
        <v>3.3483804545814788</v>
      </c>
      <c r="S19" s="2060"/>
      <c r="T19" s="1224">
        <v>-1.5037667127885346</v>
      </c>
      <c r="U19" s="1225"/>
      <c r="V19" s="1225">
        <v>-1.8050563967410005</v>
      </c>
      <c r="W19" s="1225"/>
    </row>
    <row r="20" spans="2:23" ht="24" customHeight="1" x14ac:dyDescent="0.2">
      <c r="B20" s="57"/>
      <c r="C20" s="58" t="s">
        <v>74</v>
      </c>
      <c r="D20" s="1393">
        <v>109.49</v>
      </c>
      <c r="E20" s="1394"/>
      <c r="F20" s="1225">
        <v>2.5763537567922157</v>
      </c>
      <c r="G20" s="2060"/>
      <c r="H20" s="1225">
        <v>5.4816955684007684</v>
      </c>
      <c r="I20" s="2060"/>
      <c r="J20" s="1225">
        <v>1.9902697921273749</v>
      </c>
      <c r="K20" s="2061"/>
      <c r="L20" s="1225">
        <v>114.46</v>
      </c>
      <c r="M20" s="1225"/>
      <c r="N20" s="1225">
        <v>2.4342223017719711</v>
      </c>
      <c r="O20" s="2060"/>
      <c r="P20" s="1225">
        <v>7.4439125129071471</v>
      </c>
      <c r="Q20" s="2060"/>
      <c r="R20" s="1225">
        <v>3.8612451546554905</v>
      </c>
      <c r="S20" s="2060"/>
      <c r="T20" s="1224">
        <v>-1.9622169445063786</v>
      </c>
      <c r="U20" s="1225"/>
      <c r="V20" s="1225">
        <v>-1.8709753625281156</v>
      </c>
      <c r="W20" s="1225"/>
    </row>
    <row r="21" spans="2:23" ht="24" customHeight="1" x14ac:dyDescent="0.2">
      <c r="B21" s="57"/>
      <c r="C21" s="58" t="s">
        <v>75</v>
      </c>
      <c r="D21" s="1393">
        <v>112.07</v>
      </c>
      <c r="E21" s="1394"/>
      <c r="F21" s="1225">
        <v>2.3563795780436658</v>
      </c>
      <c r="G21" s="2060"/>
      <c r="H21" s="1225">
        <v>7.3878880797240365</v>
      </c>
      <c r="I21" s="2060"/>
      <c r="J21" s="1225">
        <v>2.6185210503036016</v>
      </c>
      <c r="K21" s="2061"/>
      <c r="L21" s="1225">
        <v>115.11</v>
      </c>
      <c r="M21" s="1225"/>
      <c r="N21" s="1225">
        <v>0.56788397693516846</v>
      </c>
      <c r="O21" s="2060"/>
      <c r="P21" s="1225">
        <v>7.4388650364009656</v>
      </c>
      <c r="Q21" s="2060"/>
      <c r="R21" s="1225">
        <v>4.3505739407967869</v>
      </c>
      <c r="S21" s="2060"/>
      <c r="T21" s="1224">
        <v>-5.0976956676929142E-2</v>
      </c>
      <c r="U21" s="1225"/>
      <c r="V21" s="1225">
        <v>-1.7320528904931853</v>
      </c>
      <c r="W21" s="1225"/>
    </row>
    <row r="22" spans="2:23" ht="24" customHeight="1" x14ac:dyDescent="0.2">
      <c r="B22" s="57"/>
      <c r="C22" s="58" t="s">
        <v>76</v>
      </c>
      <c r="D22" s="1393">
        <v>113.17</v>
      </c>
      <c r="E22" s="1394"/>
      <c r="F22" s="1225">
        <v>0.98152940126707833</v>
      </c>
      <c r="G22" s="2060"/>
      <c r="H22" s="1225">
        <v>8.089780324737351</v>
      </c>
      <c r="I22" s="2060"/>
      <c r="J22" s="1225">
        <v>3.2581695405763833</v>
      </c>
      <c r="K22" s="2061"/>
      <c r="L22" s="1225">
        <v>116.07</v>
      </c>
      <c r="M22" s="1225"/>
      <c r="N22" s="1225">
        <v>0.83398488402397497</v>
      </c>
      <c r="O22" s="2060"/>
      <c r="P22" s="1225">
        <v>8.0525041891640114</v>
      </c>
      <c r="Q22" s="2060"/>
      <c r="R22" s="1225">
        <v>4.8607934379682805</v>
      </c>
      <c r="S22" s="2060"/>
      <c r="T22" s="1224">
        <v>3.7276135573339531E-2</v>
      </c>
      <c r="U22" s="1225"/>
      <c r="V22" s="1225">
        <v>-1.6026238973918971</v>
      </c>
      <c r="W22" s="1225"/>
    </row>
    <row r="23" spans="2:23" ht="24" customHeight="1" x14ac:dyDescent="0.2">
      <c r="B23" s="57"/>
      <c r="C23" s="58" t="s">
        <v>77</v>
      </c>
      <c r="D23" s="1393">
        <v>114.37</v>
      </c>
      <c r="E23" s="1394"/>
      <c r="F23" s="1225">
        <v>1.0603516833082915</v>
      </c>
      <c r="G23" s="2060"/>
      <c r="H23" s="1225">
        <v>9.0172528834238985</v>
      </c>
      <c r="I23" s="2060"/>
      <c r="J23" s="1225">
        <v>4.0680092652168209</v>
      </c>
      <c r="K23" s="2061"/>
      <c r="L23" s="1225">
        <v>117.01</v>
      </c>
      <c r="M23" s="1225"/>
      <c r="N23" s="1225">
        <v>0.80985612130612949</v>
      </c>
      <c r="O23" s="2060"/>
      <c r="P23" s="1225">
        <v>8.6443825441040012</v>
      </c>
      <c r="Q23" s="2060"/>
      <c r="R23" s="1225">
        <v>5.4279437125465346</v>
      </c>
      <c r="S23" s="2060"/>
      <c r="T23" s="1224">
        <v>0.37287033931989733</v>
      </c>
      <c r="U23" s="1225"/>
      <c r="V23" s="1225">
        <v>-1.3599344473297137</v>
      </c>
      <c r="W23" s="1225"/>
    </row>
    <row r="24" spans="2:23" ht="24" customHeight="1" x14ac:dyDescent="0.2">
      <c r="B24" s="57"/>
      <c r="C24" s="58" t="s">
        <v>66</v>
      </c>
      <c r="D24" s="1393">
        <v>114.39</v>
      </c>
      <c r="E24" s="1394"/>
      <c r="F24" s="1225">
        <v>1.7487103261348835E-2</v>
      </c>
      <c r="G24" s="2060"/>
      <c r="H24" s="1225">
        <v>9.432698746771262</v>
      </c>
      <c r="I24" s="2060"/>
      <c r="J24" s="1225">
        <v>4.7641240327518375</v>
      </c>
      <c r="K24" s="2061"/>
      <c r="L24" s="1225">
        <v>117.14</v>
      </c>
      <c r="M24" s="1225"/>
      <c r="N24" s="1225">
        <v>0.11110161524656714</v>
      </c>
      <c r="O24" s="2060"/>
      <c r="P24" s="1225">
        <v>8.8661710037174721</v>
      </c>
      <c r="Q24" s="2060"/>
      <c r="R24" s="1225">
        <v>5.9888853080121818</v>
      </c>
      <c r="S24" s="2060"/>
      <c r="T24" s="1224">
        <v>0.56652774305378983</v>
      </c>
      <c r="U24" s="1225"/>
      <c r="V24" s="1225">
        <v>-1.2247612752603443</v>
      </c>
      <c r="W24" s="1225"/>
    </row>
    <row r="25" spans="2:23" ht="24" customHeight="1" x14ac:dyDescent="0.2">
      <c r="B25" s="57"/>
      <c r="C25" s="58" t="s">
        <v>67</v>
      </c>
      <c r="D25" s="1393">
        <v>114.17</v>
      </c>
      <c r="E25" s="1394"/>
      <c r="F25" s="1225">
        <v>-0.19232450389019551</v>
      </c>
      <c r="G25" s="2060"/>
      <c r="H25" s="1225">
        <v>9.3477636241739326</v>
      </c>
      <c r="I25" s="2060"/>
      <c r="J25" s="1225">
        <v>5.439075292984441</v>
      </c>
      <c r="K25" s="2061"/>
      <c r="L25" s="1225">
        <v>117.85</v>
      </c>
      <c r="M25" s="1225"/>
      <c r="N25" s="1225">
        <v>0.60611234420351323</v>
      </c>
      <c r="O25" s="2060"/>
      <c r="P25" s="1225">
        <v>9.1405815891831832</v>
      </c>
      <c r="Q25" s="2060"/>
      <c r="R25" s="1225">
        <v>6.5051870554932556</v>
      </c>
      <c r="S25" s="2060"/>
      <c r="T25" s="1224">
        <v>0.20718203499074939</v>
      </c>
      <c r="U25" s="1225"/>
      <c r="V25" s="1225">
        <v>-1.0661117625088146</v>
      </c>
      <c r="W25" s="1225"/>
    </row>
    <row r="26" spans="2:23" ht="24" customHeight="1" x14ac:dyDescent="0.2">
      <c r="B26" s="57"/>
      <c r="C26" s="58" t="s">
        <v>68</v>
      </c>
      <c r="D26" s="1393">
        <v>115.62</v>
      </c>
      <c r="E26" s="1394"/>
      <c r="F26" s="1225">
        <v>1.2700359113602566</v>
      </c>
      <c r="G26" s="2060"/>
      <c r="H26" s="1225">
        <v>9.8109981954601633</v>
      </c>
      <c r="I26" s="2060"/>
      <c r="J26" s="1225">
        <v>6.1515270572576553</v>
      </c>
      <c r="K26" s="2061"/>
      <c r="L26" s="1225">
        <v>119.26</v>
      </c>
      <c r="M26" s="1225"/>
      <c r="N26" s="1225">
        <v>1.19643614764533</v>
      </c>
      <c r="O26" s="2060"/>
      <c r="P26" s="1225">
        <v>9.9271822287768643</v>
      </c>
      <c r="Q26" s="2060"/>
      <c r="R26" s="1225">
        <v>7.0533773322281501</v>
      </c>
      <c r="S26" s="2060"/>
      <c r="T26" s="1224">
        <v>-0.11618403331670102</v>
      </c>
      <c r="U26" s="1225"/>
      <c r="V26" s="1225">
        <v>-0.90185027497049486</v>
      </c>
      <c r="W26" s="1225"/>
    </row>
    <row r="27" spans="2:23" ht="24" customHeight="1" x14ac:dyDescent="0.2">
      <c r="B27" s="57"/>
      <c r="C27" s="58" t="s">
        <v>69</v>
      </c>
      <c r="D27" s="1393">
        <v>116.86</v>
      </c>
      <c r="E27" s="1394"/>
      <c r="F27" s="1225">
        <v>1.0724788098944726</v>
      </c>
      <c r="G27" s="2060"/>
      <c r="H27" s="1225">
        <v>10.568644147979933</v>
      </c>
      <c r="I27" s="2060"/>
      <c r="J27" s="1225">
        <v>6.8851776535954867</v>
      </c>
      <c r="K27" s="2061"/>
      <c r="L27" s="1225">
        <v>121.03</v>
      </c>
      <c r="M27" s="1225"/>
      <c r="N27" s="1225">
        <v>1.4841522723461287</v>
      </c>
      <c r="O27" s="2060"/>
      <c r="P27" s="1225">
        <v>10.620601407549589</v>
      </c>
      <c r="Q27" s="2060"/>
      <c r="R27" s="1225">
        <v>7.6035788883000333</v>
      </c>
      <c r="S27" s="2060"/>
      <c r="T27" s="1224">
        <v>-5.1957259569656244E-2</v>
      </c>
      <c r="U27" s="1225"/>
      <c r="V27" s="1225">
        <v>-0.71840123470454653</v>
      </c>
      <c r="W27" s="1225"/>
    </row>
    <row r="28" spans="2:23" ht="24" customHeight="1" x14ac:dyDescent="0.2">
      <c r="B28" s="57"/>
      <c r="C28" s="58" t="s">
        <v>70</v>
      </c>
      <c r="D28" s="1393">
        <v>116.82</v>
      </c>
      <c r="E28" s="1394"/>
      <c r="F28" s="1225">
        <v>-3.4228991956197774E-2</v>
      </c>
      <c r="G28" s="2060"/>
      <c r="H28" s="1225">
        <v>10.249150622876568</v>
      </c>
      <c r="I28" s="2060"/>
      <c r="J28" s="1225">
        <v>7.5204908210707577</v>
      </c>
      <c r="K28" s="2061"/>
      <c r="L28" s="1225">
        <v>120.95</v>
      </c>
      <c r="M28" s="1225"/>
      <c r="N28" s="1225">
        <v>-6.6099314219614236E-2</v>
      </c>
      <c r="O28" s="2060"/>
      <c r="P28" s="1225">
        <v>10.05459508644222</v>
      </c>
      <c r="Q28" s="2060"/>
      <c r="R28" s="1225">
        <v>8.0353677281125293</v>
      </c>
      <c r="S28" s="2060"/>
      <c r="T28" s="1224">
        <v>0.19455553643434875</v>
      </c>
      <c r="U28" s="1225"/>
      <c r="V28" s="1225">
        <v>-0.51487690704177158</v>
      </c>
      <c r="W28" s="1225"/>
    </row>
    <row r="29" spans="2:23" ht="24" customHeight="1" x14ac:dyDescent="0.2">
      <c r="B29" s="110"/>
      <c r="C29" s="51" t="s">
        <v>71</v>
      </c>
      <c r="D29" s="1586">
        <v>116.36</v>
      </c>
      <c r="E29" s="1587"/>
      <c r="F29" s="1217">
        <v>-0.39376819037835187</v>
      </c>
      <c r="G29" s="2067"/>
      <c r="H29" s="1217">
        <v>9.8046616967066171</v>
      </c>
      <c r="I29" s="2067"/>
      <c r="J29" s="1217">
        <v>8.1026581118240024</v>
      </c>
      <c r="K29" s="2068"/>
      <c r="L29" s="1217">
        <v>120.52</v>
      </c>
      <c r="M29" s="1217"/>
      <c r="N29" s="1217">
        <v>-0.35551880942539249</v>
      </c>
      <c r="O29" s="2067"/>
      <c r="P29" s="1217">
        <v>9.196339585032165</v>
      </c>
      <c r="Q29" s="2067"/>
      <c r="R29" s="1217">
        <v>8.3841039121694614</v>
      </c>
      <c r="S29" s="2067"/>
      <c r="T29" s="1216">
        <v>0.60832211167445216</v>
      </c>
      <c r="U29" s="1217"/>
      <c r="V29" s="1217">
        <v>-0.28144580034545896</v>
      </c>
      <c r="W29" s="1217"/>
    </row>
    <row r="30" spans="2:23" ht="24" customHeight="1" x14ac:dyDescent="0.2">
      <c r="B30" s="57">
        <v>23</v>
      </c>
      <c r="C30" s="58" t="s">
        <v>72</v>
      </c>
      <c r="D30" s="1393">
        <v>115.44</v>
      </c>
      <c r="E30" s="1394"/>
      <c r="F30" s="1225">
        <v>-0.79064970780337029</v>
      </c>
      <c r="G30" s="2060"/>
      <c r="H30" s="1225">
        <v>8.6494117647058832</v>
      </c>
      <c r="I30" s="2060"/>
      <c r="J30" s="1225">
        <v>8.5332315958478233</v>
      </c>
      <c r="K30" s="2061"/>
      <c r="L30" s="1225">
        <v>120.27</v>
      </c>
      <c r="M30" s="1225"/>
      <c r="N30" s="1225">
        <v>-0.2074344507135728</v>
      </c>
      <c r="O30" s="2060"/>
      <c r="P30" s="1225">
        <v>8.6449864498644899</v>
      </c>
      <c r="Q30" s="2060"/>
      <c r="R30" s="1225">
        <v>8.6719844777406685</v>
      </c>
      <c r="S30" s="2060"/>
      <c r="T30" s="1224">
        <v>4.4253148413933019E-3</v>
      </c>
      <c r="U30" s="1225"/>
      <c r="V30" s="1225">
        <v>-0.13875288189284518</v>
      </c>
      <c r="W30" s="1225"/>
    </row>
    <row r="31" spans="2:23" ht="24" customHeight="1" x14ac:dyDescent="0.2">
      <c r="B31" s="57"/>
      <c r="C31" s="58" t="s">
        <v>73</v>
      </c>
      <c r="D31" s="1393">
        <v>115.89</v>
      </c>
      <c r="E31" s="1394"/>
      <c r="F31" s="1225">
        <v>0.38981288981290163</v>
      </c>
      <c r="G31" s="2060"/>
      <c r="H31" s="1225">
        <v>8.5722315907813531</v>
      </c>
      <c r="I31" s="2060"/>
      <c r="J31" s="1225">
        <v>8.8736822930279402</v>
      </c>
      <c r="K31" s="2061"/>
      <c r="L31" s="1225">
        <v>121.24</v>
      </c>
      <c r="M31" s="1225"/>
      <c r="N31" s="1225">
        <v>0.80651866633407732</v>
      </c>
      <c r="O31" s="2060"/>
      <c r="P31" s="1225">
        <v>8.501879362806509</v>
      </c>
      <c r="Q31" s="2060"/>
      <c r="R31" s="1225">
        <v>8.883661052276647</v>
      </c>
      <c r="S31" s="2060"/>
      <c r="T31" s="1224">
        <v>7.0352227974844084E-2</v>
      </c>
      <c r="U31" s="1225"/>
      <c r="V31" s="1225">
        <v>-9.9787592487068366E-3</v>
      </c>
      <c r="W31" s="1225"/>
    </row>
    <row r="32" spans="2:23" ht="2.1" customHeight="1" x14ac:dyDescent="0.2">
      <c r="B32" s="723"/>
      <c r="C32" s="712"/>
      <c r="D32" s="1950"/>
      <c r="E32" s="1950"/>
      <c r="F32" s="1950"/>
      <c r="G32" s="2058"/>
      <c r="H32" s="1950"/>
      <c r="I32" s="2058"/>
      <c r="J32" s="1950"/>
      <c r="K32" s="2059"/>
      <c r="L32" s="1950"/>
      <c r="M32" s="1950"/>
      <c r="N32" s="1950"/>
      <c r="O32" s="2058"/>
      <c r="P32" s="1950"/>
      <c r="Q32" s="2058"/>
      <c r="R32" s="1950"/>
      <c r="S32" s="2059"/>
      <c r="T32" s="1950"/>
      <c r="U32" s="1950"/>
      <c r="V32" s="1950"/>
      <c r="W32" s="2062"/>
    </row>
    <row r="33" spans="2:23" s="69" customFormat="1" ht="18" customHeight="1" x14ac:dyDescent="0.2">
      <c r="B33" s="87" t="s">
        <v>576</v>
      </c>
      <c r="C33" s="87"/>
      <c r="D33" s="88"/>
      <c r="E33" s="88"/>
      <c r="F33" s="88"/>
      <c r="G33" s="88"/>
      <c r="H33" s="88"/>
      <c r="I33" s="88"/>
      <c r="J33" s="88"/>
      <c r="K33" s="793"/>
      <c r="L33" s="88"/>
      <c r="M33" s="88"/>
      <c r="N33" s="2057"/>
      <c r="O33" s="2057"/>
      <c r="P33" s="88"/>
      <c r="Q33" s="88"/>
      <c r="R33" s="88"/>
      <c r="S33" s="88"/>
      <c r="T33" s="88"/>
      <c r="U33" s="88"/>
      <c r="V33" s="703"/>
      <c r="W33" s="88"/>
    </row>
    <row r="34" spans="2:23" ht="24" customHeight="1" x14ac:dyDescent="0.2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698"/>
      <c r="V34" s="698"/>
      <c r="W34" s="698"/>
    </row>
    <row r="35" spans="2:23" ht="24" customHeight="1" x14ac:dyDescent="0.2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698"/>
      <c r="V35" s="698"/>
    </row>
    <row r="36" spans="2:23" ht="6" customHeight="1" x14ac:dyDescent="0.2">
      <c r="B36" s="390"/>
      <c r="C36" s="39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698"/>
      <c r="V36" s="698"/>
    </row>
    <row r="37" spans="2:23" ht="6" customHeight="1" x14ac:dyDescent="0.2">
      <c r="B37" s="390"/>
      <c r="C37" s="390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698"/>
      <c r="V37" s="698"/>
    </row>
    <row r="38" spans="2:23" ht="6" customHeight="1" x14ac:dyDescent="0.2">
      <c r="B38" s="390"/>
      <c r="C38" s="390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698"/>
    </row>
    <row r="39" spans="2:23" ht="6" customHeight="1" x14ac:dyDescent="0.2">
      <c r="B39" s="390"/>
      <c r="C39" s="390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2">
      <c r="B40" s="390"/>
      <c r="C40" s="390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2">
      <c r="B41" s="390"/>
      <c r="C41" s="390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2">
      <c r="B42" s="390"/>
      <c r="C42" s="390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2">
      <c r="B43" s="390"/>
      <c r="C43" s="390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2">
      <c r="B44" s="390"/>
      <c r="C44" s="390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2">
      <c r="B45" s="390"/>
      <c r="C45" s="39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2">
      <c r="B46" s="390"/>
      <c r="C46" s="390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" customHeight="1" x14ac:dyDescent="0.2">
      <c r="B47" s="390"/>
      <c r="C47" s="390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2">
      <c r="B48" s="390"/>
      <c r="C48" s="390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2">
      <c r="B49" s="390"/>
      <c r="C49" s="390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2">
      <c r="B50" s="390"/>
      <c r="C50" s="390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2">
      <c r="B51" s="390"/>
      <c r="C51" s="390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2">
      <c r="B52" s="390"/>
      <c r="C52" s="390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2">
      <c r="B53" s="390"/>
      <c r="C53" s="390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2">
      <c r="B54" s="390"/>
      <c r="C54" s="390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2">
      <c r="B55" s="390"/>
      <c r="C55" s="390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2">
      <c r="B56" s="390"/>
      <c r="C56" s="390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2">
      <c r="B57" s="390"/>
      <c r="C57" s="390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2">
      <c r="B58" s="390"/>
      <c r="C58" s="390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2">
      <c r="B59" s="390"/>
      <c r="C59" s="390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" customHeight="1" x14ac:dyDescent="0.2">
      <c r="B60" s="390"/>
      <c r="C60" s="390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698"/>
    </row>
    <row r="65" spans="2:23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698"/>
    </row>
    <row r="66" spans="2:23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698"/>
    </row>
    <row r="67" spans="2:23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698"/>
    </row>
    <row r="68" spans="2:23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25">
      <c r="B69" s="39" t="s">
        <v>577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" customHeight="1" x14ac:dyDescent="0.2">
      <c r="B70" s="1828"/>
      <c r="C70" s="1828"/>
      <c r="D70" s="1285" t="s">
        <v>578</v>
      </c>
      <c r="E70" s="1285"/>
      <c r="F70" s="1285"/>
      <c r="G70" s="1285"/>
      <c r="H70" s="1285"/>
      <c r="I70" s="1285" t="s">
        <v>304</v>
      </c>
      <c r="J70" s="1285"/>
      <c r="K70" s="1285"/>
      <c r="L70" s="1285"/>
      <c r="M70" s="1285"/>
      <c r="N70" s="1285" t="s">
        <v>188</v>
      </c>
      <c r="O70" s="1285"/>
      <c r="P70" s="1285"/>
      <c r="Q70" s="1285"/>
      <c r="R70" s="1285"/>
      <c r="S70" s="1285" t="s">
        <v>579</v>
      </c>
      <c r="T70" s="1285"/>
      <c r="U70" s="1285"/>
      <c r="V70" s="1285"/>
      <c r="W70" s="1285"/>
    </row>
    <row r="71" spans="2:23" ht="20.100000000000001" customHeight="1" x14ac:dyDescent="0.2">
      <c r="B71" s="1828"/>
      <c r="C71" s="1828"/>
      <c r="D71" s="1213" t="s">
        <v>0</v>
      </c>
      <c r="E71" s="1213"/>
      <c r="F71" s="1213" t="s">
        <v>574</v>
      </c>
      <c r="G71" s="1213" t="s">
        <v>59</v>
      </c>
      <c r="H71" s="1213" t="s">
        <v>575</v>
      </c>
      <c r="I71" s="1213" t="s">
        <v>0</v>
      </c>
      <c r="J71" s="1213"/>
      <c r="K71" s="1213" t="s">
        <v>574</v>
      </c>
      <c r="L71" s="1213" t="s">
        <v>59</v>
      </c>
      <c r="M71" s="1213" t="s">
        <v>575</v>
      </c>
      <c r="N71" s="1213" t="s">
        <v>0</v>
      </c>
      <c r="O71" s="1213"/>
      <c r="P71" s="1213" t="s">
        <v>574</v>
      </c>
      <c r="Q71" s="1213" t="s">
        <v>59</v>
      </c>
      <c r="R71" s="1213" t="s">
        <v>575</v>
      </c>
      <c r="S71" s="1213" t="s">
        <v>0</v>
      </c>
      <c r="T71" s="1213"/>
      <c r="U71" s="1213" t="s">
        <v>574</v>
      </c>
      <c r="V71" s="1213" t="s">
        <v>59</v>
      </c>
      <c r="W71" s="1213" t="s">
        <v>575</v>
      </c>
    </row>
    <row r="72" spans="2:23" ht="20.100000000000001" customHeight="1" x14ac:dyDescent="0.2">
      <c r="B72" s="1915"/>
      <c r="C72" s="1915"/>
      <c r="D72" s="1837"/>
      <c r="E72" s="1837"/>
      <c r="F72" s="1837"/>
      <c r="G72" s="1837"/>
      <c r="H72" s="1837"/>
      <c r="I72" s="1837"/>
      <c r="J72" s="1837"/>
      <c r="K72" s="1837"/>
      <c r="L72" s="1837"/>
      <c r="M72" s="1837"/>
      <c r="N72" s="1837"/>
      <c r="O72" s="1837"/>
      <c r="P72" s="1837"/>
      <c r="Q72" s="1837"/>
      <c r="R72" s="1837"/>
      <c r="S72" s="1837"/>
      <c r="T72" s="1837"/>
      <c r="U72" s="1837"/>
      <c r="V72" s="1837"/>
      <c r="W72" s="1837"/>
    </row>
    <row r="73" spans="2:23" ht="24" customHeight="1" x14ac:dyDescent="0.2">
      <c r="B73" s="1181">
        <v>2020</v>
      </c>
      <c r="C73" s="1181"/>
      <c r="D73" s="1365">
        <v>103.83274999999999</v>
      </c>
      <c r="E73" s="1366"/>
      <c r="F73" s="129"/>
      <c r="G73" s="129">
        <v>-1.2438329957609184E-2</v>
      </c>
      <c r="H73" s="48"/>
      <c r="I73" s="1366">
        <v>99.447833333333321</v>
      </c>
      <c r="J73" s="1366"/>
      <c r="K73" s="129"/>
      <c r="L73" s="129">
        <v>-0.52920549160099251</v>
      </c>
      <c r="M73" s="129"/>
      <c r="N73" s="1365">
        <v>110.49075000000001</v>
      </c>
      <c r="O73" s="1366"/>
      <c r="P73" s="129"/>
      <c r="Q73" s="129">
        <v>0.72067651067078131</v>
      </c>
      <c r="R73" s="48"/>
      <c r="S73" s="1366">
        <v>103.93425000000001</v>
      </c>
      <c r="T73" s="1366"/>
      <c r="U73" s="129"/>
      <c r="V73" s="129">
        <v>-3.8390946469046838E-2</v>
      </c>
      <c r="W73" s="129"/>
    </row>
    <row r="74" spans="2:23" ht="24" customHeight="1" x14ac:dyDescent="0.2">
      <c r="B74" s="1181">
        <v>2021</v>
      </c>
      <c r="C74" s="1181"/>
      <c r="D74" s="1365">
        <v>105.14691666666666</v>
      </c>
      <c r="E74" s="1366"/>
      <c r="F74" s="129"/>
      <c r="G74" s="129">
        <v>1.2656571906904723</v>
      </c>
      <c r="H74" s="48"/>
      <c r="I74" s="1366">
        <v>101.14558333333332</v>
      </c>
      <c r="J74" s="1366"/>
      <c r="K74" s="129"/>
      <c r="L74" s="129">
        <v>1.7071764593497019</v>
      </c>
      <c r="M74" s="129"/>
      <c r="N74" s="1365">
        <v>111.18058333333333</v>
      </c>
      <c r="O74" s="1366"/>
      <c r="P74" s="129"/>
      <c r="Q74" s="129">
        <v>0.62433582298366819</v>
      </c>
      <c r="R74" s="48"/>
      <c r="S74" s="1366">
        <v>104.71466666666667</v>
      </c>
      <c r="T74" s="1366"/>
      <c r="U74" s="129"/>
      <c r="V74" s="129">
        <v>0.75087535308782094</v>
      </c>
      <c r="W74" s="129"/>
    </row>
    <row r="75" spans="2:23" ht="24" customHeight="1" x14ac:dyDescent="0.2">
      <c r="B75" s="1181">
        <v>2022</v>
      </c>
      <c r="C75" s="1181"/>
      <c r="D75" s="1365">
        <v>113.38275</v>
      </c>
      <c r="E75" s="1366"/>
      <c r="F75" s="129"/>
      <c r="G75" s="129">
        <v>7.8326912423331674</v>
      </c>
      <c r="H75" s="48"/>
      <c r="I75" s="1366">
        <v>111.48541666666667</v>
      </c>
      <c r="J75" s="1366"/>
      <c r="K75" s="129"/>
      <c r="L75" s="129">
        <v>10.222723516515408</v>
      </c>
      <c r="M75" s="129"/>
      <c r="N75" s="1365">
        <v>115.91633333333334</v>
      </c>
      <c r="O75" s="1366"/>
      <c r="P75" s="129"/>
      <c r="Q75" s="129">
        <v>4.2595117402844052</v>
      </c>
      <c r="R75" s="48"/>
      <c r="S75" s="1366">
        <v>110.59466666666667</v>
      </c>
      <c r="T75" s="1366"/>
      <c r="U75" s="129"/>
      <c r="V75" s="129">
        <v>5.6152592441682803</v>
      </c>
      <c r="W75" s="129"/>
    </row>
    <row r="76" spans="2:23" ht="24" customHeight="1" x14ac:dyDescent="0.2">
      <c r="B76" s="1380"/>
      <c r="C76" s="1380"/>
      <c r="D76" s="1586"/>
      <c r="E76" s="1587"/>
      <c r="F76" s="135"/>
      <c r="G76" s="135"/>
      <c r="H76" s="54"/>
      <c r="I76" s="1587"/>
      <c r="J76" s="1587"/>
      <c r="K76" s="135"/>
      <c r="L76" s="135"/>
      <c r="M76" s="135"/>
      <c r="N76" s="1586"/>
      <c r="O76" s="1587"/>
      <c r="P76" s="135"/>
      <c r="Q76" s="135"/>
      <c r="R76" s="54"/>
      <c r="S76" s="1587"/>
      <c r="T76" s="1587"/>
      <c r="U76" s="135"/>
      <c r="V76" s="135"/>
      <c r="W76" s="135"/>
    </row>
    <row r="77" spans="2:23" ht="24" customHeight="1" x14ac:dyDescent="0.2">
      <c r="B77" s="57">
        <v>21</v>
      </c>
      <c r="C77" s="58" t="s">
        <v>68</v>
      </c>
      <c r="D77" s="1393">
        <v>105.741</v>
      </c>
      <c r="E77" s="1394"/>
      <c r="F77" s="139">
        <v>0.91427044463319174</v>
      </c>
      <c r="G77" s="139">
        <v>1.4788867562379959</v>
      </c>
      <c r="H77" s="100">
        <v>0.6240488649754905</v>
      </c>
      <c r="I77" s="1394">
        <v>101.78700000000001</v>
      </c>
      <c r="J77" s="1394"/>
      <c r="K77" s="139">
        <v>1.5889016417985014</v>
      </c>
      <c r="L77" s="139">
        <v>1.7870000000000053</v>
      </c>
      <c r="M77" s="139">
        <v>0.92695295920921517</v>
      </c>
      <c r="N77" s="1393">
        <v>111.687</v>
      </c>
      <c r="O77" s="1394"/>
      <c r="P77" s="139">
        <v>-0.1296587738750965</v>
      </c>
      <c r="Q77" s="139">
        <v>1.0102197702812843</v>
      </c>
      <c r="R77" s="100">
        <v>0.19722005729490011</v>
      </c>
      <c r="S77" s="1394">
        <v>105.30200000000001</v>
      </c>
      <c r="T77" s="1394"/>
      <c r="U77" s="139">
        <v>1.172152725735498</v>
      </c>
      <c r="V77" s="139">
        <v>0.85046066619418603</v>
      </c>
      <c r="W77" s="139">
        <v>0.33158257945116176</v>
      </c>
    </row>
    <row r="78" spans="2:23" ht="24" customHeight="1" x14ac:dyDescent="0.2">
      <c r="B78" s="57"/>
      <c r="C78" s="58" t="s">
        <v>69</v>
      </c>
      <c r="D78" s="1393">
        <v>106.22</v>
      </c>
      <c r="E78" s="1394"/>
      <c r="F78" s="139">
        <v>0.45299363539212933</v>
      </c>
      <c r="G78" s="139">
        <v>1.8310804333237396</v>
      </c>
      <c r="H78" s="100">
        <v>0.783337157490549</v>
      </c>
      <c r="I78" s="1394">
        <v>102.512</v>
      </c>
      <c r="J78" s="1394"/>
      <c r="K78" s="139">
        <v>0.71227170463810108</v>
      </c>
      <c r="L78" s="139">
        <v>2.1463161880467929</v>
      </c>
      <c r="M78" s="139">
        <v>1.1291970191744216</v>
      </c>
      <c r="N78" s="1393">
        <v>111.738</v>
      </c>
      <c r="O78" s="1394"/>
      <c r="P78" s="139">
        <v>4.5663326976286278E-2</v>
      </c>
      <c r="Q78" s="139">
        <v>1.3101466094856296</v>
      </c>
      <c r="R78" s="100">
        <v>0.29004923670654659</v>
      </c>
      <c r="S78" s="1394">
        <v>105.65</v>
      </c>
      <c r="T78" s="1394"/>
      <c r="U78" s="139">
        <v>0.33047805359822657</v>
      </c>
      <c r="V78" s="139">
        <v>1.0685620808739804</v>
      </c>
      <c r="W78" s="139">
        <v>0.42907962300631208</v>
      </c>
    </row>
    <row r="79" spans="2:23" ht="24" customHeight="1" x14ac:dyDescent="0.2">
      <c r="B79" s="57"/>
      <c r="C79" s="58" t="s">
        <v>70</v>
      </c>
      <c r="D79" s="1393">
        <v>106.688</v>
      </c>
      <c r="E79" s="1394"/>
      <c r="F79" s="139">
        <v>0.44059499152702131</v>
      </c>
      <c r="G79" s="139">
        <v>2.5836290035672782</v>
      </c>
      <c r="H79" s="100">
        <v>1.0175472945647579</v>
      </c>
      <c r="I79" s="1394">
        <v>103.116</v>
      </c>
      <c r="J79" s="1394"/>
      <c r="K79" s="139">
        <v>0.58919931325112085</v>
      </c>
      <c r="L79" s="139">
        <v>2.7420190506556086</v>
      </c>
      <c r="M79" s="139">
        <v>1.3953675372462504</v>
      </c>
      <c r="N79" s="1393">
        <v>111.97</v>
      </c>
      <c r="O79" s="1394"/>
      <c r="P79" s="139">
        <v>0.20762855966636184</v>
      </c>
      <c r="Q79" s="139">
        <v>2.2622450750276357</v>
      </c>
      <c r="R79" s="100">
        <v>0.47106691186786787</v>
      </c>
      <c r="S79" s="1394">
        <v>105.991</v>
      </c>
      <c r="T79" s="1394"/>
      <c r="U79" s="139">
        <v>0.322763842877416</v>
      </c>
      <c r="V79" s="139">
        <v>1.7002657864688908</v>
      </c>
      <c r="W79" s="139">
        <v>0.58667859585155302</v>
      </c>
    </row>
    <row r="80" spans="2:23" ht="24" customHeight="1" x14ac:dyDescent="0.2">
      <c r="B80" s="57"/>
      <c r="C80" s="58" t="s">
        <v>71</v>
      </c>
      <c r="D80" s="1393">
        <v>106.70399999999999</v>
      </c>
      <c r="E80" s="1394"/>
      <c r="F80" s="139">
        <v>1.4997000599881183E-2</v>
      </c>
      <c r="G80" s="139">
        <v>2.7442371020856227</v>
      </c>
      <c r="H80" s="100">
        <v>1.2656571906904723</v>
      </c>
      <c r="I80" s="1394">
        <v>102.97199999999999</v>
      </c>
      <c r="J80" s="1394"/>
      <c r="K80" s="139">
        <v>-0.13964855114628749</v>
      </c>
      <c r="L80" s="139">
        <v>3.2166233974519454</v>
      </c>
      <c r="M80" s="139">
        <v>1.7071764593497241</v>
      </c>
      <c r="N80" s="1393">
        <v>112.262</v>
      </c>
      <c r="O80" s="1394"/>
      <c r="P80" s="139">
        <v>0.26078413860854965</v>
      </c>
      <c r="Q80" s="139">
        <v>2.0062878223417568</v>
      </c>
      <c r="R80" s="100">
        <v>0.62433582298366819</v>
      </c>
      <c r="S80" s="1394">
        <v>105.953</v>
      </c>
      <c r="T80" s="1394"/>
      <c r="U80" s="139">
        <v>-3.5852100650046737E-2</v>
      </c>
      <c r="V80" s="139">
        <v>1.8230568155608529</v>
      </c>
      <c r="W80" s="139">
        <v>0.75087535308782094</v>
      </c>
    </row>
    <row r="81" spans="2:23" ht="24" customHeight="1" x14ac:dyDescent="0.2">
      <c r="B81" s="255">
        <v>22</v>
      </c>
      <c r="C81" s="256" t="s">
        <v>72</v>
      </c>
      <c r="D81" s="1395">
        <v>106.999</v>
      </c>
      <c r="E81" s="1396"/>
      <c r="F81" s="269">
        <v>0.27646573699204868</v>
      </c>
      <c r="G81" s="269">
        <v>3.3397398132140932</v>
      </c>
      <c r="H81" s="270">
        <v>1.5178479728862326</v>
      </c>
      <c r="I81" s="1396">
        <v>103.245</v>
      </c>
      <c r="J81" s="1396"/>
      <c r="K81" s="269">
        <v>0.26512061531291931</v>
      </c>
      <c r="L81" s="269">
        <v>4.1805412605194547</v>
      </c>
      <c r="M81" s="269">
        <v>2.0316862971132776</v>
      </c>
      <c r="N81" s="1395">
        <v>112.589</v>
      </c>
      <c r="O81" s="1396"/>
      <c r="P81" s="269">
        <v>0.29128289180666567</v>
      </c>
      <c r="Q81" s="269">
        <v>2.0363959326457737</v>
      </c>
      <c r="R81" s="270">
        <v>0.760293441300397</v>
      </c>
      <c r="S81" s="1396">
        <v>105.92700000000001</v>
      </c>
      <c r="T81" s="1396"/>
      <c r="U81" s="269">
        <v>-2.4539182467697707E-2</v>
      </c>
      <c r="V81" s="269">
        <v>2.445888701909138</v>
      </c>
      <c r="W81" s="269">
        <v>0.90785452849346804</v>
      </c>
    </row>
    <row r="82" spans="2:23" ht="24" customHeight="1" x14ac:dyDescent="0.2">
      <c r="B82" s="57"/>
      <c r="C82" s="58" t="s">
        <v>73</v>
      </c>
      <c r="D82" s="1393">
        <v>107.39</v>
      </c>
      <c r="E82" s="1394"/>
      <c r="F82" s="139">
        <v>0.36542397592500553</v>
      </c>
      <c r="G82" s="139">
        <v>4.1943590091882088</v>
      </c>
      <c r="H82" s="100">
        <v>1.8243532633193338</v>
      </c>
      <c r="I82" s="1394">
        <v>103.598</v>
      </c>
      <c r="J82" s="1394"/>
      <c r="K82" s="139">
        <v>0.34190517700614098</v>
      </c>
      <c r="L82" s="139">
        <v>5.2087458997247982</v>
      </c>
      <c r="M82" s="139">
        <v>2.4223386098581656</v>
      </c>
      <c r="N82" s="1393">
        <v>113.041</v>
      </c>
      <c r="O82" s="1394"/>
      <c r="P82" s="139">
        <v>0.40146017817015434</v>
      </c>
      <c r="Q82" s="139">
        <v>2.6273979318546914</v>
      </c>
      <c r="R82" s="100">
        <v>0.92955922991648787</v>
      </c>
      <c r="S82" s="1394">
        <v>106.1</v>
      </c>
      <c r="T82" s="1394"/>
      <c r="U82" s="139">
        <v>0.16332002227947839</v>
      </c>
      <c r="V82" s="139">
        <v>3.1810092483637975</v>
      </c>
      <c r="W82" s="139">
        <v>1.1150582119499486</v>
      </c>
    </row>
    <row r="83" spans="2:23" ht="24" customHeight="1" x14ac:dyDescent="0.2">
      <c r="B83" s="57"/>
      <c r="C83" s="58" t="s">
        <v>74</v>
      </c>
      <c r="D83" s="1393">
        <v>110.089</v>
      </c>
      <c r="E83" s="1394"/>
      <c r="F83" s="139">
        <v>2.5132693919359239</v>
      </c>
      <c r="G83" s="139">
        <v>5.3311901413167329</v>
      </c>
      <c r="H83" s="100">
        <v>2.2324739370994884</v>
      </c>
      <c r="I83" s="1394">
        <v>107.56699999999999</v>
      </c>
      <c r="J83" s="1394"/>
      <c r="K83" s="139">
        <v>3.8311550416031181</v>
      </c>
      <c r="L83" s="139">
        <v>6.8054769493511191</v>
      </c>
      <c r="M83" s="139">
        <v>2.9647706913584315</v>
      </c>
      <c r="N83" s="1393">
        <v>113.65600000000001</v>
      </c>
      <c r="O83" s="1394"/>
      <c r="P83" s="139">
        <v>0.54405038879699053</v>
      </c>
      <c r="Q83" s="139">
        <v>3.122079571746128</v>
      </c>
      <c r="R83" s="100">
        <v>1.1442052669598635</v>
      </c>
      <c r="S83" s="1394">
        <v>108.395</v>
      </c>
      <c r="T83" s="1394"/>
      <c r="U83" s="139">
        <v>2.1630537229029301</v>
      </c>
      <c r="V83" s="139">
        <v>3.816684225648892</v>
      </c>
      <c r="W83" s="139">
        <v>1.4222294836709448</v>
      </c>
    </row>
    <row r="84" spans="2:23" ht="24" customHeight="1" x14ac:dyDescent="0.2">
      <c r="B84" s="57"/>
      <c r="C84" s="58" t="s">
        <v>75</v>
      </c>
      <c r="D84" s="1393">
        <v>112.512</v>
      </c>
      <c r="E84" s="1394"/>
      <c r="F84" s="139">
        <v>2.2009465069171341</v>
      </c>
      <c r="G84" s="139">
        <v>7.2043143943364196</v>
      </c>
      <c r="H84" s="100">
        <v>2.7911252011462828</v>
      </c>
      <c r="I84" s="1394">
        <v>110.149</v>
      </c>
      <c r="J84" s="1394"/>
      <c r="K84" s="139">
        <v>2.4003644240333966</v>
      </c>
      <c r="L84" s="139">
        <v>8.8289053777676827</v>
      </c>
      <c r="M84" s="139">
        <v>3.5895682015449459</v>
      </c>
      <c r="N84" s="1393">
        <v>115.809</v>
      </c>
      <c r="O84" s="1394"/>
      <c r="P84" s="139">
        <v>1.8943126627718687</v>
      </c>
      <c r="Q84" s="139">
        <v>4.7741830420149789</v>
      </c>
      <c r="R84" s="100">
        <v>1.6035412824260131</v>
      </c>
      <c r="S84" s="1394">
        <v>109.998</v>
      </c>
      <c r="T84" s="1394"/>
      <c r="U84" s="139">
        <v>1.4788505004843522</v>
      </c>
      <c r="V84" s="139">
        <v>4.9649315329929999</v>
      </c>
      <c r="W84" s="139">
        <v>1.8322475243956138</v>
      </c>
    </row>
    <row r="85" spans="2:23" ht="24" customHeight="1" x14ac:dyDescent="0.2">
      <c r="B85" s="57"/>
      <c r="C85" s="58" t="s">
        <v>76</v>
      </c>
      <c r="D85" s="1393">
        <v>113.614</v>
      </c>
      <c r="E85" s="1394"/>
      <c r="F85" s="139">
        <v>0.97945108077361898</v>
      </c>
      <c r="G85" s="139">
        <v>7.9991254669721235</v>
      </c>
      <c r="H85" s="100">
        <v>3.3583878841539683</v>
      </c>
      <c r="I85" s="1394">
        <v>111.825</v>
      </c>
      <c r="J85" s="1394"/>
      <c r="K85" s="139">
        <v>1.5215753207019622</v>
      </c>
      <c r="L85" s="139">
        <v>10.235405453362523</v>
      </c>
      <c r="M85" s="139">
        <v>4.2639835406746318</v>
      </c>
      <c r="N85" s="1393">
        <v>115.96899999999999</v>
      </c>
      <c r="O85" s="1394"/>
      <c r="P85" s="139">
        <v>0.13815851963145942</v>
      </c>
      <c r="Q85" s="139">
        <v>4.6538281052593611</v>
      </c>
      <c r="R85" s="100">
        <v>2.0094577796004209</v>
      </c>
      <c r="S85" s="1394">
        <v>110.79900000000001</v>
      </c>
      <c r="T85" s="1394"/>
      <c r="U85" s="139">
        <v>0.72819505809196272</v>
      </c>
      <c r="V85" s="139">
        <v>5.5660889697685789</v>
      </c>
      <c r="W85" s="139">
        <v>2.2465479745689798</v>
      </c>
    </row>
    <row r="86" spans="2:23" ht="24" customHeight="1" x14ac:dyDescent="0.2">
      <c r="B86" s="57"/>
      <c r="C86" s="58" t="s">
        <v>77</v>
      </c>
      <c r="D86" s="1393">
        <v>114.554</v>
      </c>
      <c r="E86" s="1394"/>
      <c r="F86" s="139">
        <v>0.8273628250039522</v>
      </c>
      <c r="G86" s="139">
        <v>8.7273037898992989</v>
      </c>
      <c r="H86" s="100">
        <v>4.0501795269642482</v>
      </c>
      <c r="I86" s="1394">
        <v>113.15900000000001</v>
      </c>
      <c r="J86" s="1394"/>
      <c r="K86" s="139">
        <v>1.192935390118488</v>
      </c>
      <c r="L86" s="139">
        <v>11.439488689520694</v>
      </c>
      <c r="M86" s="139">
        <v>5.0906284226337029</v>
      </c>
      <c r="N86" s="1393">
        <v>116.26300000000001</v>
      </c>
      <c r="O86" s="1394"/>
      <c r="P86" s="139">
        <v>0.25351602583449928</v>
      </c>
      <c r="Q86" s="139">
        <v>4.6754299090663753</v>
      </c>
      <c r="R86" s="100">
        <v>2.4964328588966467</v>
      </c>
      <c r="S86" s="1394">
        <v>111.181</v>
      </c>
      <c r="T86" s="1394"/>
      <c r="U86" s="139">
        <v>0.34476845458892846</v>
      </c>
      <c r="V86" s="139">
        <v>5.984576227562588</v>
      </c>
      <c r="W86" s="139">
        <v>2.7707703700738495</v>
      </c>
    </row>
    <row r="87" spans="2:23" ht="24" customHeight="1" x14ac:dyDescent="0.2">
      <c r="B87" s="57"/>
      <c r="C87" s="58" t="s">
        <v>66</v>
      </c>
      <c r="D87" s="1393">
        <v>114.506</v>
      </c>
      <c r="E87" s="1394"/>
      <c r="F87" s="139">
        <v>-4.1901635909702417E-2</v>
      </c>
      <c r="G87" s="139">
        <v>9.0606040402693608</v>
      </c>
      <c r="H87" s="100">
        <v>4.6843405078365485</v>
      </c>
      <c r="I87" s="1394">
        <v>112.59099999999999</v>
      </c>
      <c r="J87" s="1394"/>
      <c r="K87" s="139">
        <v>-0.50194858561847244</v>
      </c>
      <c r="L87" s="139">
        <v>11.827220086807099</v>
      </c>
      <c r="M87" s="139">
        <v>5.9033709417185332</v>
      </c>
      <c r="N87" s="1393">
        <v>117.065</v>
      </c>
      <c r="O87" s="1394"/>
      <c r="P87" s="139">
        <v>0.689815332478938</v>
      </c>
      <c r="Q87" s="139">
        <v>4.9345643599856492</v>
      </c>
      <c r="R87" s="100">
        <v>2.8549257027022046</v>
      </c>
      <c r="S87" s="1394">
        <v>110.81100000000001</v>
      </c>
      <c r="T87" s="1394"/>
      <c r="U87" s="139">
        <v>-0.33279067466562839</v>
      </c>
      <c r="V87" s="139">
        <v>6.2364581136272301</v>
      </c>
      <c r="W87" s="139">
        <v>3.219248769950811</v>
      </c>
    </row>
    <row r="88" spans="2:23" ht="24" customHeight="1" x14ac:dyDescent="0.2">
      <c r="B88" s="57"/>
      <c r="C88" s="58" t="s">
        <v>67</v>
      </c>
      <c r="D88" s="1393">
        <v>114.155</v>
      </c>
      <c r="E88" s="1394"/>
      <c r="F88" s="139">
        <v>-0.30653415541543882</v>
      </c>
      <c r="G88" s="139">
        <v>8.944198963572326</v>
      </c>
      <c r="H88" s="100">
        <v>5.2999940132905099</v>
      </c>
      <c r="I88" s="1394">
        <v>111.57</v>
      </c>
      <c r="J88" s="1394"/>
      <c r="K88" s="139">
        <v>-0.90682203728539301</v>
      </c>
      <c r="L88" s="139">
        <v>11.352861919257439</v>
      </c>
      <c r="M88" s="139">
        <v>6.6658083058865447</v>
      </c>
      <c r="N88" s="1393">
        <v>117.806</v>
      </c>
      <c r="O88" s="1394"/>
      <c r="P88" s="139">
        <v>0.63298167684620044</v>
      </c>
      <c r="Q88" s="139">
        <v>5.3419414836540557</v>
      </c>
      <c r="R88" s="100">
        <v>3.2356886624664627</v>
      </c>
      <c r="S88" s="1394">
        <v>110.83799999999999</v>
      </c>
      <c r="T88" s="1394"/>
      <c r="U88" s="139">
        <v>2.4365812058357861E-2</v>
      </c>
      <c r="V88" s="139">
        <v>6.4910359139908946</v>
      </c>
      <c r="W88" s="139">
        <v>3.6807839463043335</v>
      </c>
    </row>
    <row r="89" spans="2:23" ht="24" customHeight="1" x14ac:dyDescent="0.2">
      <c r="B89" s="57"/>
      <c r="C89" s="58" t="s">
        <v>68</v>
      </c>
      <c r="D89" s="1393">
        <v>115.55500000000001</v>
      </c>
      <c r="E89" s="1394"/>
      <c r="F89" s="139">
        <v>1.2264026980859377</v>
      </c>
      <c r="G89" s="139">
        <v>9.2811681372410035</v>
      </c>
      <c r="H89" s="100">
        <v>5.9530453251015025</v>
      </c>
      <c r="I89" s="1394">
        <v>113.928</v>
      </c>
      <c r="J89" s="1394"/>
      <c r="K89" s="139">
        <v>2.1134713632696922</v>
      </c>
      <c r="L89" s="139">
        <v>11.927849332429474</v>
      </c>
      <c r="M89" s="139">
        <v>7.5147308631489551</v>
      </c>
      <c r="N89" s="1393">
        <v>117.63800000000001</v>
      </c>
      <c r="O89" s="1394"/>
      <c r="P89" s="139">
        <v>-0.14260733748704402</v>
      </c>
      <c r="Q89" s="139">
        <v>5.3282835065853851</v>
      </c>
      <c r="R89" s="100">
        <v>3.5969630364214522</v>
      </c>
      <c r="S89" s="1394">
        <v>112.56100000000001</v>
      </c>
      <c r="T89" s="1394"/>
      <c r="U89" s="139">
        <v>1.5545210126491016</v>
      </c>
      <c r="V89" s="139">
        <v>6.8935062961767102</v>
      </c>
      <c r="W89" s="139">
        <v>4.1871240383770658</v>
      </c>
    </row>
    <row r="90" spans="2:23" ht="24" customHeight="1" x14ac:dyDescent="0.2">
      <c r="B90" s="57"/>
      <c r="C90" s="58" t="s">
        <v>69</v>
      </c>
      <c r="D90" s="1393">
        <v>116.99</v>
      </c>
      <c r="E90" s="1394"/>
      <c r="F90" s="139">
        <v>1.2418328934273637</v>
      </c>
      <c r="G90" s="139">
        <v>10.139333458858978</v>
      </c>
      <c r="H90" s="100">
        <v>6.6492812599006745</v>
      </c>
      <c r="I90" s="1394">
        <v>116.346</v>
      </c>
      <c r="J90" s="1394"/>
      <c r="K90" s="139">
        <v>2.122393090372876</v>
      </c>
      <c r="L90" s="139">
        <v>13.49500546277509</v>
      </c>
      <c r="M90" s="139">
        <v>8.4683876117126466</v>
      </c>
      <c r="N90" s="1393">
        <v>117.46299999999999</v>
      </c>
      <c r="O90" s="1394"/>
      <c r="P90" s="139">
        <v>-0.14876145463201818</v>
      </c>
      <c r="Q90" s="139">
        <v>5.1235926900427664</v>
      </c>
      <c r="R90" s="100">
        <v>3.9149834296365205</v>
      </c>
      <c r="S90" s="1394">
        <v>113.176</v>
      </c>
      <c r="T90" s="1394"/>
      <c r="U90" s="139">
        <v>0.54637041248744023</v>
      </c>
      <c r="V90" s="139">
        <v>7.123521060104121</v>
      </c>
      <c r="W90" s="139">
        <v>4.6949214905815051</v>
      </c>
    </row>
    <row r="91" spans="2:23" ht="24" customHeight="1" x14ac:dyDescent="0.2">
      <c r="B91" s="57"/>
      <c r="C91" s="58" t="s">
        <v>70</v>
      </c>
      <c r="D91" s="1393">
        <v>117.289</v>
      </c>
      <c r="E91" s="1394"/>
      <c r="F91" s="139">
        <v>0.25557739977777327</v>
      </c>
      <c r="G91" s="139">
        <v>9.9364502099580143</v>
      </c>
      <c r="H91" s="100">
        <v>7.263726722974484</v>
      </c>
      <c r="I91" s="1394">
        <v>117.18899999999999</v>
      </c>
      <c r="J91" s="1394"/>
      <c r="K91" s="139">
        <v>0.72456294157081658</v>
      </c>
      <c r="L91" s="139">
        <v>13.6477365297335</v>
      </c>
      <c r="M91" s="139">
        <v>9.3843398555022439</v>
      </c>
      <c r="N91" s="1393">
        <v>116.873</v>
      </c>
      <c r="O91" s="1394"/>
      <c r="P91" s="139">
        <v>-0.50228582617504181</v>
      </c>
      <c r="Q91" s="139">
        <v>4.3788514780744858</v>
      </c>
      <c r="R91" s="100">
        <v>4.0898406032017443</v>
      </c>
      <c r="S91" s="1394">
        <v>113.649</v>
      </c>
      <c r="T91" s="1394"/>
      <c r="U91" s="139">
        <v>0.41793313069908855</v>
      </c>
      <c r="V91" s="139">
        <v>7.2251417573190091</v>
      </c>
      <c r="W91" s="139">
        <v>5.157414765051449</v>
      </c>
    </row>
    <row r="92" spans="2:23" ht="24" customHeight="1" x14ac:dyDescent="0.2">
      <c r="B92" s="57"/>
      <c r="C92" s="58" t="s">
        <v>71</v>
      </c>
      <c r="D92" s="1393">
        <v>116.94</v>
      </c>
      <c r="E92" s="1394"/>
      <c r="F92" s="139">
        <v>-0.29755561050056611</v>
      </c>
      <c r="G92" s="139">
        <v>9.5928924876293351</v>
      </c>
      <c r="H92" s="100">
        <v>7.8326912423331674</v>
      </c>
      <c r="I92" s="1394">
        <v>116.658</v>
      </c>
      <c r="J92" s="1394"/>
      <c r="K92" s="139">
        <v>-0.45311420013822712</v>
      </c>
      <c r="L92" s="139">
        <v>13.290991725906087</v>
      </c>
      <c r="M92" s="139">
        <v>10.222723516515408</v>
      </c>
      <c r="N92" s="1393">
        <v>116.824</v>
      </c>
      <c r="O92" s="1394"/>
      <c r="P92" s="139">
        <v>-4.1925851137569747E-2</v>
      </c>
      <c r="Q92" s="139">
        <v>4.0637081113823026</v>
      </c>
      <c r="R92" s="100">
        <v>4.2595117402844052</v>
      </c>
      <c r="S92" s="1394">
        <v>113.70099999999999</v>
      </c>
      <c r="T92" s="1394"/>
      <c r="U92" s="139">
        <v>4.5754912053763697E-2</v>
      </c>
      <c r="V92" s="139">
        <v>7.3126763753739832</v>
      </c>
      <c r="W92" s="139">
        <v>5.6152592441682803</v>
      </c>
    </row>
    <row r="93" spans="2:23" ht="24" customHeight="1" x14ac:dyDescent="0.2">
      <c r="B93" s="255">
        <v>23</v>
      </c>
      <c r="C93" s="256" t="s">
        <v>72</v>
      </c>
      <c r="D93" s="1395">
        <v>115.947</v>
      </c>
      <c r="E93" s="1396"/>
      <c r="F93" s="269">
        <v>-0.84915341200615391</v>
      </c>
      <c r="G93" s="269">
        <v>8.3626949784577409</v>
      </c>
      <c r="H93" s="270">
        <v>8.2451998504609278</v>
      </c>
      <c r="I93" s="1396">
        <v>114.901</v>
      </c>
      <c r="J93" s="1396"/>
      <c r="K93" s="269">
        <v>-1.5061118825969944</v>
      </c>
      <c r="L93" s="269">
        <v>11.289650830548691</v>
      </c>
      <c r="M93" s="269">
        <v>10.804834590972924</v>
      </c>
      <c r="N93" s="1395">
        <v>117.03400000000001</v>
      </c>
      <c r="O93" s="1396"/>
      <c r="P93" s="269">
        <v>0.17975758405808229</v>
      </c>
      <c r="Q93" s="269">
        <v>3.9479878140848745</v>
      </c>
      <c r="R93" s="270">
        <v>4.4168199375343553</v>
      </c>
      <c r="S93" s="1396">
        <v>113.369</v>
      </c>
      <c r="T93" s="1396"/>
      <c r="U93" s="269">
        <v>-0.29199391386178775</v>
      </c>
      <c r="V93" s="269">
        <v>7.0255930971329317</v>
      </c>
      <c r="W93" s="269">
        <v>5.9941784045016266</v>
      </c>
    </row>
    <row r="94" spans="2:23" ht="24" customHeight="1" x14ac:dyDescent="0.2">
      <c r="B94" s="57"/>
      <c r="C94" s="58" t="s">
        <v>73</v>
      </c>
      <c r="D94" s="1393">
        <v>116.247</v>
      </c>
      <c r="E94" s="1394"/>
      <c r="F94" s="139">
        <v>0.25873890656937792</v>
      </c>
      <c r="G94" s="139">
        <v>8.2475090790576466</v>
      </c>
      <c r="H94" s="100">
        <v>8.5742597342037605</v>
      </c>
      <c r="I94" s="1394">
        <v>114.68300000000001</v>
      </c>
      <c r="J94" s="1394"/>
      <c r="K94" s="139">
        <v>-0.18972854892471691</v>
      </c>
      <c r="L94" s="139">
        <v>10.700013513774408</v>
      </c>
      <c r="M94" s="139">
        <v>11.246513749990816</v>
      </c>
      <c r="N94" s="1393">
        <v>118.14400000000001</v>
      </c>
      <c r="O94" s="1394"/>
      <c r="P94" s="139">
        <v>0.94844233299724579</v>
      </c>
      <c r="Q94" s="139">
        <v>4.5142912748471931</v>
      </c>
      <c r="R94" s="100">
        <v>4.572211918393676</v>
      </c>
      <c r="S94" s="1394">
        <v>113.748</v>
      </c>
      <c r="T94" s="1394"/>
      <c r="U94" s="139">
        <v>0.33430655646606855</v>
      </c>
      <c r="V94" s="139">
        <v>7.208294062205467</v>
      </c>
      <c r="W94" s="139">
        <v>6.3253737396782084</v>
      </c>
    </row>
    <row r="95" spans="2:23" ht="2.1" customHeight="1" x14ac:dyDescent="0.2">
      <c r="B95" s="794"/>
      <c r="C95" s="795"/>
      <c r="D95" s="2069"/>
      <c r="E95" s="2070"/>
      <c r="F95" s="562"/>
      <c r="G95" s="562"/>
      <c r="H95" s="796"/>
      <c r="I95" s="2071"/>
      <c r="J95" s="2071"/>
      <c r="K95" s="797"/>
      <c r="L95" s="797"/>
      <c r="M95" s="798"/>
      <c r="N95" s="2071"/>
      <c r="O95" s="2071"/>
      <c r="P95" s="799"/>
      <c r="Q95" s="799"/>
      <c r="R95" s="800"/>
      <c r="S95" s="1700"/>
      <c r="T95" s="1700"/>
      <c r="U95" s="624"/>
      <c r="V95" s="624"/>
      <c r="W95" s="735"/>
    </row>
    <row r="96" spans="2:23" s="69" customFormat="1" ht="18" customHeight="1" x14ac:dyDescent="0.2">
      <c r="B96" s="87" t="s">
        <v>580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2:2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  <c r="T100" s="1322"/>
      <c r="U100" s="1322"/>
      <c r="V100" s="1322"/>
      <c r="W100" s="1322"/>
    </row>
    <row r="101" spans="2:23" ht="18" customHeight="1" x14ac:dyDescent="0.3">
      <c r="B101" s="889" t="str">
        <f>+Capa!$G$15</f>
        <v>Indicadores de Conjuntura  •  março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W101" s="150" t="s">
        <v>913</v>
      </c>
    </row>
    <row r="102" spans="2:2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00:W100"/>
    <mergeCell ref="D92:E92"/>
    <mergeCell ref="I92:J92"/>
    <mergeCell ref="N92:O92"/>
    <mergeCell ref="S92:T92"/>
    <mergeCell ref="D95:E95"/>
    <mergeCell ref="I95:J95"/>
    <mergeCell ref="N95:O95"/>
    <mergeCell ref="S95:T95"/>
    <mergeCell ref="D93:E93"/>
    <mergeCell ref="I93:J93"/>
    <mergeCell ref="N93:O93"/>
    <mergeCell ref="S93:T93"/>
    <mergeCell ref="D94:E94"/>
    <mergeCell ref="I94:J94"/>
    <mergeCell ref="N94:O94"/>
    <mergeCell ref="S94:T94"/>
    <mergeCell ref="D90:E90"/>
    <mergeCell ref="I90:J90"/>
    <mergeCell ref="N90:O90"/>
    <mergeCell ref="S90:T90"/>
    <mergeCell ref="D91:E91"/>
    <mergeCell ref="I91:J91"/>
    <mergeCell ref="N91:O91"/>
    <mergeCell ref="S91:T91"/>
    <mergeCell ref="D88:E88"/>
    <mergeCell ref="I88:J88"/>
    <mergeCell ref="N88:O88"/>
    <mergeCell ref="S88:T88"/>
    <mergeCell ref="D89:E89"/>
    <mergeCell ref="I89:J89"/>
    <mergeCell ref="N89:O89"/>
    <mergeCell ref="S89:T89"/>
    <mergeCell ref="D86:E86"/>
    <mergeCell ref="I86:J86"/>
    <mergeCell ref="N86:O86"/>
    <mergeCell ref="S86:T86"/>
    <mergeCell ref="D87:E87"/>
    <mergeCell ref="I87:J87"/>
    <mergeCell ref="N87:O87"/>
    <mergeCell ref="S87:T87"/>
    <mergeCell ref="D84:E84"/>
    <mergeCell ref="I84:J84"/>
    <mergeCell ref="N84:O84"/>
    <mergeCell ref="S84:T84"/>
    <mergeCell ref="D85:E85"/>
    <mergeCell ref="I85:J85"/>
    <mergeCell ref="N85:O85"/>
    <mergeCell ref="S85:T85"/>
    <mergeCell ref="D82:E82"/>
    <mergeCell ref="I82:J82"/>
    <mergeCell ref="N82:O82"/>
    <mergeCell ref="S82:T82"/>
    <mergeCell ref="D83:E83"/>
    <mergeCell ref="I83:J83"/>
    <mergeCell ref="N83:O83"/>
    <mergeCell ref="S83:T83"/>
    <mergeCell ref="D80:E80"/>
    <mergeCell ref="I80:J80"/>
    <mergeCell ref="N80:O80"/>
    <mergeCell ref="S80:T80"/>
    <mergeCell ref="D81:E81"/>
    <mergeCell ref="I81:J81"/>
    <mergeCell ref="N81:O81"/>
    <mergeCell ref="S81:T81"/>
    <mergeCell ref="D79:E79"/>
    <mergeCell ref="I79:J79"/>
    <mergeCell ref="N79:O79"/>
    <mergeCell ref="S79:T79"/>
    <mergeCell ref="D77:E77"/>
    <mergeCell ref="I77:J77"/>
    <mergeCell ref="N77:O77"/>
    <mergeCell ref="S77:T77"/>
    <mergeCell ref="B76:C76"/>
    <mergeCell ref="D76:E76"/>
    <mergeCell ref="I76:J76"/>
    <mergeCell ref="N76:O76"/>
    <mergeCell ref="S76:T76"/>
    <mergeCell ref="D78:E78"/>
    <mergeCell ref="I78:J78"/>
    <mergeCell ref="N78:O78"/>
    <mergeCell ref="S78:T78"/>
    <mergeCell ref="B74:C74"/>
    <mergeCell ref="D74:E74"/>
    <mergeCell ref="I74:J74"/>
    <mergeCell ref="N74:O74"/>
    <mergeCell ref="S74:T74"/>
    <mergeCell ref="B75:C75"/>
    <mergeCell ref="D75:E75"/>
    <mergeCell ref="I75:J75"/>
    <mergeCell ref="N75:O75"/>
    <mergeCell ref="S75:T75"/>
    <mergeCell ref="B73:C73"/>
    <mergeCell ref="D73:E73"/>
    <mergeCell ref="I73:J73"/>
    <mergeCell ref="N73:O73"/>
    <mergeCell ref="S73:T7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B70:C72"/>
    <mergeCell ref="D70:H70"/>
    <mergeCell ref="I70:M70"/>
    <mergeCell ref="N70:R70"/>
    <mergeCell ref="S70:W70"/>
    <mergeCell ref="S71:T72"/>
    <mergeCell ref="U71:U72"/>
    <mergeCell ref="V71:V72"/>
    <mergeCell ref="W71:W72"/>
    <mergeCell ref="V28:W28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V29:W29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V30:W30"/>
    <mergeCell ref="D30:E30"/>
    <mergeCell ref="V26:W26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V27:W27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V24:W24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V25:W25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V22:W2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V23:W23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V20:W20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V21:W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V18:W18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V19:W19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V16:W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4:W14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V15:W15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N13:O13"/>
    <mergeCell ref="P13:Q13"/>
    <mergeCell ref="R13:S13"/>
    <mergeCell ref="T13:U13"/>
    <mergeCell ref="V13:W13"/>
    <mergeCell ref="N12:O12"/>
    <mergeCell ref="P12:Q12"/>
    <mergeCell ref="R12:S12"/>
    <mergeCell ref="T12:U12"/>
    <mergeCell ref="V12:W12"/>
    <mergeCell ref="L12:M12"/>
    <mergeCell ref="B13:C13"/>
    <mergeCell ref="D13:E13"/>
    <mergeCell ref="F13:G13"/>
    <mergeCell ref="H13:I13"/>
    <mergeCell ref="J13:K13"/>
    <mergeCell ref="B12:C12"/>
    <mergeCell ref="D12:E12"/>
    <mergeCell ref="F12:G12"/>
    <mergeCell ref="H12:I12"/>
    <mergeCell ref="J12:K12"/>
    <mergeCell ref="L11:M11"/>
    <mergeCell ref="N11:O11"/>
    <mergeCell ref="P11:Q11"/>
    <mergeCell ref="R11:S11"/>
    <mergeCell ref="T11:U11"/>
    <mergeCell ref="V11:W11"/>
    <mergeCell ref="N10:O10"/>
    <mergeCell ref="P10:Q10"/>
    <mergeCell ref="R10:S10"/>
    <mergeCell ref="T10:U10"/>
    <mergeCell ref="V10:W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L8:M9"/>
    <mergeCell ref="N8:O9"/>
    <mergeCell ref="P8:Q9"/>
    <mergeCell ref="R8:S9"/>
    <mergeCell ref="T8:U9"/>
    <mergeCell ref="V8:W9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F30:G30"/>
    <mergeCell ref="H30:I30"/>
    <mergeCell ref="J30:K30"/>
    <mergeCell ref="L30:M30"/>
    <mergeCell ref="N30:O30"/>
    <mergeCell ref="P30:Q30"/>
    <mergeCell ref="R30:S30"/>
    <mergeCell ref="T30:U30"/>
    <mergeCell ref="V32:W32"/>
    <mergeCell ref="T32:U32"/>
    <mergeCell ref="V31:W31"/>
    <mergeCell ref="N33:O33"/>
    <mergeCell ref="D32:E32"/>
    <mergeCell ref="F32:G32"/>
    <mergeCell ref="H32:I32"/>
    <mergeCell ref="J32:K32"/>
    <mergeCell ref="L32:M32"/>
    <mergeCell ref="N32:O32"/>
    <mergeCell ref="P32:Q32"/>
    <mergeCell ref="R32:S32"/>
  </mergeCells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1:FL684"/>
  <sheetViews>
    <sheetView showGridLines="0" view="pageBreakPreview" topLeftCell="A22" zoomScale="65" zoomScaleNormal="75" zoomScaleSheetLayoutView="65" workbookViewId="0">
      <selection activeCell="G89" sqref="G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6" width="10.7109375" style="9" customWidth="1"/>
    <col min="7" max="7" width="10.28515625" style="9" customWidth="1"/>
    <col min="8" max="9" width="10.7109375" style="9" customWidth="1"/>
    <col min="10" max="10" width="10.28515625" style="9" customWidth="1"/>
    <col min="11" max="11" width="9.7109375" style="9" customWidth="1"/>
    <col min="12" max="12" width="10.7109375" style="9" customWidth="1"/>
    <col min="13" max="13" width="10.28515625" style="9" customWidth="1"/>
    <col min="14" max="15" width="10.7109375" style="9" customWidth="1"/>
    <col min="16" max="16" width="10.28515625" style="9" customWidth="1"/>
    <col min="17" max="18" width="10.7109375" style="9" customWidth="1"/>
    <col min="19" max="19" width="10.28515625" style="9" customWidth="1"/>
    <col min="20" max="20" width="9.7109375" style="9" customWidth="1"/>
    <col min="21" max="27" width="10.7109375" style="9" customWidth="1"/>
    <col min="28" max="16384" width="9.140625" style="9"/>
  </cols>
  <sheetData>
    <row r="1" spans="2:168" ht="26.25" customHeight="1" x14ac:dyDescent="0.2">
      <c r="B1" s="2072" t="s">
        <v>10</v>
      </c>
      <c r="C1" s="2072"/>
      <c r="D1" s="2072"/>
      <c r="E1" s="2072"/>
      <c r="F1" s="2072"/>
      <c r="G1" s="2072"/>
      <c r="H1" s="2072"/>
      <c r="I1" s="2072"/>
      <c r="J1" s="2072"/>
      <c r="K1" s="2072"/>
      <c r="L1" s="2072"/>
      <c r="M1" s="2072"/>
      <c r="N1" s="2072"/>
      <c r="O1" s="2072"/>
      <c r="P1" s="2072"/>
      <c r="Q1" s="2072"/>
      <c r="R1" s="2072"/>
      <c r="S1" s="2072"/>
      <c r="T1" s="2072"/>
      <c r="U1" s="2072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  <c r="S2" s="1322"/>
      <c r="T2" s="1322"/>
      <c r="U2" s="132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  <c r="CG2" s="152"/>
      <c r="CH2" s="152"/>
      <c r="CI2" s="152"/>
      <c r="CJ2" s="152"/>
      <c r="CK2" s="152"/>
      <c r="CL2" s="152"/>
      <c r="CM2" s="152"/>
      <c r="CN2" s="152"/>
      <c r="CO2" s="152"/>
      <c r="CP2" s="152"/>
      <c r="CQ2" s="152"/>
      <c r="CR2" s="152"/>
      <c r="CS2" s="152"/>
      <c r="CT2" s="152"/>
      <c r="CU2" s="152"/>
      <c r="CV2" s="152"/>
      <c r="CW2" s="152"/>
      <c r="CX2" s="152"/>
      <c r="CY2" s="152"/>
      <c r="CZ2" s="152"/>
      <c r="DA2" s="152"/>
      <c r="DB2" s="152"/>
      <c r="DC2" s="152"/>
      <c r="DD2" s="152"/>
      <c r="DE2" s="152"/>
      <c r="DF2" s="152"/>
      <c r="DG2" s="152"/>
      <c r="DH2" s="152"/>
    </row>
    <row r="3" spans="2:168" ht="18" customHeight="1" x14ac:dyDescent="0.2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139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25">
      <c r="B5" s="39" t="s">
        <v>581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7.95" customHeight="1" x14ac:dyDescent="0.2">
      <c r="B6" s="1594"/>
      <c r="C6" s="2063"/>
      <c r="D6" s="1799" t="s">
        <v>582</v>
      </c>
      <c r="E6" s="1799"/>
      <c r="F6" s="1799"/>
      <c r="G6" s="1799" t="s">
        <v>583</v>
      </c>
      <c r="H6" s="1799"/>
      <c r="I6" s="1799"/>
      <c r="J6" s="1799" t="s">
        <v>584</v>
      </c>
      <c r="K6" s="1799"/>
      <c r="L6" s="1799"/>
      <c r="M6" s="1799" t="s">
        <v>585</v>
      </c>
      <c r="N6" s="1799"/>
      <c r="O6" s="1799"/>
      <c r="P6" s="1799" t="s">
        <v>586</v>
      </c>
      <c r="Q6" s="1799"/>
      <c r="R6" s="1799"/>
      <c r="S6" s="1799" t="s">
        <v>587</v>
      </c>
      <c r="T6" s="1799"/>
      <c r="U6" s="1800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7.95" customHeight="1" x14ac:dyDescent="0.2">
      <c r="B7" s="2064"/>
      <c r="C7" s="1828"/>
      <c r="D7" s="1213"/>
      <c r="E7" s="1213"/>
      <c r="F7" s="1213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510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00000000000001" customHeight="1" x14ac:dyDescent="0.2">
      <c r="B8" s="2064"/>
      <c r="C8" s="1828"/>
      <c r="D8" s="1213" t="s">
        <v>574</v>
      </c>
      <c r="E8" s="1213" t="s">
        <v>59</v>
      </c>
      <c r="F8" s="1213" t="s">
        <v>575</v>
      </c>
      <c r="G8" s="1213" t="s">
        <v>574</v>
      </c>
      <c r="H8" s="1213" t="s">
        <v>59</v>
      </c>
      <c r="I8" s="1213" t="s">
        <v>575</v>
      </c>
      <c r="J8" s="1213" t="s">
        <v>574</v>
      </c>
      <c r="K8" s="1213" t="s">
        <v>59</v>
      </c>
      <c r="L8" s="1213" t="s">
        <v>575</v>
      </c>
      <c r="M8" s="1213" t="s">
        <v>574</v>
      </c>
      <c r="N8" s="1213" t="s">
        <v>59</v>
      </c>
      <c r="O8" s="1213" t="s">
        <v>575</v>
      </c>
      <c r="P8" s="1213" t="s">
        <v>574</v>
      </c>
      <c r="Q8" s="1213" t="s">
        <v>59</v>
      </c>
      <c r="R8" s="1213" t="s">
        <v>575</v>
      </c>
      <c r="S8" s="1213" t="s">
        <v>574</v>
      </c>
      <c r="T8" s="1213" t="s">
        <v>59</v>
      </c>
      <c r="U8" s="1510" t="s">
        <v>575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00000000000001" customHeight="1" x14ac:dyDescent="0.2">
      <c r="B9" s="1592"/>
      <c r="C9" s="1915"/>
      <c r="D9" s="1837"/>
      <c r="E9" s="1837"/>
      <c r="F9" s="1837"/>
      <c r="G9" s="1837"/>
      <c r="H9" s="1837"/>
      <c r="I9" s="1837"/>
      <c r="J9" s="1837"/>
      <c r="K9" s="1837"/>
      <c r="L9" s="1837"/>
      <c r="M9" s="1837"/>
      <c r="N9" s="1837"/>
      <c r="O9" s="1837"/>
      <c r="P9" s="1837"/>
      <c r="Q9" s="1837"/>
      <c r="R9" s="1837"/>
      <c r="S9" s="1837"/>
      <c r="T9" s="1837"/>
      <c r="U9" s="1831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2">
      <c r="B10" s="1181">
        <v>2020</v>
      </c>
      <c r="C10" s="1181"/>
      <c r="D10" s="50"/>
      <c r="E10" s="129">
        <v>2.0873443461823626</v>
      </c>
      <c r="F10" s="48"/>
      <c r="G10" s="129"/>
      <c r="H10" s="129">
        <v>0.51792056829187416</v>
      </c>
      <c r="I10" s="129"/>
      <c r="J10" s="50"/>
      <c r="K10" s="129">
        <v>-3.3969163095615484</v>
      </c>
      <c r="L10" s="48"/>
      <c r="M10" s="129"/>
      <c r="N10" s="129">
        <v>7.485738245351925E-2</v>
      </c>
      <c r="O10" s="129"/>
      <c r="P10" s="50"/>
      <c r="Q10" s="129">
        <v>-0.64737034715706132</v>
      </c>
      <c r="R10" s="48"/>
      <c r="S10" s="129"/>
      <c r="T10" s="129">
        <v>1.1424788076370707</v>
      </c>
      <c r="U10" s="129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2">
      <c r="B11" s="1181">
        <v>2021</v>
      </c>
      <c r="C11" s="1181"/>
      <c r="D11" s="50"/>
      <c r="E11" s="129">
        <v>0.73574279161434664</v>
      </c>
      <c r="F11" s="48"/>
      <c r="G11" s="129"/>
      <c r="H11" s="129">
        <v>0.93420274918274426</v>
      </c>
      <c r="I11" s="129"/>
      <c r="J11" s="50"/>
      <c r="K11" s="129">
        <v>-0.18199543018772024</v>
      </c>
      <c r="L11" s="48"/>
      <c r="M11" s="129"/>
      <c r="N11" s="129">
        <v>1.6425554552736976</v>
      </c>
      <c r="O11" s="129"/>
      <c r="P11" s="50"/>
      <c r="Q11" s="129">
        <v>-4.9366616989576784E-2</v>
      </c>
      <c r="R11" s="48"/>
      <c r="S11" s="129"/>
      <c r="T11" s="129">
        <v>2.1220666026009027</v>
      </c>
      <c r="U11" s="129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2">
      <c r="B12" s="1181">
        <v>2022</v>
      </c>
      <c r="C12" s="1181"/>
      <c r="D12" s="50"/>
      <c r="E12" s="129">
        <v>12.991070945062578</v>
      </c>
      <c r="F12" s="48"/>
      <c r="G12" s="129"/>
      <c r="H12" s="129">
        <v>2.5755975847365553</v>
      </c>
      <c r="I12" s="129"/>
      <c r="J12" s="50"/>
      <c r="K12" s="129">
        <v>0.77261303317412988</v>
      </c>
      <c r="L12" s="48"/>
      <c r="M12" s="129"/>
      <c r="N12" s="129">
        <v>12.843154754701413</v>
      </c>
      <c r="O12" s="129"/>
      <c r="P12" s="50"/>
      <c r="Q12" s="129">
        <v>9.1857093115165647</v>
      </c>
      <c r="R12" s="48"/>
      <c r="S12" s="129"/>
      <c r="T12" s="129">
        <v>-1.3649005900496447</v>
      </c>
      <c r="U12" s="129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2">
      <c r="B13" s="1380"/>
      <c r="C13" s="1380"/>
      <c r="D13" s="56"/>
      <c r="E13" s="135"/>
      <c r="F13" s="54"/>
      <c r="G13" s="135"/>
      <c r="H13" s="135"/>
      <c r="I13" s="135"/>
      <c r="J13" s="56"/>
      <c r="K13" s="135"/>
      <c r="L13" s="54"/>
      <c r="M13" s="135"/>
      <c r="N13" s="135"/>
      <c r="O13" s="135"/>
      <c r="P13" s="56"/>
      <c r="Q13" s="135"/>
      <c r="R13" s="54"/>
      <c r="S13" s="135"/>
      <c r="T13" s="135"/>
      <c r="U13" s="135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2">
      <c r="B14" s="57">
        <v>21</v>
      </c>
      <c r="C14" s="58" t="s">
        <v>68</v>
      </c>
      <c r="D14" s="61">
        <v>-0.25126094051327597</v>
      </c>
      <c r="E14" s="139">
        <v>0.66809518017048042</v>
      </c>
      <c r="F14" s="100">
        <v>0.83962865560736066</v>
      </c>
      <c r="G14" s="139">
        <v>-0.29901614044113289</v>
      </c>
      <c r="H14" s="139">
        <v>0.99746765354893352</v>
      </c>
      <c r="I14" s="139">
        <v>0.86493742393447537</v>
      </c>
      <c r="J14" s="61">
        <v>19.779708346261238</v>
      </c>
      <c r="K14" s="139">
        <v>-1.9770555376021459</v>
      </c>
      <c r="L14" s="100">
        <v>-1.2131892856528381</v>
      </c>
      <c r="M14" s="139">
        <v>0.22953397373912665</v>
      </c>
      <c r="N14" s="139">
        <v>2.3881616601739264</v>
      </c>
      <c r="O14" s="139">
        <v>0.85233213200655022</v>
      </c>
      <c r="P14" s="61">
        <v>0.56575500259941069</v>
      </c>
      <c r="Q14" s="139">
        <v>0.70331240749246238</v>
      </c>
      <c r="R14" s="100">
        <v>-0.4473016885004566</v>
      </c>
      <c r="S14" s="139">
        <v>0.11953409501570533</v>
      </c>
      <c r="T14" s="139">
        <v>2.0254383728506298</v>
      </c>
      <c r="U14" s="139">
        <v>2.3834949721912135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2">
      <c r="B15" s="57"/>
      <c r="C15" s="58" t="s">
        <v>69</v>
      </c>
      <c r="D15" s="61">
        <v>0.25003485616024168</v>
      </c>
      <c r="E15" s="139">
        <v>0.48540523417774928</v>
      </c>
      <c r="F15" s="100">
        <v>0.67747966310469643</v>
      </c>
      <c r="G15" s="139">
        <v>0.41762069076720643</v>
      </c>
      <c r="H15" s="139">
        <v>1.3911840123733255</v>
      </c>
      <c r="I15" s="139">
        <v>0.99518326423093662</v>
      </c>
      <c r="J15" s="61">
        <v>2.1499805724647159</v>
      </c>
      <c r="K15" s="139">
        <v>-1.1834252129937606</v>
      </c>
      <c r="L15" s="100">
        <v>-1.0529326914298309</v>
      </c>
      <c r="M15" s="139">
        <v>0.69604104117642063</v>
      </c>
      <c r="N15" s="139">
        <v>3.0475540218855457</v>
      </c>
      <c r="O15" s="139">
        <v>1.106566829133282</v>
      </c>
      <c r="P15" s="61">
        <v>0.36085713706490719</v>
      </c>
      <c r="Q15" s="139">
        <v>0.85463120473459053</v>
      </c>
      <c r="R15" s="100">
        <v>-0.32106843453121314</v>
      </c>
      <c r="S15" s="139">
        <v>-5.3679845994381026E-2</v>
      </c>
      <c r="T15" s="139">
        <v>1.816844705505205</v>
      </c>
      <c r="U15" s="139">
        <v>2.4157401386223132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2">
      <c r="B16" s="57"/>
      <c r="C16" s="58" t="s">
        <v>70</v>
      </c>
      <c r="D16" s="61">
        <v>0.55167170434105017</v>
      </c>
      <c r="E16" s="139">
        <v>1.361784058621196</v>
      </c>
      <c r="F16" s="100">
        <v>0.62187744566766234</v>
      </c>
      <c r="G16" s="139">
        <v>0.9521974404675726</v>
      </c>
      <c r="H16" s="139">
        <v>0.87121151346927217</v>
      </c>
      <c r="I16" s="139">
        <v>1.0227605869532752</v>
      </c>
      <c r="J16" s="61">
        <v>0.60052791129245886</v>
      </c>
      <c r="K16" s="139">
        <v>-0.1544392710466358</v>
      </c>
      <c r="L16" s="100">
        <v>-0.72696181465626841</v>
      </c>
      <c r="M16" s="139">
        <v>0.34203339750189521</v>
      </c>
      <c r="N16" s="139">
        <v>3.1867484301051574</v>
      </c>
      <c r="O16" s="139">
        <v>1.3693649092650695</v>
      </c>
      <c r="P16" s="61">
        <v>0.72113927886072737</v>
      </c>
      <c r="Q16" s="139">
        <v>1.3465583999837438</v>
      </c>
      <c r="R16" s="100">
        <v>-0.16648497487912195</v>
      </c>
      <c r="S16" s="139">
        <v>4.5374571719603018E-2</v>
      </c>
      <c r="T16" s="139">
        <v>1.0881769527302687</v>
      </c>
      <c r="U16" s="139">
        <v>2.3106476747094318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2">
      <c r="B17" s="110"/>
      <c r="C17" s="51" t="s">
        <v>71</v>
      </c>
      <c r="D17" s="56">
        <v>0.75242740827485832</v>
      </c>
      <c r="E17" s="135">
        <v>2.8821889947648005</v>
      </c>
      <c r="F17" s="54">
        <v>0.73574279161436884</v>
      </c>
      <c r="G17" s="135">
        <v>-1.1603308414187885</v>
      </c>
      <c r="H17" s="135">
        <v>0.33827969837401106</v>
      </c>
      <c r="I17" s="135">
        <v>0.93420274918272206</v>
      </c>
      <c r="J17" s="56">
        <v>-1.6762528930543863</v>
      </c>
      <c r="K17" s="135">
        <v>1.7935304793423645</v>
      </c>
      <c r="L17" s="54">
        <v>-0.18199543018770914</v>
      </c>
      <c r="M17" s="135">
        <v>0.14277173476582306</v>
      </c>
      <c r="N17" s="135">
        <v>3.2276164020677456</v>
      </c>
      <c r="O17" s="135">
        <v>1.6425554552736976</v>
      </c>
      <c r="P17" s="56">
        <v>-0.66884601500140084</v>
      </c>
      <c r="Q17" s="135">
        <v>0.87168155110437517</v>
      </c>
      <c r="R17" s="54">
        <v>-4.9366616989576784E-2</v>
      </c>
      <c r="S17" s="135">
        <v>0.11662455224503709</v>
      </c>
      <c r="T17" s="135">
        <v>0.628901562020312</v>
      </c>
      <c r="U17" s="135">
        <v>2.1220666026009027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2">
      <c r="B18" s="57">
        <v>22</v>
      </c>
      <c r="C18" s="58" t="s">
        <v>72</v>
      </c>
      <c r="D18" s="61">
        <v>1.3114904132155658</v>
      </c>
      <c r="E18" s="139">
        <v>3.7119622245540329</v>
      </c>
      <c r="F18" s="100">
        <v>0.96149653337986862</v>
      </c>
      <c r="G18" s="139">
        <v>2.1097351968522915</v>
      </c>
      <c r="H18" s="139">
        <v>1.1147055073941869</v>
      </c>
      <c r="I18" s="139">
        <v>0.94402730928906387</v>
      </c>
      <c r="J18" s="61">
        <v>-13.58620287828467</v>
      </c>
      <c r="K18" s="139">
        <v>2.3801634636624769</v>
      </c>
      <c r="L18" s="100">
        <v>0.1071108510351193</v>
      </c>
      <c r="M18" s="139">
        <v>1.4461760538907686</v>
      </c>
      <c r="N18" s="139">
        <v>4.5128242789211681</v>
      </c>
      <c r="O18" s="139">
        <v>2.0300525273400538</v>
      </c>
      <c r="P18" s="61">
        <v>2.4501044852963449</v>
      </c>
      <c r="Q18" s="139">
        <v>3.8380076330410295</v>
      </c>
      <c r="R18" s="100">
        <v>0.32661934993005737</v>
      </c>
      <c r="S18" s="139">
        <v>0.24776961124208796</v>
      </c>
      <c r="T18" s="139">
        <v>0.88104497329886122</v>
      </c>
      <c r="U18" s="139">
        <v>1.9617482335127168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2">
      <c r="B19" s="57"/>
      <c r="C19" s="58" t="s">
        <v>73</v>
      </c>
      <c r="D19" s="61">
        <v>0.76966160183562504</v>
      </c>
      <c r="E19" s="139">
        <v>4.6680741262022041</v>
      </c>
      <c r="F19" s="100">
        <v>1.2745975303262602</v>
      </c>
      <c r="G19" s="139">
        <v>-2.8431163959874883</v>
      </c>
      <c r="H19" s="139">
        <v>1.2897925652084696</v>
      </c>
      <c r="I19" s="139">
        <v>1.0101849281435316</v>
      </c>
      <c r="J19" s="61">
        <v>-5.7325098441124211</v>
      </c>
      <c r="K19" s="139">
        <v>3.2356676610449941</v>
      </c>
      <c r="L19" s="100">
        <v>0.50553547510394647</v>
      </c>
      <c r="M19" s="139">
        <v>0.32674571805006991</v>
      </c>
      <c r="N19" s="139">
        <v>5.0539424429994373</v>
      </c>
      <c r="O19" s="139">
        <v>2.4836552046089144</v>
      </c>
      <c r="P19" s="61">
        <v>1.3657325292657063</v>
      </c>
      <c r="Q19" s="139">
        <v>4.6969619866673584</v>
      </c>
      <c r="R19" s="100">
        <v>0.77210323532277414</v>
      </c>
      <c r="S19" s="139">
        <v>-4.3344738225459256E-2</v>
      </c>
      <c r="T19" s="139">
        <v>0.89176006255351492</v>
      </c>
      <c r="U19" s="139">
        <v>1.8069514336604975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2">
      <c r="B20" s="57"/>
      <c r="C20" s="58" t="s">
        <v>74</v>
      </c>
      <c r="D20" s="61">
        <v>2.5809054235768736</v>
      </c>
      <c r="E20" s="139">
        <v>7.2396536212325779</v>
      </c>
      <c r="F20" s="100">
        <v>1.8111918780968184</v>
      </c>
      <c r="G20" s="139">
        <v>3.2734498560363257</v>
      </c>
      <c r="H20" s="139">
        <v>2.5886656246475237</v>
      </c>
      <c r="I20" s="139">
        <v>1.2211183228534317</v>
      </c>
      <c r="J20" s="61">
        <v>22.552034904513274</v>
      </c>
      <c r="K20" s="139">
        <v>6.0734892195579704E-2</v>
      </c>
      <c r="L20" s="100">
        <v>0.8174090026006553</v>
      </c>
      <c r="M20" s="139">
        <v>0.58657701668680673</v>
      </c>
      <c r="N20" s="139">
        <v>5.3571756075194932</v>
      </c>
      <c r="O20" s="139">
        <v>2.9410249054153903</v>
      </c>
      <c r="P20" s="61">
        <v>0.63186546126177134</v>
      </c>
      <c r="Q20" s="139">
        <v>5.5637134932289056</v>
      </c>
      <c r="R20" s="100">
        <v>1.2678418788922841</v>
      </c>
      <c r="S20" s="139">
        <v>0.27586588673813583</v>
      </c>
      <c r="T20" s="139">
        <v>1.1249023037701367</v>
      </c>
      <c r="U20" s="139">
        <v>1.6774809863788986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2">
      <c r="B21" s="57"/>
      <c r="C21" s="58" t="s">
        <v>75</v>
      </c>
      <c r="D21" s="61">
        <v>3.5034825088045896</v>
      </c>
      <c r="E21" s="139">
        <v>10.25385625052364</v>
      </c>
      <c r="F21" s="100">
        <v>2.7357053985012092</v>
      </c>
      <c r="G21" s="139">
        <v>-1.5958407614799164</v>
      </c>
      <c r="H21" s="139">
        <v>0.59328837508028087</v>
      </c>
      <c r="I21" s="139">
        <v>1.1628032497770446</v>
      </c>
      <c r="J21" s="61">
        <v>0.73304540679350882</v>
      </c>
      <c r="K21" s="139">
        <v>-0.7247377139701805</v>
      </c>
      <c r="L21" s="100">
        <v>0.50233118995788306</v>
      </c>
      <c r="M21" s="139">
        <v>4.6626396964105421</v>
      </c>
      <c r="N21" s="139">
        <v>10.185736669934853</v>
      </c>
      <c r="O21" s="139">
        <v>3.6805272251916321</v>
      </c>
      <c r="P21" s="61">
        <v>1.3668856259660078</v>
      </c>
      <c r="Q21" s="139">
        <v>6.8823972784126886</v>
      </c>
      <c r="R21" s="100">
        <v>1.9177533483033082</v>
      </c>
      <c r="S21" s="139">
        <v>0.36067534618391406</v>
      </c>
      <c r="T21" s="139">
        <v>1.3792718857174702</v>
      </c>
      <c r="U21" s="139">
        <v>1.5878296139693715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2">
      <c r="B22" s="57"/>
      <c r="C22" s="58" t="s">
        <v>76</v>
      </c>
      <c r="D22" s="61">
        <v>2.2163494824296359</v>
      </c>
      <c r="E22" s="139">
        <v>12.328347684085529</v>
      </c>
      <c r="F22" s="100">
        <v>3.7222951158827788</v>
      </c>
      <c r="G22" s="139">
        <v>2.2945115284240147</v>
      </c>
      <c r="H22" s="139">
        <v>2.7801165932946903</v>
      </c>
      <c r="I22" s="139">
        <v>1.2685385460254661</v>
      </c>
      <c r="J22" s="61">
        <v>0.61994484229066504</v>
      </c>
      <c r="K22" s="139">
        <v>-4.7194787853666043E-2</v>
      </c>
      <c r="L22" s="100">
        <v>0.21728327399368474</v>
      </c>
      <c r="M22" s="139">
        <v>3.1434772846343773</v>
      </c>
      <c r="N22" s="139">
        <v>13.417645122352685</v>
      </c>
      <c r="O22" s="139">
        <v>4.6756953769422793</v>
      </c>
      <c r="P22" s="61">
        <v>1.7096297708105057</v>
      </c>
      <c r="Q22" s="139">
        <v>8.7384872442741965</v>
      </c>
      <c r="R22" s="100">
        <v>2.682665312882837</v>
      </c>
      <c r="S22" s="139">
        <v>0.12376578013697515</v>
      </c>
      <c r="T22" s="139">
        <v>1.4274436963083392</v>
      </c>
      <c r="U22" s="139">
        <v>1.4937217447269946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2">
      <c r="B23" s="57"/>
      <c r="C23" s="58" t="s">
        <v>77</v>
      </c>
      <c r="D23" s="61">
        <v>1.1019056193882548</v>
      </c>
      <c r="E23" s="139">
        <v>13.197443746705284</v>
      </c>
      <c r="F23" s="100">
        <v>4.8456175996092199</v>
      </c>
      <c r="G23" s="139">
        <v>-0.19972849407836613</v>
      </c>
      <c r="H23" s="139">
        <v>2.8941441441441507</v>
      </c>
      <c r="I23" s="139">
        <v>1.4999686706449467</v>
      </c>
      <c r="J23" s="61">
        <v>-1.1953980629484162</v>
      </c>
      <c r="K23" s="139">
        <v>-0.46521880365677504</v>
      </c>
      <c r="L23" s="100">
        <v>-3.3366087198760663E-2</v>
      </c>
      <c r="M23" s="139">
        <v>0.20317828894855783</v>
      </c>
      <c r="N23" s="139">
        <v>13.503812959495875</v>
      </c>
      <c r="O23" s="139">
        <v>5.6545081066005976</v>
      </c>
      <c r="P23" s="61">
        <v>0.99316961650535163</v>
      </c>
      <c r="Q23" s="139">
        <v>10.179903914954513</v>
      </c>
      <c r="R23" s="100">
        <v>3.6027134828835683</v>
      </c>
      <c r="S23" s="139">
        <v>-4.9216203347617444</v>
      </c>
      <c r="T23" s="139">
        <v>-3.5680123329525748</v>
      </c>
      <c r="U23" s="139">
        <v>0.99689270073104463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2">
      <c r="B24" s="57"/>
      <c r="C24" s="58" t="s">
        <v>66</v>
      </c>
      <c r="D24" s="61">
        <v>0.76227358513687449</v>
      </c>
      <c r="E24" s="139">
        <v>13.894942927856381</v>
      </c>
      <c r="F24" s="100">
        <v>5.9621668647913406</v>
      </c>
      <c r="G24" s="139">
        <v>0.12429837864882387</v>
      </c>
      <c r="H24" s="139">
        <v>2.8276664927140649</v>
      </c>
      <c r="I24" s="139">
        <v>1.6108171980205421</v>
      </c>
      <c r="J24" s="61">
        <v>-12.1102628358296</v>
      </c>
      <c r="K24" s="139">
        <v>5.1747472335006428E-2</v>
      </c>
      <c r="L24" s="100">
        <v>2.031545097238574E-2</v>
      </c>
      <c r="M24" s="139">
        <v>3.1259806406449764</v>
      </c>
      <c r="N24" s="139">
        <v>16.622686491109938</v>
      </c>
      <c r="O24" s="139">
        <v>6.9180224252066047</v>
      </c>
      <c r="P24" s="61">
        <v>8.2568722225828672E-2</v>
      </c>
      <c r="Q24" s="139">
        <v>10.506960592495474</v>
      </c>
      <c r="R24" s="100">
        <v>4.4996715661239861</v>
      </c>
      <c r="S24" s="139">
        <v>8.9563450407847967E-2</v>
      </c>
      <c r="T24" s="139">
        <v>-3.5747752428490487</v>
      </c>
      <c r="U24" s="139">
        <v>0.52084468198358991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2">
      <c r="B25" s="57"/>
      <c r="C25" s="58" t="s">
        <v>67</v>
      </c>
      <c r="D25" s="61">
        <v>0.86596935052298818</v>
      </c>
      <c r="E25" s="139">
        <v>15.337116154873165</v>
      </c>
      <c r="F25" s="100">
        <v>7.1937498494421437</v>
      </c>
      <c r="G25" s="139">
        <v>-0.14756747893844846</v>
      </c>
      <c r="H25" s="139">
        <v>2.7972477654170103</v>
      </c>
      <c r="I25" s="139">
        <v>1.7087245282308761</v>
      </c>
      <c r="J25" s="61">
        <v>-7.4384987732908918</v>
      </c>
      <c r="K25" s="139">
        <v>-1.5654528530730794</v>
      </c>
      <c r="L25" s="100">
        <v>4.5901103057666148E-2</v>
      </c>
      <c r="M25" s="139">
        <v>-0.77633693803348391</v>
      </c>
      <c r="N25" s="139">
        <v>14.921515647168327</v>
      </c>
      <c r="O25" s="139">
        <v>7.9790175393573914</v>
      </c>
      <c r="P25" s="61">
        <v>0.54691410667606633</v>
      </c>
      <c r="Q25" s="139">
        <v>10.569934453969964</v>
      </c>
      <c r="R25" s="100">
        <v>5.3923451644813936</v>
      </c>
      <c r="S25" s="139">
        <v>0.20975656692003852</v>
      </c>
      <c r="T25" s="139">
        <v>-3.4942873822033205</v>
      </c>
      <c r="U25" s="139">
        <v>4.5053092739477663E-2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2">
      <c r="B26" s="57"/>
      <c r="C26" s="58" t="s">
        <v>68</v>
      </c>
      <c r="D26" s="61">
        <v>0.68731008537115112</v>
      </c>
      <c r="E26" s="139">
        <v>16.422363712413457</v>
      </c>
      <c r="F26" s="100">
        <v>8.5064791335784484</v>
      </c>
      <c r="G26" s="139">
        <v>0.19782935068184404</v>
      </c>
      <c r="H26" s="139">
        <v>3.3095230416975596</v>
      </c>
      <c r="I26" s="139">
        <v>1.9006992575005155</v>
      </c>
      <c r="J26" s="61">
        <v>23.793627141956563</v>
      </c>
      <c r="K26" s="139">
        <v>1.7331716334436198</v>
      </c>
      <c r="L26" s="100">
        <v>0.37215418284302082</v>
      </c>
      <c r="M26" s="139">
        <v>-5.1112281888177069E-2</v>
      </c>
      <c r="N26" s="139">
        <v>14.599731320945253</v>
      </c>
      <c r="O26" s="139">
        <v>9.0004276335096769</v>
      </c>
      <c r="P26" s="61">
        <v>1.8208135118191526</v>
      </c>
      <c r="Q26" s="139">
        <v>11.949844912522556</v>
      </c>
      <c r="R26" s="100">
        <v>6.331979170294133</v>
      </c>
      <c r="S26" s="139">
        <v>6.2411184084187887E-2</v>
      </c>
      <c r="T26" s="139">
        <v>-3.5493484377313811</v>
      </c>
      <c r="U26" s="139">
        <v>-0.41876209272477816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2">
      <c r="B27" s="57"/>
      <c r="C27" s="58" t="s">
        <v>69</v>
      </c>
      <c r="D27" s="61">
        <v>2.111725866845493</v>
      </c>
      <c r="E27" s="139">
        <v>18.584382591280814</v>
      </c>
      <c r="F27" s="100">
        <v>10.018662915451682</v>
      </c>
      <c r="G27" s="139">
        <v>8.4282157935411384E-2</v>
      </c>
      <c r="H27" s="139">
        <v>2.9665847744753115</v>
      </c>
      <c r="I27" s="139">
        <v>2.0317195874186567</v>
      </c>
      <c r="J27" s="61">
        <v>2.3633438653750227</v>
      </c>
      <c r="K27" s="139">
        <v>1.9456643267978135</v>
      </c>
      <c r="L27" s="100">
        <v>0.65211730525158718</v>
      </c>
      <c r="M27" s="139">
        <v>4.1107422151589912</v>
      </c>
      <c r="N27" s="139">
        <v>18.485920222053089</v>
      </c>
      <c r="O27" s="139">
        <v>10.296508294719931</v>
      </c>
      <c r="P27" s="61">
        <v>0.59034977318617177</v>
      </c>
      <c r="Q27" s="139">
        <v>12.2058377941622</v>
      </c>
      <c r="R27" s="100">
        <v>7.2819802477686046</v>
      </c>
      <c r="S27" s="139">
        <v>0.29362939364572238</v>
      </c>
      <c r="T27" s="139">
        <v>-3.2141864987498714</v>
      </c>
      <c r="U27" s="139">
        <v>-0.83611962441983989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2">
      <c r="B28" s="57"/>
      <c r="C28" s="58" t="s">
        <v>70</v>
      </c>
      <c r="D28" s="61">
        <v>1.7146476098140795</v>
      </c>
      <c r="E28" s="139">
        <v>19.955923982701563</v>
      </c>
      <c r="F28" s="100">
        <v>11.57259030702409</v>
      </c>
      <c r="G28" s="139">
        <v>1.7310076491824589</v>
      </c>
      <c r="H28" s="139">
        <v>3.760935263241616</v>
      </c>
      <c r="I28" s="139">
        <v>2.2743951600742163</v>
      </c>
      <c r="J28" s="61">
        <v>2.1482277121376292E-2</v>
      </c>
      <c r="K28" s="139">
        <v>1.358876234560813</v>
      </c>
      <c r="L28" s="100">
        <v>0.78765265768687698</v>
      </c>
      <c r="M28" s="139">
        <v>0.31663026804000793</v>
      </c>
      <c r="N28" s="139">
        <v>18.45592368850777</v>
      </c>
      <c r="O28" s="139">
        <v>11.575530757184517</v>
      </c>
      <c r="P28" s="61">
        <v>0.60938836131239071</v>
      </c>
      <c r="Q28" s="139">
        <v>12.081344510849945</v>
      </c>
      <c r="R28" s="100">
        <v>8.1828979729907214</v>
      </c>
      <c r="S28" s="139">
        <v>0.94432591203512661</v>
      </c>
      <c r="T28" s="139">
        <v>-2.3445237367987537</v>
      </c>
      <c r="U28" s="139">
        <v>-1.1213015577070884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2">
      <c r="B29" s="110"/>
      <c r="C29" s="51" t="s">
        <v>71</v>
      </c>
      <c r="D29" s="56">
        <v>0.71104073302532544</v>
      </c>
      <c r="E29" s="135">
        <v>19.906648972681083</v>
      </c>
      <c r="F29" s="54">
        <v>12.991070945062578</v>
      </c>
      <c r="G29" s="135">
        <v>-0.9688125148502591</v>
      </c>
      <c r="H29" s="135">
        <v>3.9619893628149105</v>
      </c>
      <c r="I29" s="135">
        <v>2.5755975847365553</v>
      </c>
      <c r="J29" s="56">
        <v>-1.4378730330982137</v>
      </c>
      <c r="K29" s="135">
        <v>1.6046145778709997</v>
      </c>
      <c r="L29" s="54">
        <v>0.77261303317412988</v>
      </c>
      <c r="M29" s="135">
        <v>0.11450094161957747</v>
      </c>
      <c r="N29" s="135">
        <v>18.422483003198863</v>
      </c>
      <c r="O29" s="135">
        <v>12.843154754701413</v>
      </c>
      <c r="P29" s="56">
        <v>4.2944565723068706E-2</v>
      </c>
      <c r="Q29" s="135">
        <v>12.884500842949009</v>
      </c>
      <c r="R29" s="54">
        <v>9.1857093115165647</v>
      </c>
      <c r="S29" s="135">
        <v>0.16776297082630176</v>
      </c>
      <c r="T29" s="135">
        <v>-2.2946424444136304</v>
      </c>
      <c r="U29" s="135">
        <v>-1.3649005900496336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2">
      <c r="B30" s="57">
        <v>23</v>
      </c>
      <c r="C30" s="58" t="s">
        <v>72</v>
      </c>
      <c r="D30" s="61">
        <v>1.8661842828356923</v>
      </c>
      <c r="E30" s="139">
        <v>20.563153805850163</v>
      </c>
      <c r="F30" s="100">
        <v>14.401401824469605</v>
      </c>
      <c r="G30" s="139">
        <v>1.9983746759026255</v>
      </c>
      <c r="H30" s="139">
        <v>3.8486087799342705</v>
      </c>
      <c r="I30" s="139">
        <v>2.8064665337266703</v>
      </c>
      <c r="J30" s="61">
        <v>-13.424396733645283</v>
      </c>
      <c r="K30" s="139">
        <v>1.7948648794433142</v>
      </c>
      <c r="L30" s="100">
        <v>0.7310899207900734</v>
      </c>
      <c r="M30" s="139">
        <v>-7.4144858617627873</v>
      </c>
      <c r="N30" s="139">
        <v>8.0790513833992161</v>
      </c>
      <c r="O30" s="139">
        <v>13.118246349072393</v>
      </c>
      <c r="P30" s="61">
        <v>0.87551421928100392</v>
      </c>
      <c r="Q30" s="139">
        <v>11.149540814315561</v>
      </c>
      <c r="R30" s="100">
        <v>9.7953937412171612</v>
      </c>
      <c r="S30" s="139">
        <v>0.86390431762912723</v>
      </c>
      <c r="T30" s="139">
        <v>-1.6941337046839977</v>
      </c>
      <c r="U30" s="139">
        <v>-1.5790108079874798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2">
      <c r="B31" s="57"/>
      <c r="C31" s="58" t="s">
        <v>73</v>
      </c>
      <c r="D31" s="61">
        <v>1.5240407310000537</v>
      </c>
      <c r="E31" s="139">
        <v>21.465710443747209</v>
      </c>
      <c r="F31" s="100">
        <v>15.803824762536966</v>
      </c>
      <c r="G31" s="139">
        <v>-2.4418189958038461</v>
      </c>
      <c r="H31" s="139">
        <v>4.2775457236708503</v>
      </c>
      <c r="I31" s="139">
        <v>3.0512003862313009</v>
      </c>
      <c r="J31" s="61">
        <v>-6.038125770000125</v>
      </c>
      <c r="K31" s="139">
        <v>1.4648451469851942</v>
      </c>
      <c r="L31" s="100">
        <v>0.6104636342316283</v>
      </c>
      <c r="M31" s="139">
        <v>-0.7655549054027766</v>
      </c>
      <c r="N31" s="139">
        <v>6.9023480590429065</v>
      </c>
      <c r="O31" s="139">
        <v>13.243430852760296</v>
      </c>
      <c r="P31" s="61">
        <v>0.60372875646059754</v>
      </c>
      <c r="Q31" s="139">
        <v>10.313988529211615</v>
      </c>
      <c r="R31" s="100">
        <v>10.261679774349886</v>
      </c>
      <c r="S31" s="139">
        <v>0.78051709257382917</v>
      </c>
      <c r="T31" s="139">
        <v>-0.88387799162252811</v>
      </c>
      <c r="U31" s="139">
        <v>-1.7257752940504356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" customHeight="1" x14ac:dyDescent="0.2">
      <c r="B32" s="744"/>
      <c r="C32" s="58"/>
      <c r="D32" s="61"/>
      <c r="E32" s="139"/>
      <c r="F32" s="100"/>
      <c r="G32" s="139"/>
      <c r="H32" s="139"/>
      <c r="I32" s="139"/>
      <c r="J32" s="61"/>
      <c r="K32" s="139"/>
      <c r="L32" s="100"/>
      <c r="M32" s="139"/>
      <c r="N32" s="139"/>
      <c r="O32" s="139"/>
      <c r="P32" s="61"/>
      <c r="Q32" s="139"/>
      <c r="R32" s="100"/>
      <c r="S32" s="139"/>
      <c r="T32" s="139"/>
      <c r="U32" s="139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9" customFormat="1" ht="18" customHeight="1" x14ac:dyDescent="0.2">
      <c r="B33" s="87" t="s">
        <v>283</v>
      </c>
      <c r="C33" s="8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</row>
    <row r="34" spans="2:168" ht="18" customHeight="1" x14ac:dyDescent="0.2">
      <c r="B34" s="427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2">
      <c r="B35" s="427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2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25">
      <c r="B68" s="39" t="s">
        <v>588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7.95" customHeight="1" x14ac:dyDescent="0.2">
      <c r="B69" s="1594"/>
      <c r="C69" s="2063"/>
      <c r="D69" s="1799" t="s">
        <v>589</v>
      </c>
      <c r="E69" s="1799"/>
      <c r="F69" s="1799"/>
      <c r="G69" s="1799" t="s">
        <v>590</v>
      </c>
      <c r="H69" s="1799"/>
      <c r="I69" s="1799"/>
      <c r="J69" s="1799" t="s">
        <v>591</v>
      </c>
      <c r="K69" s="1799"/>
      <c r="L69" s="1799"/>
      <c r="M69" s="1799" t="s">
        <v>592</v>
      </c>
      <c r="N69" s="1799"/>
      <c r="O69" s="1799"/>
      <c r="P69" s="1799" t="s">
        <v>593</v>
      </c>
      <c r="Q69" s="1799"/>
      <c r="R69" s="1799"/>
      <c r="S69" s="1799" t="s">
        <v>594</v>
      </c>
      <c r="T69" s="1799"/>
      <c r="U69" s="1800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7.95" customHeight="1" x14ac:dyDescent="0.2">
      <c r="B70" s="2064"/>
      <c r="C70" s="1828"/>
      <c r="D70" s="1213"/>
      <c r="E70" s="1213"/>
      <c r="F70" s="1213"/>
      <c r="G70" s="1213"/>
      <c r="H70" s="1213"/>
      <c r="I70" s="1213"/>
      <c r="J70" s="1213"/>
      <c r="K70" s="1213"/>
      <c r="L70" s="1213"/>
      <c r="M70" s="1213"/>
      <c r="N70" s="1213"/>
      <c r="O70" s="1213"/>
      <c r="P70" s="1213"/>
      <c r="Q70" s="1213"/>
      <c r="R70" s="1213"/>
      <c r="S70" s="1213"/>
      <c r="T70" s="1213"/>
      <c r="U70" s="1510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00000000000001" customHeight="1" x14ac:dyDescent="0.2">
      <c r="B71" s="2064"/>
      <c r="C71" s="1828"/>
      <c r="D71" s="1213" t="s">
        <v>574</v>
      </c>
      <c r="E71" s="1213" t="s">
        <v>59</v>
      </c>
      <c r="F71" s="1213" t="s">
        <v>575</v>
      </c>
      <c r="G71" s="1213" t="s">
        <v>574</v>
      </c>
      <c r="H71" s="1213" t="s">
        <v>59</v>
      </c>
      <c r="I71" s="1213" t="s">
        <v>575</v>
      </c>
      <c r="J71" s="1213" t="s">
        <v>574</v>
      </c>
      <c r="K71" s="1213" t="s">
        <v>59</v>
      </c>
      <c r="L71" s="1213" t="s">
        <v>575</v>
      </c>
      <c r="M71" s="1213" t="s">
        <v>574</v>
      </c>
      <c r="N71" s="1213" t="s">
        <v>59</v>
      </c>
      <c r="O71" s="1213" t="s">
        <v>575</v>
      </c>
      <c r="P71" s="1213" t="s">
        <v>574</v>
      </c>
      <c r="Q71" s="1213" t="s">
        <v>59</v>
      </c>
      <c r="R71" s="1213" t="s">
        <v>575</v>
      </c>
      <c r="S71" s="1213" t="s">
        <v>574</v>
      </c>
      <c r="T71" s="1213" t="s">
        <v>59</v>
      </c>
      <c r="U71" s="1510" t="s">
        <v>575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00000000000001" customHeight="1" x14ac:dyDescent="0.2">
      <c r="B72" s="1592"/>
      <c r="C72" s="1915"/>
      <c r="D72" s="1837"/>
      <c r="E72" s="1837"/>
      <c r="F72" s="1837"/>
      <c r="G72" s="1837"/>
      <c r="H72" s="1837"/>
      <c r="I72" s="1837"/>
      <c r="J72" s="1837"/>
      <c r="K72" s="1837"/>
      <c r="L72" s="1837"/>
      <c r="M72" s="1837"/>
      <c r="N72" s="1837"/>
      <c r="O72" s="1837"/>
      <c r="P72" s="1837"/>
      <c r="Q72" s="1837"/>
      <c r="R72" s="1837"/>
      <c r="S72" s="1837"/>
      <c r="T72" s="1837"/>
      <c r="U72" s="1831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2">
      <c r="B73" s="1181">
        <v>2020</v>
      </c>
      <c r="C73" s="1181"/>
      <c r="D73" s="50"/>
      <c r="E73" s="129">
        <v>-2.0798700132273029</v>
      </c>
      <c r="F73" s="48"/>
      <c r="G73" s="129"/>
      <c r="H73" s="129">
        <v>-2.2121388321465374</v>
      </c>
      <c r="I73" s="129"/>
      <c r="J73" s="50"/>
      <c r="K73" s="129">
        <v>-1.919159944911164</v>
      </c>
      <c r="L73" s="48"/>
      <c r="M73" s="129"/>
      <c r="N73" s="129">
        <v>-0.85856370898270695</v>
      </c>
      <c r="O73" s="129"/>
      <c r="P73" s="50"/>
      <c r="Q73" s="129">
        <v>1.6517491869191492</v>
      </c>
      <c r="R73" s="48"/>
      <c r="S73" s="129"/>
      <c r="T73" s="129">
        <v>1.2498011221154348</v>
      </c>
      <c r="U73" s="129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2">
      <c r="B74" s="1181">
        <v>2021</v>
      </c>
      <c r="C74" s="1181"/>
      <c r="D74" s="50"/>
      <c r="E74" s="129">
        <v>4.3985200960253268</v>
      </c>
      <c r="F74" s="48"/>
      <c r="G74" s="129"/>
      <c r="H74" s="129">
        <v>0.29629548917937676</v>
      </c>
      <c r="I74" s="129"/>
      <c r="J74" s="50"/>
      <c r="K74" s="129">
        <v>0.96213474279709388</v>
      </c>
      <c r="L74" s="48"/>
      <c r="M74" s="129"/>
      <c r="N74" s="129">
        <v>-0.84467078535501727</v>
      </c>
      <c r="O74" s="129"/>
      <c r="P74" s="50"/>
      <c r="Q74" s="129">
        <v>-0.83066650222108906</v>
      </c>
      <c r="R74" s="48"/>
      <c r="S74" s="129"/>
      <c r="T74" s="129">
        <v>1.2612549374956483</v>
      </c>
      <c r="U74" s="129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2">
      <c r="B75" s="1181">
        <v>2022</v>
      </c>
      <c r="C75" s="1181"/>
      <c r="D75" s="50"/>
      <c r="E75" s="129">
        <v>10.002020739335027</v>
      </c>
      <c r="F75" s="48"/>
      <c r="G75" s="129"/>
      <c r="H75" s="129">
        <v>1.8833326996065214</v>
      </c>
      <c r="I75" s="129"/>
      <c r="J75" s="50"/>
      <c r="K75" s="129">
        <v>3.9235786263834616</v>
      </c>
      <c r="L75" s="48"/>
      <c r="M75" s="129"/>
      <c r="N75" s="129">
        <v>1.6194460997224436</v>
      </c>
      <c r="O75" s="129"/>
      <c r="P75" s="50"/>
      <c r="Q75" s="129">
        <v>11.671248618141593</v>
      </c>
      <c r="R75" s="48"/>
      <c r="S75" s="129"/>
      <c r="T75" s="129">
        <v>2.3282688084292236</v>
      </c>
      <c r="U75" s="129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2">
      <c r="B76" s="1981" t="s">
        <v>595</v>
      </c>
      <c r="C76" s="1981"/>
      <c r="D76" s="801"/>
      <c r="E76" s="154"/>
      <c r="F76" s="155"/>
      <c r="G76" s="154"/>
      <c r="H76" s="154"/>
      <c r="I76" s="154"/>
      <c r="J76" s="801"/>
      <c r="K76" s="154"/>
      <c r="L76" s="155"/>
      <c r="M76" s="154"/>
      <c r="N76" s="154"/>
      <c r="O76" s="154"/>
      <c r="P76" s="801"/>
      <c r="Q76" s="154"/>
      <c r="R76" s="155"/>
      <c r="S76" s="154"/>
      <c r="T76" s="154"/>
      <c r="U76" s="154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2">
      <c r="B77" s="57">
        <v>21</v>
      </c>
      <c r="C77" s="58" t="s">
        <v>68</v>
      </c>
      <c r="D77" s="61">
        <v>-3.5046507662861437E-2</v>
      </c>
      <c r="E77" s="139">
        <v>6.4417549167927302</v>
      </c>
      <c r="F77" s="100">
        <v>1.7490710827586797</v>
      </c>
      <c r="G77" s="139">
        <v>3.4314543802049791E-2</v>
      </c>
      <c r="H77" s="139">
        <v>1.2893229411212292</v>
      </c>
      <c r="I77" s="139">
        <v>-0.2672446494828451</v>
      </c>
      <c r="J77" s="61">
        <v>8.6112807778193634E-2</v>
      </c>
      <c r="K77" s="139">
        <v>0.71337168881679958</v>
      </c>
      <c r="L77" s="100">
        <v>4.2700274393436821E-2</v>
      </c>
      <c r="M77" s="139">
        <v>5.9347181008906347E-2</v>
      </c>
      <c r="N77" s="139">
        <v>-1.1732672799296573</v>
      </c>
      <c r="O77" s="139">
        <v>-1.4937988577526706</v>
      </c>
      <c r="P77" s="61">
        <v>2.335256316003953E-2</v>
      </c>
      <c r="Q77" s="139">
        <v>-0.35585348831197461</v>
      </c>
      <c r="R77" s="100">
        <v>-1.2990471873585818</v>
      </c>
      <c r="S77" s="139">
        <v>0.32964222451665748</v>
      </c>
      <c r="T77" s="139">
        <v>1.0967089187538193</v>
      </c>
      <c r="U77" s="139">
        <v>1.3611109110536646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2">
      <c r="B78" s="57"/>
      <c r="C78" s="58" t="s">
        <v>69</v>
      </c>
      <c r="D78" s="61">
        <v>0.65569421150875051</v>
      </c>
      <c r="E78" s="139">
        <v>7.4789805437234902</v>
      </c>
      <c r="F78" s="100">
        <v>2.6148894275090706</v>
      </c>
      <c r="G78" s="139">
        <v>8.2512075503182736E-2</v>
      </c>
      <c r="H78" s="139">
        <v>1.4491119255709117</v>
      </c>
      <c r="I78" s="139">
        <v>-3.9761122630455059E-2</v>
      </c>
      <c r="J78" s="61">
        <v>0.21609724375970529</v>
      </c>
      <c r="K78" s="139">
        <v>1.0317908581111146</v>
      </c>
      <c r="L78" s="100">
        <v>0.15239240919007191</v>
      </c>
      <c r="M78" s="139">
        <v>0.87628668733019666</v>
      </c>
      <c r="N78" s="139">
        <v>1.1190916849665777</v>
      </c>
      <c r="O78" s="139">
        <v>-1.281535068469597</v>
      </c>
      <c r="P78" s="61">
        <v>5.3611884544202404E-2</v>
      </c>
      <c r="Q78" s="139">
        <v>0.90432628999483899</v>
      </c>
      <c r="R78" s="100">
        <v>-1.1912506362746988</v>
      </c>
      <c r="S78" s="139">
        <v>0.34177705184248452</v>
      </c>
      <c r="T78" s="139">
        <v>0.52590259451585908</v>
      </c>
      <c r="U78" s="139">
        <v>1.2643601004967309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2">
      <c r="B79" s="57"/>
      <c r="C79" s="58" t="s">
        <v>70</v>
      </c>
      <c r="D79" s="61">
        <v>0.71543552137363076</v>
      </c>
      <c r="E79" s="139">
        <v>8.7927843647678472</v>
      </c>
      <c r="F79" s="100">
        <v>3.6162171877027971</v>
      </c>
      <c r="G79" s="139">
        <v>-1.1273528975841107</v>
      </c>
      <c r="H79" s="139">
        <v>0.50565924028702636</v>
      </c>
      <c r="I79" s="139">
        <v>0.12806476795939048</v>
      </c>
      <c r="J79" s="61">
        <v>1.1859719879006692</v>
      </c>
      <c r="K79" s="139">
        <v>3.0531945178738473</v>
      </c>
      <c r="L79" s="100">
        <v>0.51697281633804604</v>
      </c>
      <c r="M79" s="139">
        <v>5.5951748729232698E-2</v>
      </c>
      <c r="N79" s="139">
        <v>1.1475409836065653</v>
      </c>
      <c r="O79" s="139">
        <v>-1.0638096440292455</v>
      </c>
      <c r="P79" s="61">
        <v>2.5063089846844022E-2</v>
      </c>
      <c r="Q79" s="139">
        <v>2.7503795310682699</v>
      </c>
      <c r="R79" s="100">
        <v>-1.0045238940710188</v>
      </c>
      <c r="S79" s="139">
        <v>4.140046481431181E-2</v>
      </c>
      <c r="T79" s="139">
        <v>0.94275135289090262</v>
      </c>
      <c r="U79" s="139">
        <v>1.2423391613053392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2">
      <c r="B80" s="110"/>
      <c r="C80" s="51" t="s">
        <v>71</v>
      </c>
      <c r="D80" s="56">
        <v>-0.19347783416987507</v>
      </c>
      <c r="E80" s="135">
        <v>6.7158361815674361</v>
      </c>
      <c r="F80" s="54">
        <v>4.3985200960253268</v>
      </c>
      <c r="G80" s="135">
        <v>0.68487375275214646</v>
      </c>
      <c r="H80" s="135">
        <v>0.89946295113982888</v>
      </c>
      <c r="I80" s="135">
        <v>0.29629548917937676</v>
      </c>
      <c r="J80" s="56">
        <v>0.15193520062353194</v>
      </c>
      <c r="K80" s="135">
        <v>3.1782977252861278</v>
      </c>
      <c r="L80" s="54">
        <v>0.96213474279709388</v>
      </c>
      <c r="M80" s="135">
        <v>1.6112674988377762E-2</v>
      </c>
      <c r="N80" s="135">
        <v>1.1580198627247906</v>
      </c>
      <c r="O80" s="135">
        <v>-0.84467078535501727</v>
      </c>
      <c r="P80" s="56">
        <v>0.16848544544960653</v>
      </c>
      <c r="Q80" s="135">
        <v>2.9719503313022866</v>
      </c>
      <c r="R80" s="54">
        <v>-0.83066650222108906</v>
      </c>
      <c r="S80" s="135">
        <v>-3.3859089754795235E-2</v>
      </c>
      <c r="T80" s="135">
        <v>1.2237862135959343</v>
      </c>
      <c r="U80" s="135">
        <v>1.2612549374956483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2">
      <c r="B81" s="57">
        <v>22</v>
      </c>
      <c r="C81" s="58" t="s">
        <v>72</v>
      </c>
      <c r="D81" s="61">
        <v>0.98424828154557442</v>
      </c>
      <c r="E81" s="139">
        <v>6.2404555709908438</v>
      </c>
      <c r="F81" s="100">
        <v>5.095106255924553</v>
      </c>
      <c r="G81" s="139">
        <v>1.3753187054510452</v>
      </c>
      <c r="H81" s="139">
        <v>2.639859810442613</v>
      </c>
      <c r="I81" s="139">
        <v>0.61319534685146948</v>
      </c>
      <c r="J81" s="61">
        <v>0.48860737048457281</v>
      </c>
      <c r="K81" s="139">
        <v>3.1508802443044548</v>
      </c>
      <c r="L81" s="100">
        <v>1.2671473126368182</v>
      </c>
      <c r="M81" s="139">
        <v>3.1272506728319271E-2</v>
      </c>
      <c r="N81" s="139">
        <v>1.1111430405088329</v>
      </c>
      <c r="O81" s="139">
        <v>-0.63498817256426587</v>
      </c>
      <c r="P81" s="61">
        <v>0.6788462201980483</v>
      </c>
      <c r="Q81" s="139">
        <v>3.571618719718872</v>
      </c>
      <c r="R81" s="100">
        <v>-0.60366451389688436</v>
      </c>
      <c r="S81" s="139">
        <v>0.29448568498497973</v>
      </c>
      <c r="T81" s="139">
        <v>1.0771448077068868</v>
      </c>
      <c r="U81" s="139">
        <v>1.2401040272306707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2">
      <c r="B82" s="57"/>
      <c r="C82" s="58" t="s">
        <v>73</v>
      </c>
      <c r="D82" s="61">
        <v>1.7146884534418927</v>
      </c>
      <c r="E82" s="139">
        <v>8.4961372201833854</v>
      </c>
      <c r="F82" s="100">
        <v>5.875136633027922</v>
      </c>
      <c r="G82" s="139">
        <v>-0.22213247172859774</v>
      </c>
      <c r="H82" s="139">
        <v>1.4020653177734932</v>
      </c>
      <c r="I82" s="139">
        <v>0.77260310272666555</v>
      </c>
      <c r="J82" s="61">
        <v>0.2342930525737863</v>
      </c>
      <c r="K82" s="139">
        <v>2.9594497981049184</v>
      </c>
      <c r="L82" s="100">
        <v>1.5032021323886369</v>
      </c>
      <c r="M82" s="139">
        <v>6.1578104720672044E-2</v>
      </c>
      <c r="N82" s="139">
        <v>1.3024629785927999</v>
      </c>
      <c r="O82" s="139">
        <v>-0.39414320774123768</v>
      </c>
      <c r="P82" s="61">
        <v>1.582433022901153</v>
      </c>
      <c r="Q82" s="139">
        <v>5.199368267882809</v>
      </c>
      <c r="R82" s="100">
        <v>-0.21774420747807666</v>
      </c>
      <c r="S82" s="139">
        <v>0.41463414634146378</v>
      </c>
      <c r="T82" s="139">
        <v>1.5964312832194461</v>
      </c>
      <c r="U82" s="139">
        <v>1.2718056807001998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2">
      <c r="B83" s="57"/>
      <c r="C83" s="58" t="s">
        <v>74</v>
      </c>
      <c r="D83" s="61">
        <v>3.5830856475994155</v>
      </c>
      <c r="E83" s="139">
        <v>11.002335101757676</v>
      </c>
      <c r="F83" s="100">
        <v>6.5958085580138714</v>
      </c>
      <c r="G83" s="139">
        <v>0.1159132306673305</v>
      </c>
      <c r="H83" s="139">
        <v>1.8378499775415502</v>
      </c>
      <c r="I83" s="139">
        <v>0.9843884400059455</v>
      </c>
      <c r="J83" s="61">
        <v>-0.16430639230108346</v>
      </c>
      <c r="K83" s="139">
        <v>3.059061080262504</v>
      </c>
      <c r="L83" s="100">
        <v>1.6843362220537061</v>
      </c>
      <c r="M83" s="139">
        <v>1.4201586790640874E-2</v>
      </c>
      <c r="N83" s="139">
        <v>1.4443067999577508</v>
      </c>
      <c r="O83" s="139">
        <v>-0.13061963830971468</v>
      </c>
      <c r="P83" s="61">
        <v>1.4886223706627622</v>
      </c>
      <c r="Q83" s="139">
        <v>6.6008150248051178</v>
      </c>
      <c r="R83" s="100">
        <v>0.37133825230959427</v>
      </c>
      <c r="S83" s="139">
        <v>0.31576390575660529</v>
      </c>
      <c r="T83" s="139">
        <v>2.0499320490767303</v>
      </c>
      <c r="U83" s="139">
        <v>1.3640242772460898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2">
      <c r="B84" s="57"/>
      <c r="C84" s="58" t="s">
        <v>75</v>
      </c>
      <c r="D84" s="61">
        <v>2.3527444284054511</v>
      </c>
      <c r="E84" s="139">
        <v>13.09020179917335</v>
      </c>
      <c r="F84" s="100">
        <v>7.4129390055375666</v>
      </c>
      <c r="G84" s="139">
        <v>1.3397287462785235</v>
      </c>
      <c r="H84" s="139">
        <v>3.1751674587433998</v>
      </c>
      <c r="I84" s="139">
        <v>1.3082391129629833</v>
      </c>
      <c r="J84" s="61">
        <v>1.477272727272716</v>
      </c>
      <c r="K84" s="139">
        <v>4.9141144060929953</v>
      </c>
      <c r="L84" s="100">
        <v>2.1207311479536362</v>
      </c>
      <c r="M84" s="139">
        <v>0</v>
      </c>
      <c r="N84" s="139">
        <v>1.4209318624768486</v>
      </c>
      <c r="O84" s="139">
        <v>0.1298535236369025</v>
      </c>
      <c r="P84" s="61">
        <v>4.1419085688642054</v>
      </c>
      <c r="Q84" s="139">
        <v>9.927367146792033</v>
      </c>
      <c r="R84" s="100">
        <v>1.4626505100915788</v>
      </c>
      <c r="S84" s="139">
        <v>0.34457068355373544</v>
      </c>
      <c r="T84" s="139">
        <v>2.0640137916662749</v>
      </c>
      <c r="U84" s="139">
        <v>1.4008725966063729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2">
      <c r="B85" s="57"/>
      <c r="C85" s="58" t="s">
        <v>76</v>
      </c>
      <c r="D85" s="61">
        <v>-1.3406716257470808</v>
      </c>
      <c r="E85" s="139">
        <v>10.797133641087054</v>
      </c>
      <c r="F85" s="100">
        <v>7.8533975069000173</v>
      </c>
      <c r="G85" s="139">
        <v>-3.2642402480820287E-2</v>
      </c>
      <c r="H85" s="139">
        <v>2.1817305553496036</v>
      </c>
      <c r="I85" s="139">
        <v>1.4683259118723813</v>
      </c>
      <c r="J85" s="61">
        <v>0.17086921265012656</v>
      </c>
      <c r="K85" s="139">
        <v>5.6842255357288485</v>
      </c>
      <c r="L85" s="100">
        <v>2.5282485279531031</v>
      </c>
      <c r="M85" s="139">
        <v>2.4612588392325385E-2</v>
      </c>
      <c r="N85" s="139">
        <v>1.4157100625791674</v>
      </c>
      <c r="O85" s="139">
        <v>0.38580529199834235</v>
      </c>
      <c r="P85" s="61">
        <v>1.1251645852451864</v>
      </c>
      <c r="Q85" s="139">
        <v>10.856937907867813</v>
      </c>
      <c r="R85" s="100">
        <v>2.7243993154724366</v>
      </c>
      <c r="S85" s="139">
        <v>0.27563805104409145</v>
      </c>
      <c r="T85" s="139">
        <v>2.126714368082272</v>
      </c>
      <c r="U85" s="139">
        <v>1.4418859214252455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2">
      <c r="B86" s="57"/>
      <c r="C86" s="58" t="s">
        <v>77</v>
      </c>
      <c r="D86" s="61">
        <v>3.7907710545124873</v>
      </c>
      <c r="E86" s="139">
        <v>14.274335179124975</v>
      </c>
      <c r="F86" s="100">
        <v>8.7379706327475937</v>
      </c>
      <c r="G86" s="139">
        <v>-0.21133786848073211</v>
      </c>
      <c r="H86" s="139">
        <v>2.0480664879555466</v>
      </c>
      <c r="I86" s="139">
        <v>1.6222616194225159</v>
      </c>
      <c r="J86" s="61">
        <v>0.10408133763792904</v>
      </c>
      <c r="K86" s="139">
        <v>5.456963593169406</v>
      </c>
      <c r="L86" s="100">
        <v>2.905377419847377</v>
      </c>
      <c r="M86" s="139">
        <v>1.2303266043933725E-2</v>
      </c>
      <c r="N86" s="139">
        <v>1.3357881917474668</v>
      </c>
      <c r="O86" s="139">
        <v>0.62792210739734955</v>
      </c>
      <c r="P86" s="61">
        <v>3.2345630301834793</v>
      </c>
      <c r="Q86" s="139">
        <v>14.189949985597972</v>
      </c>
      <c r="R86" s="100">
        <v>4.4790240422385885</v>
      </c>
      <c r="S86" s="139">
        <v>0.22490212592669589</v>
      </c>
      <c r="T86" s="139">
        <v>2.205694977961925</v>
      </c>
      <c r="U86" s="139">
        <v>1.4925739652704273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2">
      <c r="B87" s="57"/>
      <c r="C87" s="58" t="s">
        <v>66</v>
      </c>
      <c r="D87" s="61">
        <v>-0.12093218559732222</v>
      </c>
      <c r="E87" s="139">
        <v>12.847396836542014</v>
      </c>
      <c r="F87" s="100">
        <v>9.3789027067530562</v>
      </c>
      <c r="G87" s="139">
        <v>-3.6358017397308817E-2</v>
      </c>
      <c r="H87" s="139">
        <v>1.8032195058734324</v>
      </c>
      <c r="I87" s="139">
        <v>1.695911263937111</v>
      </c>
      <c r="J87" s="61">
        <v>-0.10686126327342782</v>
      </c>
      <c r="K87" s="139">
        <v>4.3159175220420565</v>
      </c>
      <c r="L87" s="100">
        <v>3.1584801678590457</v>
      </c>
      <c r="M87" s="139">
        <v>-3.1227525644428322E-2</v>
      </c>
      <c r="N87" s="139">
        <v>1.2478316289857405</v>
      </c>
      <c r="O87" s="139">
        <v>0.85071030722840835</v>
      </c>
      <c r="P87" s="61">
        <v>1.0495016204977503</v>
      </c>
      <c r="Q87" s="139">
        <v>14.795196206983373</v>
      </c>
      <c r="R87" s="100">
        <v>5.8252405917315064</v>
      </c>
      <c r="S87" s="139">
        <v>4.5248868778280382E-2</v>
      </c>
      <c r="T87" s="139">
        <v>2.4569466904984738</v>
      </c>
      <c r="U87" s="139">
        <v>1.5628114943183391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2">
      <c r="B88" s="57"/>
      <c r="C88" s="58" t="s">
        <v>67</v>
      </c>
      <c r="D88" s="61">
        <v>-1.9750948028688931</v>
      </c>
      <c r="E88" s="139">
        <v>10.426809631159184</v>
      </c>
      <c r="F88" s="100">
        <v>9.7632538509785363</v>
      </c>
      <c r="G88" s="139">
        <v>5.6375423952270687E-2</v>
      </c>
      <c r="H88" s="139">
        <v>2.0523806874037875</v>
      </c>
      <c r="I88" s="139">
        <v>1.7750258319363166</v>
      </c>
      <c r="J88" s="61">
        <v>4.7223453672828875E-2</v>
      </c>
      <c r="K88" s="139">
        <v>3.9471707937398071</v>
      </c>
      <c r="L88" s="100">
        <v>3.4527374499324193</v>
      </c>
      <c r="M88" s="139">
        <v>4.6382628285823735E-2</v>
      </c>
      <c r="N88" s="139">
        <v>1.1697137934335133</v>
      </c>
      <c r="O88" s="139">
        <v>1.055540169189717</v>
      </c>
      <c r="P88" s="61">
        <v>1.7398276814148739</v>
      </c>
      <c r="Q88" s="139">
        <v>16.327766197597281</v>
      </c>
      <c r="R88" s="100">
        <v>7.3328157486117096</v>
      </c>
      <c r="S88" s="139">
        <v>8.4918635025243994E-2</v>
      </c>
      <c r="T88" s="139">
        <v>2.7110231223181014</v>
      </c>
      <c r="U88" s="139">
        <v>1.6739615377625361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2">
      <c r="B89" s="57"/>
      <c r="C89" s="58" t="s">
        <v>68</v>
      </c>
      <c r="D89" s="61">
        <v>-1.1905783053987706</v>
      </c>
      <c r="E89" s="139">
        <v>9.1503453765030329</v>
      </c>
      <c r="F89" s="100">
        <v>9.9785398996793173</v>
      </c>
      <c r="G89" s="139">
        <v>-0.17811866701805679</v>
      </c>
      <c r="H89" s="139">
        <v>1.8356619044528788</v>
      </c>
      <c r="I89" s="139">
        <v>1.8203441720673785</v>
      </c>
      <c r="J89" s="61">
        <v>-0.68297193938985368</v>
      </c>
      <c r="K89" s="139">
        <v>3.1484167875543978</v>
      </c>
      <c r="L89" s="100">
        <v>3.65600794037646</v>
      </c>
      <c r="M89" s="139">
        <v>0.14665253756196428</v>
      </c>
      <c r="N89" s="139">
        <v>1.2579879845406206</v>
      </c>
      <c r="O89" s="139">
        <v>1.2607935625307487</v>
      </c>
      <c r="P89" s="61">
        <v>1.2364588057726111</v>
      </c>
      <c r="Q89" s="139">
        <v>17.738616121612495</v>
      </c>
      <c r="R89" s="100">
        <v>8.8653646600788782</v>
      </c>
      <c r="S89" s="139">
        <v>0.6345048925122887</v>
      </c>
      <c r="T89" s="139">
        <v>3.0231218784519953</v>
      </c>
      <c r="U89" s="139">
        <v>1.8345241384755129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2">
      <c r="B90" s="57"/>
      <c r="C90" s="58" t="s">
        <v>69</v>
      </c>
      <c r="D90" s="61">
        <v>1.3802802229282873</v>
      </c>
      <c r="E90" s="139">
        <v>9.9360814843404412</v>
      </c>
      <c r="F90" s="100">
        <v>10.174665426757779</v>
      </c>
      <c r="G90" s="139">
        <v>-0.30315996467685791</v>
      </c>
      <c r="H90" s="139">
        <v>1.4432340299392443</v>
      </c>
      <c r="I90" s="139">
        <v>1.8194064845732605</v>
      </c>
      <c r="J90" s="61">
        <v>0.45100967973461525</v>
      </c>
      <c r="K90" s="139">
        <v>3.3902027532918488</v>
      </c>
      <c r="L90" s="100">
        <v>3.8524623257597979</v>
      </c>
      <c r="M90" s="139">
        <v>2.1190964316418981</v>
      </c>
      <c r="N90" s="139">
        <v>2.5055003414005128</v>
      </c>
      <c r="O90" s="139">
        <v>1.3773517586856521</v>
      </c>
      <c r="P90" s="61">
        <v>-1.177291421856641</v>
      </c>
      <c r="Q90" s="139">
        <v>16.290144155978826</v>
      </c>
      <c r="R90" s="100">
        <v>10.160202730549006</v>
      </c>
      <c r="S90" s="139">
        <v>-7.8813038975800165E-2</v>
      </c>
      <c r="T90" s="139">
        <v>2.5912927295138388</v>
      </c>
      <c r="U90" s="139">
        <v>2.0071716832148701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2">
      <c r="B91" s="57"/>
      <c r="C91" s="58" t="s">
        <v>70</v>
      </c>
      <c r="D91" s="61">
        <v>-1.1097410604192448</v>
      </c>
      <c r="E91" s="139">
        <v>7.9438073072932713</v>
      </c>
      <c r="F91" s="100">
        <v>10.092130632290953</v>
      </c>
      <c r="G91" s="139">
        <v>-0.66751894804127909</v>
      </c>
      <c r="H91" s="139">
        <v>1.9150231882700153</v>
      </c>
      <c r="I91" s="139">
        <v>1.93567676077393</v>
      </c>
      <c r="J91" s="61">
        <v>1.1306690355035842</v>
      </c>
      <c r="K91" s="139">
        <v>3.3336950838110058</v>
      </c>
      <c r="L91" s="100">
        <v>3.8743026766978828</v>
      </c>
      <c r="M91" s="139">
        <v>0.14709963918955182</v>
      </c>
      <c r="N91" s="139">
        <v>2.5988796951860849</v>
      </c>
      <c r="O91" s="139">
        <v>1.4992392562892976</v>
      </c>
      <c r="P91" s="61">
        <v>-2.9526520359401509</v>
      </c>
      <c r="Q91" s="139">
        <v>12.828222608154704</v>
      </c>
      <c r="R91" s="100">
        <v>10.993836458362205</v>
      </c>
      <c r="S91" s="139">
        <v>0.29440628066732533</v>
      </c>
      <c r="T91" s="139">
        <v>2.8507472513002785</v>
      </c>
      <c r="U91" s="139">
        <v>2.1663003992275387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2">
      <c r="B92" s="110"/>
      <c r="C92" s="51" t="s">
        <v>71</v>
      </c>
      <c r="D92" s="56">
        <v>-2.1093100581878521</v>
      </c>
      <c r="E92" s="135">
        <v>5.8717761420464143</v>
      </c>
      <c r="F92" s="54">
        <v>10.002020739335027</v>
      </c>
      <c r="G92" s="135">
        <v>-0.92940733045899782</v>
      </c>
      <c r="H92" s="135">
        <v>0.2810191130218076</v>
      </c>
      <c r="I92" s="135">
        <v>1.8833326996065214</v>
      </c>
      <c r="J92" s="56">
        <v>0.58431514827472775</v>
      </c>
      <c r="K92" s="135">
        <v>3.7798114527203275</v>
      </c>
      <c r="L92" s="54">
        <v>3.9235786263834616</v>
      </c>
      <c r="M92" s="135">
        <v>9.2379606278170101E-3</v>
      </c>
      <c r="N92" s="135">
        <v>2.5918274515750017</v>
      </c>
      <c r="O92" s="135">
        <v>1.6194460997224436</v>
      </c>
      <c r="P92" s="56">
        <v>-1.2436439380015929</v>
      </c>
      <c r="Q92" s="135">
        <v>11.237622054307694</v>
      </c>
      <c r="R92" s="54">
        <v>11.671248618141616</v>
      </c>
      <c r="S92" s="135">
        <v>0.27616730983777149</v>
      </c>
      <c r="T92" s="135">
        <v>3.1697197211324024</v>
      </c>
      <c r="U92" s="135">
        <v>2.3282688084292458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2">
      <c r="B93" s="57">
        <v>23</v>
      </c>
      <c r="C93" s="58" t="s">
        <v>72</v>
      </c>
      <c r="D93" s="61">
        <v>-8.7570321621910363E-2</v>
      </c>
      <c r="E93" s="139">
        <v>4.7480826834086054</v>
      </c>
      <c r="F93" s="100">
        <v>9.8551993839556715</v>
      </c>
      <c r="G93" s="139">
        <v>5.7530992502408118E-2</v>
      </c>
      <c r="H93" s="139">
        <v>-1.0225436921721287</v>
      </c>
      <c r="I93" s="139">
        <v>1.5760274105190097</v>
      </c>
      <c r="J93" s="61">
        <v>-0.58566682486946853</v>
      </c>
      <c r="K93" s="139">
        <v>2.6703526159456592</v>
      </c>
      <c r="L93" s="100">
        <v>3.880656560851059</v>
      </c>
      <c r="M93" s="139">
        <v>0.1191586842664405</v>
      </c>
      <c r="N93" s="139">
        <v>2.6819632994495857</v>
      </c>
      <c r="O93" s="139">
        <v>1.750949535340518</v>
      </c>
      <c r="P93" s="61">
        <v>1.0290012406947824</v>
      </c>
      <c r="Q93" s="139">
        <v>11.624499867202442</v>
      </c>
      <c r="R93" s="100">
        <v>12.329213153152496</v>
      </c>
      <c r="S93" s="139">
        <v>0.6137375063835826</v>
      </c>
      <c r="T93" s="139">
        <v>3.4981238273921189</v>
      </c>
      <c r="U93" s="139">
        <v>2.5302608175536534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2">
      <c r="B94" s="57"/>
      <c r="C94" s="58" t="s">
        <v>73</v>
      </c>
      <c r="D94" s="61">
        <v>-0.39131320106593481</v>
      </c>
      <c r="E94" s="139">
        <v>2.5792746302948366</v>
      </c>
      <c r="F94" s="100">
        <v>9.3337490331033557</v>
      </c>
      <c r="G94" s="139">
        <v>4.4356858017249312</v>
      </c>
      <c r="H94" s="139">
        <v>3.5979098820628996</v>
      </c>
      <c r="I94" s="139">
        <v>1.7604321187212779</v>
      </c>
      <c r="J94" s="61">
        <v>1.6203106948144308</v>
      </c>
      <c r="K94" s="139">
        <v>4.0900555512088266</v>
      </c>
      <c r="L94" s="100">
        <v>3.9746524114928183</v>
      </c>
      <c r="M94" s="139">
        <v>4.9821013396300629E-2</v>
      </c>
      <c r="N94" s="139">
        <v>2.6698983166385748</v>
      </c>
      <c r="O94" s="139">
        <v>1.8652972501951748</v>
      </c>
      <c r="P94" s="61">
        <v>1.2679699432790681</v>
      </c>
      <c r="Q94" s="139">
        <v>11.278950120607934</v>
      </c>
      <c r="R94" s="100">
        <v>12.819557423393956</v>
      </c>
      <c r="S94" s="139">
        <v>4.2599860417480429E-2</v>
      </c>
      <c r="T94" s="139">
        <v>3.1146652715756451</v>
      </c>
      <c r="U94" s="139">
        <v>2.6567591656698086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" customHeight="1" x14ac:dyDescent="0.2">
      <c r="B95" s="744"/>
      <c r="C95" s="745"/>
      <c r="D95" s="668"/>
      <c r="E95" s="668"/>
      <c r="F95" s="695"/>
      <c r="G95" s="668"/>
      <c r="H95" s="668"/>
      <c r="I95" s="695"/>
      <c r="J95" s="668"/>
      <c r="K95" s="668"/>
      <c r="L95" s="695"/>
      <c r="M95" s="668"/>
      <c r="N95" s="668"/>
      <c r="O95" s="695"/>
      <c r="P95" s="668"/>
      <c r="Q95" s="668"/>
      <c r="R95" s="695"/>
      <c r="S95" s="668"/>
      <c r="T95" s="668"/>
      <c r="U95" s="802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9" customFormat="1" ht="18" customHeight="1" x14ac:dyDescent="0.2">
      <c r="B96" s="87" t="s">
        <v>283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</row>
    <row r="97" spans="2:168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  <c r="T100" s="1322"/>
      <c r="U100" s="132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ht="18" customHeight="1" x14ac:dyDescent="0.3">
      <c r="B101" s="123" t="s">
        <v>914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6" t="str">
        <f>+Capa!$G$15</f>
        <v>Indicadores de Conjuntura  •  março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76:C76"/>
    <mergeCell ref="B100:U100"/>
    <mergeCell ref="S71:S72"/>
    <mergeCell ref="T71:T72"/>
    <mergeCell ref="B73:C73"/>
    <mergeCell ref="B74:C74"/>
    <mergeCell ref="B75:C75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1:C11"/>
    <mergeCell ref="B12:C12"/>
    <mergeCell ref="B13:C13"/>
    <mergeCell ref="M8:M9"/>
    <mergeCell ref="N8:N9"/>
    <mergeCell ref="Q8:Q9"/>
    <mergeCell ref="R8:R9"/>
    <mergeCell ref="S8:S9"/>
    <mergeCell ref="I8:I9"/>
    <mergeCell ref="J8:J9"/>
    <mergeCell ref="B10:C10"/>
    <mergeCell ref="K8:K9"/>
    <mergeCell ref="L8:L9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1:Q168"/>
  <sheetViews>
    <sheetView showGridLines="0" view="pageBreakPreview" topLeftCell="A79" zoomScale="65" zoomScaleNormal="75" zoomScaleSheetLayoutView="65" workbookViewId="0">
      <selection activeCell="I35" sqref="I35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5" width="15.7109375" style="9" customWidth="1"/>
    <col min="16" max="16384" width="9.140625" style="9"/>
  </cols>
  <sheetData>
    <row r="1" spans="2:17" ht="26.25" customHeight="1" x14ac:dyDescent="0.2">
      <c r="B1" s="1186" t="s">
        <v>10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43"/>
      <c r="Q1" s="43"/>
    </row>
    <row r="2" spans="2:17" s="20" customFormat="1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52"/>
      <c r="Q2" s="152"/>
    </row>
    <row r="3" spans="2:17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2"/>
      <c r="O3" s="152"/>
      <c r="P3" s="43"/>
      <c r="Q3" s="43"/>
    </row>
    <row r="4" spans="2:1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39" t="s">
        <v>0</v>
      </c>
    </row>
    <row r="5" spans="2:17" ht="18" customHeight="1" x14ac:dyDescent="0.25">
      <c r="B5" s="39" t="s">
        <v>596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32"/>
      <c r="P5" s="43"/>
      <c r="Q5" s="43"/>
    </row>
    <row r="6" spans="2:17" ht="18" customHeight="1" x14ac:dyDescent="0.2">
      <c r="B6" s="80" t="s">
        <v>395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7.95" customHeight="1" x14ac:dyDescent="0.2">
      <c r="B7" s="1594"/>
      <c r="C7" s="2063"/>
      <c r="D7" s="1799" t="s">
        <v>597</v>
      </c>
      <c r="E7" s="1799"/>
      <c r="F7" s="1799"/>
      <c r="G7" s="1799" t="s">
        <v>526</v>
      </c>
      <c r="H7" s="1799"/>
      <c r="I7" s="1799"/>
      <c r="J7" s="1799" t="s">
        <v>598</v>
      </c>
      <c r="K7" s="1799"/>
      <c r="L7" s="1799"/>
      <c r="M7" s="1709" t="s">
        <v>599</v>
      </c>
      <c r="N7" s="1709"/>
      <c r="O7" s="1528"/>
      <c r="P7" s="43"/>
      <c r="Q7" s="43"/>
    </row>
    <row r="8" spans="2:17" ht="27.95" customHeight="1" x14ac:dyDescent="0.2">
      <c r="B8" s="2064"/>
      <c r="C8" s="1828"/>
      <c r="D8" s="1213"/>
      <c r="E8" s="1213"/>
      <c r="F8" s="1213"/>
      <c r="G8" s="1213"/>
      <c r="H8" s="1213"/>
      <c r="I8" s="1213"/>
      <c r="J8" s="1213"/>
      <c r="K8" s="1213"/>
      <c r="L8" s="1213"/>
      <c r="M8" s="1215"/>
      <c r="N8" s="1215"/>
      <c r="O8" s="2073"/>
      <c r="P8" s="43"/>
      <c r="Q8" s="43"/>
    </row>
    <row r="9" spans="2:17" ht="20.100000000000001" customHeight="1" x14ac:dyDescent="0.2">
      <c r="B9" s="2064"/>
      <c r="C9" s="1828"/>
      <c r="D9" s="1213" t="s">
        <v>0</v>
      </c>
      <c r="E9" s="1213" t="s">
        <v>59</v>
      </c>
      <c r="F9" s="1213" t="s">
        <v>575</v>
      </c>
      <c r="G9" s="1213" t="s">
        <v>0</v>
      </c>
      <c r="H9" s="1213" t="s">
        <v>59</v>
      </c>
      <c r="I9" s="1213" t="s">
        <v>575</v>
      </c>
      <c r="J9" s="1213" t="s">
        <v>0</v>
      </c>
      <c r="K9" s="1213" t="s">
        <v>59</v>
      </c>
      <c r="L9" s="1213" t="s">
        <v>575</v>
      </c>
      <c r="M9" s="1215" t="s">
        <v>0</v>
      </c>
      <c r="N9" s="1215" t="s">
        <v>59</v>
      </c>
      <c r="O9" s="2073" t="s">
        <v>575</v>
      </c>
      <c r="P9" s="43"/>
      <c r="Q9" s="43"/>
    </row>
    <row r="10" spans="2:17" ht="20.100000000000001" customHeight="1" x14ac:dyDescent="0.2">
      <c r="B10" s="1592"/>
      <c r="C10" s="1915"/>
      <c r="D10" s="1837"/>
      <c r="E10" s="1837"/>
      <c r="F10" s="1837"/>
      <c r="G10" s="1837"/>
      <c r="H10" s="1837"/>
      <c r="I10" s="1837"/>
      <c r="J10" s="1837"/>
      <c r="K10" s="1837"/>
      <c r="L10" s="1837"/>
      <c r="M10" s="1940"/>
      <c r="N10" s="1940"/>
      <c r="O10" s="2074"/>
      <c r="P10" s="43"/>
      <c r="Q10" s="43"/>
    </row>
    <row r="11" spans="2:17" ht="24" customHeight="1" x14ac:dyDescent="0.2">
      <c r="B11" s="1181">
        <v>2020</v>
      </c>
      <c r="C11" s="1181"/>
      <c r="D11" s="50">
        <v>98.96916666666668</v>
      </c>
      <c r="E11" s="129">
        <v>-4.1561418091725422</v>
      </c>
      <c r="F11" s="48"/>
      <c r="G11" s="129">
        <v>99.245833333333323</v>
      </c>
      <c r="H11" s="129">
        <v>-3.8626089764288163</v>
      </c>
      <c r="I11" s="129"/>
      <c r="J11" s="50">
        <v>92.970000000000013</v>
      </c>
      <c r="K11" s="129">
        <v>-8.7992937021777244</v>
      </c>
      <c r="L11" s="48"/>
      <c r="M11" s="129">
        <v>114.64</v>
      </c>
      <c r="N11" s="129">
        <v>0.24703233281595516</v>
      </c>
      <c r="O11" s="129"/>
      <c r="P11" s="43"/>
      <c r="Q11" s="43"/>
    </row>
    <row r="12" spans="2:17" ht="24" customHeight="1" x14ac:dyDescent="0.2">
      <c r="B12" s="1181">
        <v>2021</v>
      </c>
      <c r="C12" s="1181"/>
      <c r="D12" s="50">
        <v>107.76333333333336</v>
      </c>
      <c r="E12" s="129">
        <v>8.8857640847738839</v>
      </c>
      <c r="F12" s="48"/>
      <c r="G12" s="129">
        <v>105.69833333333332</v>
      </c>
      <c r="H12" s="129">
        <v>6.501532390108733</v>
      </c>
      <c r="I12" s="129"/>
      <c r="J12" s="50">
        <v>127.2325</v>
      </c>
      <c r="K12" s="129">
        <v>36.853286006238562</v>
      </c>
      <c r="L12" s="48"/>
      <c r="M12" s="129">
        <v>141.24666666666664</v>
      </c>
      <c r="N12" s="129">
        <v>23.208885787392397</v>
      </c>
      <c r="O12" s="129"/>
      <c r="P12" s="43"/>
      <c r="Q12" s="43"/>
    </row>
    <row r="13" spans="2:17" ht="24" customHeight="1" x14ac:dyDescent="0.2">
      <c r="B13" s="1181">
        <v>2022</v>
      </c>
      <c r="C13" s="1181"/>
      <c r="D13" s="50">
        <v>129.83666666666667</v>
      </c>
      <c r="E13" s="129">
        <v>20.483157536577036</v>
      </c>
      <c r="F13" s="48"/>
      <c r="G13" s="129">
        <v>128.0925</v>
      </c>
      <c r="H13" s="129">
        <v>21.186868288683215</v>
      </c>
      <c r="I13" s="129"/>
      <c r="J13" s="50">
        <v>148.935</v>
      </c>
      <c r="K13" s="129">
        <v>17.057355628475435</v>
      </c>
      <c r="L13" s="48"/>
      <c r="M13" s="129">
        <v>160.9966666666667</v>
      </c>
      <c r="N13" s="129">
        <v>13.982630858545386</v>
      </c>
      <c r="O13" s="129"/>
      <c r="P13" s="43"/>
      <c r="Q13" s="43"/>
    </row>
    <row r="14" spans="2:17" ht="24" customHeight="1" x14ac:dyDescent="0.2">
      <c r="B14" s="1981"/>
      <c r="C14" s="1981"/>
      <c r="D14" s="801"/>
      <c r="E14" s="154"/>
      <c r="F14" s="155"/>
      <c r="G14" s="154"/>
      <c r="H14" s="154"/>
      <c r="I14" s="154"/>
      <c r="J14" s="801"/>
      <c r="K14" s="154"/>
      <c r="L14" s="155"/>
      <c r="M14" s="154"/>
      <c r="N14" s="154"/>
      <c r="O14" s="154"/>
      <c r="P14" s="43"/>
      <c r="Q14" s="43"/>
    </row>
    <row r="15" spans="2:17" ht="24" customHeight="1" x14ac:dyDescent="0.2">
      <c r="B15" s="57">
        <v>21</v>
      </c>
      <c r="C15" s="58" t="s">
        <v>68</v>
      </c>
      <c r="D15" s="61">
        <v>111.29</v>
      </c>
      <c r="E15" s="139">
        <v>13.422339991846721</v>
      </c>
      <c r="F15" s="100">
        <v>3.1073893101812189</v>
      </c>
      <c r="G15" s="139">
        <v>107.98</v>
      </c>
      <c r="H15" s="139">
        <v>10.149954095684999</v>
      </c>
      <c r="I15" s="139">
        <v>1.8904061885928858</v>
      </c>
      <c r="J15" s="61">
        <v>145.24</v>
      </c>
      <c r="K15" s="139">
        <v>51.338960091695341</v>
      </c>
      <c r="L15" s="100">
        <v>16.366935411787843</v>
      </c>
      <c r="M15" s="139">
        <v>143.22</v>
      </c>
      <c r="N15" s="139">
        <v>24.96291772096675</v>
      </c>
      <c r="O15" s="139">
        <v>17.575138219033072</v>
      </c>
      <c r="P15" s="43"/>
      <c r="Q15" s="43"/>
    </row>
    <row r="16" spans="2:17" ht="24" customHeight="1" x14ac:dyDescent="0.2">
      <c r="B16" s="57"/>
      <c r="C16" s="58" t="s">
        <v>69</v>
      </c>
      <c r="D16" s="61">
        <v>114.2</v>
      </c>
      <c r="E16" s="139">
        <v>16.293279022403251</v>
      </c>
      <c r="F16" s="100">
        <v>4.8564623291964315</v>
      </c>
      <c r="G16" s="139">
        <v>109.49</v>
      </c>
      <c r="H16" s="139">
        <v>11.428862202320357</v>
      </c>
      <c r="I16" s="139">
        <v>3.2306398847924411</v>
      </c>
      <c r="J16" s="61">
        <v>164.3</v>
      </c>
      <c r="K16" s="139">
        <v>74.157303370786522</v>
      </c>
      <c r="L16" s="100">
        <v>23.332314441887235</v>
      </c>
      <c r="M16" s="139">
        <v>144.51</v>
      </c>
      <c r="N16" s="139">
        <v>25.420933865648323</v>
      </c>
      <c r="O16" s="139">
        <v>19.443160898042411</v>
      </c>
      <c r="P16" s="43"/>
      <c r="Q16" s="43"/>
    </row>
    <row r="17" spans="2:17" ht="24" customHeight="1" x14ac:dyDescent="0.2">
      <c r="B17" s="57"/>
      <c r="C17" s="58" t="s">
        <v>70</v>
      </c>
      <c r="D17" s="61">
        <v>116.38</v>
      </c>
      <c r="E17" s="139">
        <v>19.107563197216248</v>
      </c>
      <c r="F17" s="100">
        <v>6.8453954268932193</v>
      </c>
      <c r="G17" s="139">
        <v>111.82</v>
      </c>
      <c r="H17" s="139">
        <v>14.60489904683817</v>
      </c>
      <c r="I17" s="139">
        <v>4.8830656287365048</v>
      </c>
      <c r="J17" s="61">
        <v>164.69</v>
      </c>
      <c r="K17" s="139">
        <v>72.414154103852596</v>
      </c>
      <c r="L17" s="100">
        <v>29.677924462082551</v>
      </c>
      <c r="M17" s="139">
        <v>151.37</v>
      </c>
      <c r="N17" s="139">
        <v>25.88988689288092</v>
      </c>
      <c r="O17" s="139">
        <v>20.842738353551105</v>
      </c>
      <c r="P17" s="43"/>
      <c r="Q17" s="43"/>
    </row>
    <row r="18" spans="2:17" ht="24" customHeight="1" x14ac:dyDescent="0.2">
      <c r="B18" s="57"/>
      <c r="C18" s="58" t="s">
        <v>71</v>
      </c>
      <c r="D18" s="61">
        <v>117.63</v>
      </c>
      <c r="E18" s="139">
        <v>20.276073619631909</v>
      </c>
      <c r="F18" s="100">
        <v>8.8857640847738839</v>
      </c>
      <c r="G18" s="139">
        <v>111.8</v>
      </c>
      <c r="H18" s="139">
        <v>14.326618263626134</v>
      </c>
      <c r="I18" s="139">
        <v>6.501532390108733</v>
      </c>
      <c r="J18" s="61">
        <v>179.81</v>
      </c>
      <c r="K18" s="139">
        <v>91.20586984262016</v>
      </c>
      <c r="L18" s="100">
        <v>36.853286006238562</v>
      </c>
      <c r="M18" s="61">
        <v>156.26</v>
      </c>
      <c r="N18" s="139">
        <v>29.215248490862479</v>
      </c>
      <c r="O18" s="100">
        <v>23.208885787392397</v>
      </c>
      <c r="P18" s="43"/>
      <c r="Q18" s="43"/>
    </row>
    <row r="19" spans="2:17" ht="24" customHeight="1" x14ac:dyDescent="0.2">
      <c r="B19" s="255">
        <v>22</v>
      </c>
      <c r="C19" s="256" t="s">
        <v>72</v>
      </c>
      <c r="D19" s="268">
        <v>118</v>
      </c>
      <c r="E19" s="269">
        <v>18.141770124148991</v>
      </c>
      <c r="F19" s="270">
        <v>10.707923508801542</v>
      </c>
      <c r="G19" s="269">
        <v>113.61</v>
      </c>
      <c r="H19" s="269">
        <v>14.572408229124644</v>
      </c>
      <c r="I19" s="269">
        <v>8.0805783035082346</v>
      </c>
      <c r="J19" s="268">
        <v>164.12</v>
      </c>
      <c r="K19" s="269">
        <v>57.747020376778146</v>
      </c>
      <c r="L19" s="270">
        <v>41.630445453977472</v>
      </c>
      <c r="M19" s="268">
        <v>156.12</v>
      </c>
      <c r="N19" s="269">
        <v>24.63675554845921</v>
      </c>
      <c r="O19" s="270">
        <v>24.892896427951161</v>
      </c>
      <c r="P19" s="43"/>
      <c r="Q19" s="43"/>
    </row>
    <row r="20" spans="2:17" ht="24" customHeight="1" x14ac:dyDescent="0.2">
      <c r="B20" s="57"/>
      <c r="C20" s="58" t="s">
        <v>73</v>
      </c>
      <c r="D20" s="61">
        <v>121.16</v>
      </c>
      <c r="E20" s="139">
        <v>21.038961038961034</v>
      </c>
      <c r="F20" s="100">
        <v>12.661931337730437</v>
      </c>
      <c r="G20" s="139">
        <v>117.13</v>
      </c>
      <c r="H20" s="139">
        <v>16.651727915546253</v>
      </c>
      <c r="I20" s="139">
        <v>9.6777732766186944</v>
      </c>
      <c r="J20" s="61">
        <v>163.47</v>
      </c>
      <c r="K20" s="139">
        <v>75.793096031831396</v>
      </c>
      <c r="L20" s="100">
        <v>48.082129359101522</v>
      </c>
      <c r="M20" s="139">
        <v>163.21</v>
      </c>
      <c r="N20" s="139">
        <v>30.203430394894305</v>
      </c>
      <c r="O20" s="139">
        <v>26.645650971916069</v>
      </c>
      <c r="P20" s="43"/>
      <c r="Q20" s="43"/>
    </row>
    <row r="21" spans="2:17" ht="24" customHeight="1" x14ac:dyDescent="0.2">
      <c r="B21" s="57"/>
      <c r="C21" s="58" t="s">
        <v>74</v>
      </c>
      <c r="D21" s="61">
        <v>128.80000000000001</v>
      </c>
      <c r="E21" s="139">
        <v>26.597208570866936</v>
      </c>
      <c r="F21" s="100">
        <v>14.889876776930745</v>
      </c>
      <c r="G21" s="139">
        <v>121.92</v>
      </c>
      <c r="H21" s="139">
        <v>20.153740021681287</v>
      </c>
      <c r="I21" s="139">
        <v>11.446012005774953</v>
      </c>
      <c r="J21" s="61">
        <v>204.05</v>
      </c>
      <c r="K21" s="139">
        <v>103.94802598700652</v>
      </c>
      <c r="L21" s="100">
        <v>55.943443000318752</v>
      </c>
      <c r="M21" s="139">
        <v>167.08</v>
      </c>
      <c r="N21" s="139">
        <v>20.844785187328242</v>
      </c>
      <c r="O21" s="139">
        <v>26.546086072517781</v>
      </c>
      <c r="P21" s="43"/>
      <c r="Q21" s="43"/>
    </row>
    <row r="22" spans="2:17" ht="24" customHeight="1" x14ac:dyDescent="0.2">
      <c r="B22" s="57"/>
      <c r="C22" s="58" t="s">
        <v>75</v>
      </c>
      <c r="D22" s="61">
        <v>128.82</v>
      </c>
      <c r="E22" s="139">
        <v>24.692672538960391</v>
      </c>
      <c r="F22" s="100">
        <v>16.549408378637654</v>
      </c>
      <c r="G22" s="139">
        <v>125.88</v>
      </c>
      <c r="H22" s="139">
        <v>22.797775826748602</v>
      </c>
      <c r="I22" s="139">
        <v>13.097322781613062</v>
      </c>
      <c r="J22" s="61">
        <v>159.74</v>
      </c>
      <c r="K22" s="139">
        <v>47.838963442850549</v>
      </c>
      <c r="L22" s="100">
        <v>57.381944444444485</v>
      </c>
      <c r="M22" s="139">
        <v>172.56</v>
      </c>
      <c r="N22" s="139">
        <v>26.011391850445452</v>
      </c>
      <c r="O22" s="139">
        <v>27.042766403980579</v>
      </c>
      <c r="P22" s="43"/>
      <c r="Q22" s="43"/>
    </row>
    <row r="23" spans="2:17" ht="24" customHeight="1" x14ac:dyDescent="0.2">
      <c r="B23" s="57"/>
      <c r="C23" s="58" t="s">
        <v>76</v>
      </c>
      <c r="D23" s="61">
        <v>130.72999999999999</v>
      </c>
      <c r="E23" s="139">
        <v>24.516620630536234</v>
      </c>
      <c r="F23" s="100">
        <v>17.957187055773872</v>
      </c>
      <c r="G23" s="139">
        <v>128.13</v>
      </c>
      <c r="H23" s="139">
        <v>22.871116225546608</v>
      </c>
      <c r="I23" s="139">
        <v>14.500824909762432</v>
      </c>
      <c r="J23" s="61">
        <v>158.47</v>
      </c>
      <c r="K23" s="139">
        <v>45.398660427562177</v>
      </c>
      <c r="L23" s="100">
        <v>58.689262070904611</v>
      </c>
      <c r="M23" s="139">
        <v>172.43</v>
      </c>
      <c r="N23" s="139">
        <v>24.462249169914841</v>
      </c>
      <c r="O23" s="139">
        <v>26.759614140905285</v>
      </c>
      <c r="P23" s="43"/>
      <c r="Q23" s="43"/>
    </row>
    <row r="24" spans="2:17" ht="24" customHeight="1" x14ac:dyDescent="0.2">
      <c r="B24" s="57"/>
      <c r="C24" s="58" t="s">
        <v>77</v>
      </c>
      <c r="D24" s="61">
        <v>133.84</v>
      </c>
      <c r="E24" s="139">
        <v>25.518146862984171</v>
      </c>
      <c r="F24" s="100">
        <v>19.355186811544868</v>
      </c>
      <c r="G24" s="139">
        <v>132.34</v>
      </c>
      <c r="H24" s="139">
        <v>25.559772296015183</v>
      </c>
      <c r="I24" s="139">
        <v>16.053308471585169</v>
      </c>
      <c r="J24" s="61">
        <v>150.02000000000001</v>
      </c>
      <c r="K24" s="139">
        <v>29.573328726895841</v>
      </c>
      <c r="L24" s="100">
        <v>58.368192103131911</v>
      </c>
      <c r="M24" s="139">
        <v>173.29</v>
      </c>
      <c r="N24" s="139">
        <v>16.309819450969854</v>
      </c>
      <c r="O24" s="139">
        <v>24.952637087478948</v>
      </c>
      <c r="P24" s="43"/>
      <c r="Q24" s="43"/>
    </row>
    <row r="25" spans="2:17" ht="24" customHeight="1" x14ac:dyDescent="0.2">
      <c r="B25" s="57"/>
      <c r="C25" s="58" t="s">
        <v>66</v>
      </c>
      <c r="D25" s="61">
        <v>134.63</v>
      </c>
      <c r="E25" s="139">
        <v>24.565136935603249</v>
      </c>
      <c r="F25" s="100">
        <v>20.562301897665968</v>
      </c>
      <c r="G25" s="139">
        <v>134.37</v>
      </c>
      <c r="H25" s="139">
        <v>25.885328836424961</v>
      </c>
      <c r="I25" s="139">
        <v>17.521759615146195</v>
      </c>
      <c r="J25" s="61">
        <v>138.30000000000001</v>
      </c>
      <c r="K25" s="139">
        <v>16.228254475166004</v>
      </c>
      <c r="L25" s="100">
        <v>56.706823367765047</v>
      </c>
      <c r="M25" s="139">
        <v>161.4</v>
      </c>
      <c r="N25" s="139">
        <v>9.6839959225280214</v>
      </c>
      <c r="O25" s="139">
        <v>23.041465704204821</v>
      </c>
      <c r="P25" s="43"/>
      <c r="Q25" s="43"/>
    </row>
    <row r="26" spans="2:17" ht="24" customHeight="1" x14ac:dyDescent="0.2">
      <c r="B26" s="57"/>
      <c r="C26" s="58" t="s">
        <v>67</v>
      </c>
      <c r="D26" s="61">
        <v>133.37</v>
      </c>
      <c r="E26" s="139">
        <v>22.436427063251617</v>
      </c>
      <c r="F26" s="100">
        <v>21.490179438428704</v>
      </c>
      <c r="G26" s="139">
        <v>132.41999999999999</v>
      </c>
      <c r="H26" s="139">
        <v>23.387998509131556</v>
      </c>
      <c r="I26" s="139">
        <v>18.70067435640803</v>
      </c>
      <c r="J26" s="61">
        <v>144.94</v>
      </c>
      <c r="K26" s="139">
        <v>17.019215243016305</v>
      </c>
      <c r="L26" s="100">
        <v>54.647858089444568</v>
      </c>
      <c r="M26" s="139">
        <v>156.71</v>
      </c>
      <c r="N26" s="139">
        <v>12.651858241679248</v>
      </c>
      <c r="O26" s="139">
        <v>22.12912262829494</v>
      </c>
      <c r="P26" s="43"/>
      <c r="Q26" s="43"/>
    </row>
    <row r="27" spans="2:17" ht="24" customHeight="1" x14ac:dyDescent="0.2">
      <c r="B27" s="57"/>
      <c r="C27" s="58" t="s">
        <v>68</v>
      </c>
      <c r="D27" s="61">
        <v>133.28</v>
      </c>
      <c r="E27" s="139">
        <v>19.75918770779046</v>
      </c>
      <c r="F27" s="100">
        <v>21.973745822098056</v>
      </c>
      <c r="G27" s="139">
        <v>133.09</v>
      </c>
      <c r="H27" s="139">
        <v>23.25430635302834</v>
      </c>
      <c r="I27" s="139">
        <v>19.782893505521226</v>
      </c>
      <c r="J27" s="61">
        <v>136.81</v>
      </c>
      <c r="K27" s="139">
        <v>-5.8041861746075512</v>
      </c>
      <c r="L27" s="100">
        <v>48.147692969452116</v>
      </c>
      <c r="M27" s="139">
        <v>152.02000000000001</v>
      </c>
      <c r="N27" s="139">
        <v>6.1443932411674451</v>
      </c>
      <c r="O27" s="139">
        <v>20.494494156489761</v>
      </c>
      <c r="P27" s="43"/>
      <c r="Q27" s="43"/>
    </row>
    <row r="28" spans="2:17" ht="24" customHeight="1" x14ac:dyDescent="0.2">
      <c r="B28" s="57"/>
      <c r="C28" s="58" t="s">
        <v>69</v>
      </c>
      <c r="D28" s="61">
        <v>132.68</v>
      </c>
      <c r="E28" s="139">
        <v>16.182136602451848</v>
      </c>
      <c r="F28" s="100">
        <v>21.891189645003429</v>
      </c>
      <c r="G28" s="139">
        <v>133.03</v>
      </c>
      <c r="H28" s="139">
        <v>21.499680336103765</v>
      </c>
      <c r="I28" s="139">
        <v>20.596393897364784</v>
      </c>
      <c r="J28" s="61">
        <v>129.9</v>
      </c>
      <c r="K28" s="139">
        <v>-20.937309799147908</v>
      </c>
      <c r="L28" s="100">
        <v>38.085067609432535</v>
      </c>
      <c r="M28" s="139">
        <v>154.19</v>
      </c>
      <c r="N28" s="139">
        <v>6.6984983738149761</v>
      </c>
      <c r="O28" s="139">
        <v>18.921707092416362</v>
      </c>
      <c r="P28" s="43"/>
      <c r="Q28" s="43"/>
    </row>
    <row r="29" spans="2:17" ht="24" customHeight="1" x14ac:dyDescent="0.2">
      <c r="B29" s="57"/>
      <c r="C29" s="58" t="s">
        <v>70</v>
      </c>
      <c r="D29" s="61">
        <v>132.66</v>
      </c>
      <c r="E29" s="139">
        <v>13.988657844990549</v>
      </c>
      <c r="F29" s="100">
        <v>21.382516708158938</v>
      </c>
      <c r="G29" s="139">
        <v>133.58000000000001</v>
      </c>
      <c r="H29" s="139">
        <v>19.459846181362916</v>
      </c>
      <c r="I29" s="139">
        <v>20.961119924743077</v>
      </c>
      <c r="J29" s="61">
        <v>123.59</v>
      </c>
      <c r="K29" s="139">
        <v>-24.955977897868721</v>
      </c>
      <c r="L29" s="100">
        <v>28.604738310363498</v>
      </c>
      <c r="M29" s="139">
        <v>153.36000000000001</v>
      </c>
      <c r="N29" s="139">
        <v>1.3146594437471126</v>
      </c>
      <c r="O29" s="139">
        <v>16.810975940420448</v>
      </c>
      <c r="P29" s="43"/>
      <c r="Q29" s="43"/>
    </row>
    <row r="30" spans="2:17" ht="24" customHeight="1" x14ac:dyDescent="0.2">
      <c r="B30" s="57"/>
      <c r="C30" s="58" t="s">
        <v>71</v>
      </c>
      <c r="D30" s="61">
        <v>130.07</v>
      </c>
      <c r="E30" s="139">
        <v>10.575533452350584</v>
      </c>
      <c r="F30" s="100">
        <v>20.483157536577036</v>
      </c>
      <c r="G30" s="139">
        <v>131.61000000000001</v>
      </c>
      <c r="H30" s="139">
        <v>17.71914132379251</v>
      </c>
      <c r="I30" s="139">
        <v>21.186868288683215</v>
      </c>
      <c r="J30" s="61">
        <v>113.81</v>
      </c>
      <c r="K30" s="139">
        <v>-36.705411267448973</v>
      </c>
      <c r="L30" s="100">
        <v>17.057355628475435</v>
      </c>
      <c r="M30" s="61">
        <v>149.59</v>
      </c>
      <c r="N30" s="139">
        <v>-4.268526814283879</v>
      </c>
      <c r="O30" s="100">
        <v>13.982630858545363</v>
      </c>
      <c r="P30" s="43"/>
      <c r="Q30" s="43"/>
    </row>
    <row r="31" spans="2:17" ht="24" customHeight="1" x14ac:dyDescent="0.2">
      <c r="B31" s="255">
        <v>23</v>
      </c>
      <c r="C31" s="256" t="s">
        <v>72</v>
      </c>
      <c r="D31" s="268">
        <v>130.22999999999999</v>
      </c>
      <c r="E31" s="269">
        <v>10.364406779661017</v>
      </c>
      <c r="F31" s="270">
        <v>19.750930388627896</v>
      </c>
      <c r="G31" s="269">
        <v>132.77000000000001</v>
      </c>
      <c r="H31" s="269">
        <v>16.864712613326294</v>
      </c>
      <c r="I31" s="269">
        <v>21.315373042414066</v>
      </c>
      <c r="J31" s="268">
        <v>101.97</v>
      </c>
      <c r="K31" s="269">
        <v>-37.868632707774793</v>
      </c>
      <c r="L31" s="270">
        <v>8.7089679683906027</v>
      </c>
      <c r="M31" s="268">
        <v>153.54</v>
      </c>
      <c r="N31" s="269">
        <v>-1.6525749423520475</v>
      </c>
      <c r="O31" s="270">
        <v>11.794972824512385</v>
      </c>
      <c r="P31" s="43"/>
      <c r="Q31" s="43"/>
    </row>
    <row r="32" spans="2:17" ht="24" customHeight="1" x14ac:dyDescent="0.2">
      <c r="B32" s="57"/>
      <c r="C32" s="58" t="s">
        <v>73</v>
      </c>
      <c r="D32" s="61">
        <v>131.78</v>
      </c>
      <c r="E32" s="139">
        <v>8.7652690656982557</v>
      </c>
      <c r="F32" s="100">
        <v>18.65514808532356</v>
      </c>
      <c r="G32" s="139">
        <v>131.57</v>
      </c>
      <c r="H32" s="139">
        <v>12.328182361478701</v>
      </c>
      <c r="I32" s="139">
        <v>20.865684275326089</v>
      </c>
      <c r="J32" s="61">
        <v>133.57</v>
      </c>
      <c r="K32" s="139">
        <v>-18.290817887074084</v>
      </c>
      <c r="L32" s="100">
        <v>2.2819561347934725</v>
      </c>
      <c r="M32" s="139">
        <v>162.16</v>
      </c>
      <c r="N32" s="139">
        <v>-0.64334293241836704</v>
      </c>
      <c r="O32" s="139">
        <v>9.335593758504924</v>
      </c>
      <c r="P32" s="43"/>
      <c r="Q32" s="43"/>
    </row>
    <row r="33" spans="2:17" ht="2.1" customHeight="1" x14ac:dyDescent="0.2">
      <c r="B33" s="744"/>
      <c r="C33" s="745"/>
      <c r="D33" s="668"/>
      <c r="E33" s="668"/>
      <c r="F33" s="695"/>
      <c r="G33" s="668"/>
      <c r="H33" s="668"/>
      <c r="I33" s="695"/>
      <c r="J33" s="668"/>
      <c r="K33" s="668"/>
      <c r="L33" s="695"/>
      <c r="M33" s="76"/>
      <c r="N33" s="76"/>
      <c r="O33" s="695"/>
      <c r="P33" s="43"/>
      <c r="Q33" s="43"/>
    </row>
    <row r="34" spans="2:17" s="69" customFormat="1" ht="18" customHeight="1" x14ac:dyDescent="0.2">
      <c r="B34" s="736" t="s">
        <v>283</v>
      </c>
      <c r="C34" s="736"/>
      <c r="D34" s="793"/>
      <c r="E34" s="793"/>
      <c r="F34" s="793"/>
      <c r="G34" s="793"/>
      <c r="H34" s="793"/>
      <c r="I34" s="793"/>
      <c r="J34" s="793"/>
      <c r="K34" s="793"/>
      <c r="L34" s="793"/>
      <c r="M34" s="88"/>
      <c r="N34" s="88"/>
      <c r="O34" s="88"/>
    </row>
    <row r="35" spans="2:17" ht="24" customHeight="1" x14ac:dyDescent="0.2">
      <c r="B35" s="804"/>
      <c r="C35" s="804"/>
      <c r="D35" s="121"/>
      <c r="E35" s="121"/>
      <c r="F35" s="121"/>
      <c r="G35" s="121"/>
      <c r="H35" s="121"/>
      <c r="I35" s="121"/>
      <c r="J35" s="121"/>
      <c r="K35" s="121"/>
      <c r="L35" s="121"/>
      <c r="M35" s="43"/>
      <c r="N35" s="43"/>
      <c r="O35" s="43"/>
      <c r="P35" s="43"/>
      <c r="Q35" s="43"/>
    </row>
    <row r="36" spans="2:17" ht="24" customHeight="1" x14ac:dyDescent="0.2">
      <c r="B36" s="804"/>
      <c r="C36" s="804"/>
      <c r="D36" s="121"/>
      <c r="E36" s="121"/>
      <c r="F36" s="121"/>
      <c r="G36" s="121"/>
      <c r="H36" s="121"/>
      <c r="I36" s="121"/>
      <c r="J36" s="121"/>
      <c r="K36" s="121"/>
      <c r="L36" s="121"/>
      <c r="M36" s="43"/>
      <c r="N36" s="43"/>
      <c r="O36" s="43"/>
      <c r="P36" s="43"/>
      <c r="Q36" s="43"/>
    </row>
    <row r="37" spans="2:17" ht="24" customHeight="1" x14ac:dyDescent="0.2">
      <c r="B37" s="804"/>
      <c r="C37" s="804"/>
      <c r="D37" s="121"/>
      <c r="E37" s="121"/>
      <c r="F37" s="121"/>
      <c r="G37" s="121"/>
      <c r="H37" s="121"/>
      <c r="I37" s="121"/>
      <c r="J37" s="121"/>
      <c r="K37" s="121"/>
      <c r="L37" s="121"/>
      <c r="M37" s="43"/>
      <c r="N37" s="43"/>
      <c r="O37" s="43"/>
      <c r="P37" s="43"/>
      <c r="Q37" s="43"/>
    </row>
    <row r="38" spans="2:17" ht="24" customHeight="1" x14ac:dyDescent="0.2">
      <c r="B38" s="804"/>
      <c r="C38" s="804"/>
      <c r="D38" s="121"/>
      <c r="E38" s="121"/>
      <c r="F38" s="121"/>
      <c r="G38" s="121"/>
      <c r="H38" s="121"/>
      <c r="I38" s="121"/>
      <c r="J38" s="121"/>
      <c r="K38" s="121"/>
      <c r="L38" s="121"/>
      <c r="M38" s="43"/>
      <c r="N38" s="43"/>
      <c r="O38" s="43"/>
      <c r="P38" s="43"/>
      <c r="Q38" s="43"/>
    </row>
    <row r="39" spans="2:17" ht="24" customHeight="1" x14ac:dyDescent="0.2">
      <c r="B39" s="804"/>
      <c r="C39" s="804"/>
      <c r="D39" s="121"/>
      <c r="E39" s="121"/>
      <c r="F39" s="121"/>
      <c r="G39" s="121"/>
      <c r="H39" s="121"/>
      <c r="I39" s="121"/>
      <c r="J39" s="121"/>
      <c r="K39" s="121"/>
      <c r="L39" s="121"/>
      <c r="M39" s="43"/>
      <c r="N39" s="43"/>
      <c r="O39" s="43"/>
      <c r="P39" s="43"/>
      <c r="Q39" s="43"/>
    </row>
    <row r="40" spans="2:17" ht="11.1" customHeight="1" x14ac:dyDescent="0.2">
      <c r="B40" s="805"/>
      <c r="C40" s="805"/>
      <c r="D40" s="121"/>
      <c r="E40" s="121"/>
      <c r="F40" s="121"/>
      <c r="G40" s="121"/>
      <c r="H40" s="121"/>
      <c r="I40" s="121"/>
      <c r="J40" s="121"/>
      <c r="K40" s="121"/>
      <c r="L40" s="121"/>
      <c r="M40" s="43"/>
      <c r="N40" s="43"/>
      <c r="O40" s="43"/>
      <c r="P40" s="43"/>
      <c r="Q40" s="43"/>
    </row>
    <row r="41" spans="2:17" ht="5.0999999999999996" customHeight="1" x14ac:dyDescent="0.2">
      <c r="B41" s="805"/>
      <c r="C41" s="805"/>
      <c r="D41" s="121"/>
      <c r="E41" s="121"/>
      <c r="F41" s="121"/>
      <c r="G41" s="121"/>
      <c r="H41" s="121"/>
      <c r="I41" s="121"/>
      <c r="J41" s="121"/>
      <c r="K41" s="121"/>
      <c r="L41" s="121"/>
      <c r="M41" s="43"/>
      <c r="N41" s="43"/>
      <c r="O41" s="43"/>
      <c r="P41" s="43"/>
      <c r="Q41" s="43"/>
    </row>
    <row r="42" spans="2:17" ht="5.0999999999999996" customHeight="1" x14ac:dyDescent="0.2">
      <c r="B42" s="805"/>
      <c r="C42" s="805"/>
      <c r="D42" s="121"/>
      <c r="E42" s="121"/>
      <c r="F42" s="121"/>
      <c r="G42" s="121"/>
      <c r="H42" s="121"/>
      <c r="I42" s="121"/>
      <c r="J42" s="121"/>
      <c r="K42" s="121"/>
      <c r="L42" s="121"/>
      <c r="M42" s="43"/>
      <c r="N42" s="43"/>
      <c r="O42" s="43"/>
      <c r="P42" s="43"/>
      <c r="Q42" s="43"/>
    </row>
    <row r="43" spans="2:17" ht="5.0999999999999996" customHeight="1" x14ac:dyDescent="0.2">
      <c r="B43" s="805"/>
      <c r="C43" s="805"/>
      <c r="D43" s="121"/>
      <c r="E43" s="121"/>
      <c r="F43" s="121"/>
      <c r="G43" s="121"/>
      <c r="H43" s="121"/>
      <c r="I43" s="121"/>
      <c r="J43" s="121"/>
      <c r="K43" s="121"/>
      <c r="L43" s="121"/>
      <c r="M43" s="43"/>
      <c r="N43" s="43"/>
      <c r="O43" s="43"/>
      <c r="P43" s="43"/>
      <c r="Q43" s="43"/>
    </row>
    <row r="44" spans="2:17" ht="5.0999999999999996" customHeight="1" x14ac:dyDescent="0.2">
      <c r="B44" s="805"/>
      <c r="C44" s="805"/>
      <c r="D44" s="121"/>
      <c r="E44" s="121"/>
      <c r="F44" s="121"/>
      <c r="G44" s="121"/>
      <c r="H44" s="121"/>
      <c r="I44" s="121"/>
      <c r="J44" s="121"/>
      <c r="K44" s="121"/>
      <c r="L44" s="121"/>
      <c r="M44" s="43"/>
      <c r="N44" s="43"/>
      <c r="O44" s="43"/>
      <c r="P44" s="43"/>
      <c r="Q44" s="43"/>
    </row>
    <row r="45" spans="2:17" ht="5.0999999999999996" customHeight="1" x14ac:dyDescent="0.2">
      <c r="B45" s="805"/>
      <c r="C45" s="805"/>
      <c r="D45" s="121"/>
      <c r="E45" s="121"/>
      <c r="F45" s="121"/>
      <c r="G45" s="121"/>
      <c r="H45" s="121"/>
      <c r="I45" s="121"/>
      <c r="J45" s="121"/>
      <c r="K45" s="121"/>
      <c r="L45" s="121"/>
      <c r="M45" s="43"/>
      <c r="N45" s="43"/>
      <c r="O45" s="43"/>
      <c r="P45" s="43"/>
      <c r="Q45" s="43"/>
    </row>
    <row r="46" spans="2:17" ht="5.0999999999999996" customHeight="1" x14ac:dyDescent="0.2">
      <c r="B46" s="805"/>
      <c r="C46" s="805"/>
      <c r="D46" s="121"/>
      <c r="E46" s="121"/>
      <c r="F46" s="121"/>
      <c r="G46" s="121"/>
      <c r="H46" s="121"/>
      <c r="I46" s="121"/>
      <c r="J46" s="121"/>
      <c r="K46" s="121"/>
      <c r="L46" s="121"/>
      <c r="M46" s="43"/>
      <c r="N46" s="43"/>
      <c r="O46" s="43"/>
      <c r="P46" s="43"/>
      <c r="Q46" s="43"/>
    </row>
    <row r="47" spans="2:17" ht="5.0999999999999996" customHeight="1" x14ac:dyDescent="0.2">
      <c r="B47" s="805"/>
      <c r="C47" s="805"/>
      <c r="D47" s="121"/>
      <c r="E47" s="121"/>
      <c r="F47" s="121"/>
      <c r="G47" s="121"/>
      <c r="H47" s="121"/>
      <c r="I47" s="121"/>
      <c r="J47" s="121"/>
      <c r="K47" s="121"/>
      <c r="L47" s="121"/>
      <c r="M47" s="43"/>
      <c r="N47" s="43"/>
      <c r="O47" s="43"/>
      <c r="P47" s="43"/>
      <c r="Q47" s="43"/>
    </row>
    <row r="48" spans="2:17" ht="5.0999999999999996" customHeight="1" x14ac:dyDescent="0.2">
      <c r="B48" s="805"/>
      <c r="C48" s="805"/>
      <c r="D48" s="121"/>
      <c r="E48" s="121"/>
      <c r="F48" s="121"/>
      <c r="G48" s="121"/>
      <c r="H48" s="121"/>
      <c r="I48" s="121"/>
      <c r="J48" s="121"/>
      <c r="K48" s="121"/>
      <c r="L48" s="121"/>
      <c r="M48" s="43"/>
      <c r="N48" s="43"/>
      <c r="O48" s="43"/>
      <c r="P48" s="43"/>
      <c r="Q48" s="43"/>
    </row>
    <row r="49" spans="2:17" ht="5.0999999999999996" customHeight="1" x14ac:dyDescent="0.2">
      <c r="B49" s="805"/>
      <c r="C49" s="805"/>
      <c r="D49" s="121"/>
      <c r="E49" s="121"/>
      <c r="F49" s="121"/>
      <c r="G49" s="121"/>
      <c r="H49" s="121"/>
      <c r="I49" s="121"/>
      <c r="J49" s="121"/>
      <c r="K49" s="121"/>
      <c r="L49" s="121"/>
      <c r="M49" s="43"/>
      <c r="N49" s="43"/>
      <c r="O49" s="43"/>
      <c r="P49" s="43"/>
      <c r="Q49" s="43"/>
    </row>
    <row r="50" spans="2:17" ht="5.0999999999999996" customHeight="1" x14ac:dyDescent="0.2">
      <c r="B50" s="805"/>
      <c r="C50" s="805"/>
      <c r="D50" s="121"/>
      <c r="E50" s="121"/>
      <c r="F50" s="121"/>
      <c r="G50" s="121"/>
      <c r="H50" s="121"/>
      <c r="I50" s="121"/>
      <c r="J50" s="121"/>
      <c r="K50" s="121"/>
      <c r="L50" s="121"/>
      <c r="M50" s="43"/>
      <c r="N50" s="43"/>
      <c r="O50" s="43"/>
      <c r="P50" s="43"/>
      <c r="Q50" s="43"/>
    </row>
    <row r="51" spans="2:17" ht="5.0999999999999996" customHeight="1" x14ac:dyDescent="0.2">
      <c r="B51" s="805"/>
      <c r="C51" s="805"/>
      <c r="D51" s="121"/>
      <c r="E51" s="121"/>
      <c r="F51" s="121"/>
      <c r="G51" s="121"/>
      <c r="H51" s="121"/>
      <c r="I51" s="121"/>
      <c r="J51" s="121"/>
      <c r="K51" s="121"/>
      <c r="L51" s="121"/>
      <c r="M51" s="43"/>
      <c r="N51" s="43"/>
      <c r="O51" s="43"/>
      <c r="P51" s="43"/>
      <c r="Q51" s="43"/>
    </row>
    <row r="52" spans="2:17" ht="5.0999999999999996" customHeight="1" x14ac:dyDescent="0.2">
      <c r="B52" s="805"/>
      <c r="C52" s="805"/>
      <c r="D52" s="121"/>
      <c r="E52" s="121"/>
      <c r="F52" s="121"/>
      <c r="G52" s="121"/>
      <c r="H52" s="121"/>
      <c r="I52" s="121"/>
      <c r="J52" s="121"/>
      <c r="K52" s="121"/>
      <c r="L52" s="121"/>
      <c r="M52" s="43"/>
      <c r="N52" s="43"/>
      <c r="O52" s="43"/>
      <c r="P52" s="43"/>
      <c r="Q52" s="43"/>
    </row>
    <row r="53" spans="2:17" ht="5.0999999999999996" customHeight="1" x14ac:dyDescent="0.2">
      <c r="B53" s="805"/>
      <c r="C53" s="805"/>
      <c r="D53" s="121"/>
      <c r="E53" s="121"/>
      <c r="F53" s="121"/>
      <c r="G53" s="121"/>
      <c r="H53" s="121"/>
      <c r="I53" s="121"/>
      <c r="J53" s="121"/>
      <c r="K53" s="121"/>
      <c r="L53" s="121"/>
      <c r="M53" s="43"/>
      <c r="N53" s="43"/>
      <c r="O53" s="43"/>
      <c r="P53" s="43"/>
      <c r="Q53" s="43"/>
    </row>
    <row r="54" spans="2:17" ht="5.0999999999999996" customHeight="1" x14ac:dyDescent="0.2">
      <c r="B54" s="805"/>
      <c r="C54" s="805"/>
      <c r="D54" s="121"/>
      <c r="E54" s="121"/>
      <c r="F54" s="121"/>
      <c r="G54" s="121"/>
      <c r="H54" s="121"/>
      <c r="I54" s="121"/>
      <c r="J54" s="121"/>
      <c r="K54" s="121"/>
      <c r="L54" s="121"/>
      <c r="M54" s="43"/>
      <c r="N54" s="43"/>
      <c r="O54" s="43"/>
      <c r="P54" s="43"/>
      <c r="Q54" s="43"/>
    </row>
    <row r="55" spans="2:17" ht="5.0999999999999996" customHeight="1" x14ac:dyDescent="0.2">
      <c r="B55" s="805"/>
      <c r="C55" s="805"/>
      <c r="D55" s="121"/>
      <c r="E55" s="121"/>
      <c r="F55" s="121"/>
      <c r="G55" s="121"/>
      <c r="H55" s="121"/>
      <c r="I55" s="121"/>
      <c r="J55" s="121"/>
      <c r="K55" s="121"/>
      <c r="L55" s="121"/>
      <c r="M55" s="43"/>
      <c r="N55" s="43"/>
      <c r="O55" s="43"/>
      <c r="P55" s="43"/>
      <c r="Q55" s="43"/>
    </row>
    <row r="56" spans="2:17" ht="5.0999999999999996" customHeight="1" x14ac:dyDescent="0.2">
      <c r="B56" s="805"/>
      <c r="C56" s="805"/>
      <c r="D56" s="121"/>
      <c r="E56" s="121"/>
      <c r="F56" s="121"/>
      <c r="G56" s="121"/>
      <c r="H56" s="121"/>
      <c r="I56" s="121"/>
      <c r="J56" s="121"/>
      <c r="K56" s="121"/>
      <c r="L56" s="121"/>
      <c r="M56" s="43"/>
      <c r="N56" s="43"/>
      <c r="O56" s="43"/>
      <c r="P56" s="43"/>
      <c r="Q56" s="43"/>
    </row>
    <row r="57" spans="2:17" ht="5.0999999999999996" customHeight="1" x14ac:dyDescent="0.2">
      <c r="B57" s="805"/>
      <c r="C57" s="805"/>
      <c r="D57" s="121"/>
      <c r="E57" s="121"/>
      <c r="F57" s="121"/>
      <c r="G57" s="121"/>
      <c r="H57" s="121"/>
      <c r="I57" s="121"/>
      <c r="J57" s="121"/>
      <c r="K57" s="121"/>
      <c r="L57" s="121"/>
      <c r="M57" s="43"/>
      <c r="N57" s="43"/>
      <c r="O57" s="43"/>
      <c r="P57" s="43"/>
      <c r="Q57" s="43"/>
    </row>
    <row r="58" spans="2:17" ht="5.0999999999999996" customHeight="1" x14ac:dyDescent="0.2">
      <c r="B58" s="805"/>
      <c r="C58" s="805"/>
      <c r="D58" s="121"/>
      <c r="E58" s="121"/>
      <c r="F58" s="121"/>
      <c r="G58" s="121"/>
      <c r="H58" s="121"/>
      <c r="I58" s="121"/>
      <c r="J58" s="121"/>
      <c r="K58" s="121"/>
      <c r="L58" s="121"/>
      <c r="M58" s="43"/>
      <c r="N58" s="43"/>
      <c r="O58" s="43"/>
      <c r="P58" s="43"/>
      <c r="Q58" s="43"/>
    </row>
    <row r="59" spans="2:17" ht="5.0999999999999996" customHeight="1" x14ac:dyDescent="0.2">
      <c r="B59" s="805"/>
      <c r="C59" s="805"/>
      <c r="D59" s="121"/>
      <c r="E59" s="121"/>
      <c r="F59" s="121"/>
      <c r="G59" s="121"/>
      <c r="H59" s="121"/>
      <c r="I59" s="121"/>
      <c r="J59" s="121"/>
      <c r="K59" s="121"/>
      <c r="L59" s="121"/>
      <c r="M59" s="43"/>
      <c r="N59" s="43"/>
      <c r="O59" s="43"/>
      <c r="P59" s="43"/>
      <c r="Q59" s="43"/>
    </row>
    <row r="60" spans="2:17" ht="5.0999999999999996" customHeight="1" x14ac:dyDescent="0.2">
      <c r="B60" s="805"/>
      <c r="C60" s="805"/>
      <c r="D60" s="121"/>
      <c r="E60" s="121"/>
      <c r="F60" s="121"/>
      <c r="G60" s="121"/>
      <c r="H60" s="121"/>
      <c r="I60" s="121"/>
      <c r="J60" s="121"/>
      <c r="K60" s="121"/>
      <c r="L60" s="121"/>
      <c r="M60" s="43"/>
      <c r="N60" s="43"/>
      <c r="O60" s="43"/>
      <c r="P60" s="43"/>
      <c r="Q60" s="43"/>
    </row>
    <row r="61" spans="2:17" ht="5.0999999999999996" customHeight="1" x14ac:dyDescent="0.2">
      <c r="B61" s="805"/>
      <c r="C61" s="805"/>
      <c r="D61" s="121"/>
      <c r="E61" s="121"/>
      <c r="F61" s="121"/>
      <c r="G61" s="121"/>
      <c r="H61" s="121"/>
      <c r="I61" s="121"/>
      <c r="J61" s="121"/>
      <c r="K61" s="121"/>
      <c r="L61" s="121"/>
      <c r="M61" s="43"/>
      <c r="N61" s="43"/>
      <c r="O61" s="43"/>
      <c r="P61" s="43"/>
      <c r="Q61" s="43"/>
    </row>
    <row r="62" spans="2:17" ht="5.0999999999999996" customHeight="1" x14ac:dyDescent="0.2">
      <c r="B62" s="805"/>
      <c r="C62" s="805"/>
      <c r="D62" s="121"/>
      <c r="E62" s="121"/>
      <c r="F62" s="121"/>
      <c r="G62" s="121"/>
      <c r="H62" s="121"/>
      <c r="I62" s="121"/>
      <c r="J62" s="121"/>
      <c r="K62" s="121"/>
      <c r="L62" s="121"/>
      <c r="M62" s="43"/>
      <c r="N62" s="43"/>
      <c r="O62" s="43"/>
      <c r="P62" s="43"/>
      <c r="Q62" s="43"/>
    </row>
    <row r="63" spans="2:17" ht="5.0999999999999996" customHeight="1" x14ac:dyDescent="0.2">
      <c r="B63" s="805"/>
      <c r="C63" s="805"/>
      <c r="D63" s="121"/>
      <c r="E63" s="121"/>
      <c r="F63" s="121"/>
      <c r="G63" s="121"/>
      <c r="H63" s="121"/>
      <c r="I63" s="121"/>
      <c r="J63" s="121"/>
      <c r="K63" s="121"/>
      <c r="L63" s="121"/>
      <c r="M63" s="43"/>
      <c r="N63" s="43"/>
      <c r="O63" s="43"/>
      <c r="P63" s="43"/>
      <c r="Q63" s="43"/>
    </row>
    <row r="64" spans="2:17" ht="5.0999999999999996" customHeight="1" x14ac:dyDescent="0.2">
      <c r="B64" s="805"/>
      <c r="C64" s="805"/>
      <c r="D64" s="121"/>
      <c r="E64" s="121"/>
      <c r="F64" s="121"/>
      <c r="G64" s="121"/>
      <c r="H64" s="121"/>
      <c r="I64" s="121"/>
      <c r="J64" s="121"/>
      <c r="K64" s="121"/>
      <c r="L64" s="121"/>
      <c r="M64" s="43"/>
      <c r="N64" s="43"/>
      <c r="O64" s="43"/>
      <c r="P64" s="43"/>
      <c r="Q64" s="43"/>
    </row>
    <row r="65" spans="2:17" ht="5.0999999999999996" customHeight="1" x14ac:dyDescent="0.2">
      <c r="B65" s="593"/>
      <c r="C65" s="593"/>
      <c r="D65" s="121"/>
      <c r="E65" s="121"/>
      <c r="F65" s="121"/>
      <c r="G65" s="121"/>
      <c r="H65" s="121"/>
      <c r="I65" s="121"/>
      <c r="J65" s="121"/>
      <c r="K65" s="121"/>
      <c r="L65" s="121"/>
      <c r="M65" s="43"/>
      <c r="N65" s="43"/>
      <c r="O65" s="43"/>
      <c r="P65" s="43"/>
      <c r="Q65" s="43"/>
    </row>
    <row r="66" spans="2:17" ht="5.0999999999999996" customHeight="1" x14ac:dyDescent="0.2">
      <c r="B66" s="593"/>
      <c r="C66" s="593"/>
      <c r="D66" s="121"/>
      <c r="E66" s="121"/>
      <c r="F66" s="121"/>
      <c r="G66" s="121"/>
      <c r="H66" s="121"/>
      <c r="I66" s="121"/>
      <c r="J66" s="121"/>
      <c r="K66" s="121"/>
      <c r="L66" s="121"/>
      <c r="M66" s="43"/>
      <c r="N66" s="43"/>
      <c r="O66" s="43"/>
      <c r="P66" s="43"/>
      <c r="Q66" s="43"/>
    </row>
    <row r="67" spans="2:17" ht="5.0999999999999996" customHeight="1" x14ac:dyDescent="0.2">
      <c r="B67" s="593"/>
      <c r="C67" s="593"/>
      <c r="D67" s="121"/>
      <c r="E67" s="121"/>
      <c r="F67" s="121"/>
      <c r="G67" s="121"/>
      <c r="H67" s="121"/>
      <c r="I67" s="121"/>
      <c r="J67" s="121"/>
      <c r="K67" s="121"/>
      <c r="L67" s="121"/>
      <c r="M67" s="43"/>
      <c r="N67" s="43"/>
      <c r="O67" s="43"/>
      <c r="P67" s="43"/>
      <c r="Q67" s="43"/>
    </row>
    <row r="68" spans="2:17" ht="18" customHeight="1" x14ac:dyDescent="0.25">
      <c r="B68" s="39" t="s">
        <v>596</v>
      </c>
      <c r="C68" s="40"/>
      <c r="D68" s="121"/>
      <c r="E68" s="121"/>
      <c r="F68" s="121"/>
      <c r="G68" s="121"/>
      <c r="H68" s="121"/>
      <c r="I68" s="121"/>
      <c r="J68" s="121"/>
      <c r="K68" s="121"/>
      <c r="L68" s="121"/>
      <c r="M68" s="43"/>
      <c r="N68" s="43"/>
      <c r="O68" s="43"/>
      <c r="P68" s="43"/>
      <c r="Q68" s="43"/>
    </row>
    <row r="69" spans="2:17" ht="18" customHeight="1" x14ac:dyDescent="0.2">
      <c r="B69" s="80" t="s">
        <v>403</v>
      </c>
      <c r="C69" s="43"/>
      <c r="D69" s="121"/>
      <c r="E69" s="121"/>
      <c r="F69" s="121"/>
      <c r="G69" s="121"/>
      <c r="H69" s="121"/>
      <c r="I69" s="121"/>
      <c r="J69" s="121"/>
      <c r="K69" s="121"/>
      <c r="L69" s="121"/>
      <c r="M69" s="43"/>
      <c r="N69" s="43"/>
      <c r="O69" s="43"/>
      <c r="P69" s="43"/>
      <c r="Q69" s="43"/>
    </row>
    <row r="70" spans="2:17" ht="27.95" customHeight="1" x14ac:dyDescent="0.2">
      <c r="B70" s="1828"/>
      <c r="C70" s="1828"/>
      <c r="D70" s="1285" t="s">
        <v>600</v>
      </c>
      <c r="E70" s="1285"/>
      <c r="F70" s="1285"/>
      <c r="G70" s="1283" t="s">
        <v>393</v>
      </c>
      <c r="H70" s="1283"/>
      <c r="I70" s="1283"/>
      <c r="J70" s="1283" t="s">
        <v>601</v>
      </c>
      <c r="K70" s="1283"/>
      <c r="L70" s="1283"/>
      <c r="M70" s="1285" t="s">
        <v>602</v>
      </c>
      <c r="N70" s="1285"/>
      <c r="O70" s="1285"/>
      <c r="P70" s="43"/>
      <c r="Q70" s="43"/>
    </row>
    <row r="71" spans="2:17" ht="20.100000000000001" customHeight="1" x14ac:dyDescent="0.2">
      <c r="B71" s="1828"/>
      <c r="C71" s="1828"/>
      <c r="D71" s="1213" t="s">
        <v>0</v>
      </c>
      <c r="E71" s="1213" t="s">
        <v>59</v>
      </c>
      <c r="F71" s="1213" t="s">
        <v>575</v>
      </c>
      <c r="G71" s="1213" t="s">
        <v>0</v>
      </c>
      <c r="H71" s="1213" t="s">
        <v>59</v>
      </c>
      <c r="I71" s="1213" t="s">
        <v>575</v>
      </c>
      <c r="J71" s="1213" t="s">
        <v>0</v>
      </c>
      <c r="K71" s="1213" t="s">
        <v>59</v>
      </c>
      <c r="L71" s="1213" t="s">
        <v>575</v>
      </c>
      <c r="M71" s="1215" t="s">
        <v>0</v>
      </c>
      <c r="N71" s="1215" t="s">
        <v>59</v>
      </c>
      <c r="O71" s="1215" t="s">
        <v>575</v>
      </c>
      <c r="P71" s="43"/>
      <c r="Q71" s="43"/>
    </row>
    <row r="72" spans="2:17" ht="20.100000000000001" customHeight="1" x14ac:dyDescent="0.2">
      <c r="B72" s="1828"/>
      <c r="C72" s="1828"/>
      <c r="D72" s="1513"/>
      <c r="E72" s="1513"/>
      <c r="F72" s="1513"/>
      <c r="G72" s="1513"/>
      <c r="H72" s="1513"/>
      <c r="I72" s="1513"/>
      <c r="J72" s="1513"/>
      <c r="K72" s="1513"/>
      <c r="L72" s="1513"/>
      <c r="M72" s="2075"/>
      <c r="N72" s="2075"/>
      <c r="O72" s="2075"/>
      <c r="P72" s="43"/>
      <c r="Q72" s="43"/>
    </row>
    <row r="73" spans="2:17" ht="24" customHeight="1" x14ac:dyDescent="0.2">
      <c r="B73" s="1181">
        <v>2020</v>
      </c>
      <c r="C73" s="1181"/>
      <c r="D73" s="50">
        <v>102.31333333333335</v>
      </c>
      <c r="E73" s="129">
        <v>0.17460550578485279</v>
      </c>
      <c r="F73" s="48"/>
      <c r="G73" s="129">
        <v>100.84916666666668</v>
      </c>
      <c r="H73" s="129">
        <v>-2.7334833628034017</v>
      </c>
      <c r="I73" s="129"/>
      <c r="J73" s="50">
        <v>100.71083333333333</v>
      </c>
      <c r="K73" s="129">
        <v>0.36040824122440807</v>
      </c>
      <c r="L73" s="48"/>
      <c r="M73" s="129">
        <v>89.267499999999998</v>
      </c>
      <c r="N73" s="129">
        <v>-15.799940261904389</v>
      </c>
      <c r="O73" s="129"/>
      <c r="P73" s="43"/>
      <c r="Q73" s="43"/>
    </row>
    <row r="74" spans="2:17" ht="24" customHeight="1" x14ac:dyDescent="0.2">
      <c r="B74" s="1181">
        <v>2021</v>
      </c>
      <c r="C74" s="1181"/>
      <c r="D74" s="50">
        <v>104.52083333333331</v>
      </c>
      <c r="E74" s="129">
        <v>2.1575878021762973</v>
      </c>
      <c r="F74" s="48"/>
      <c r="G74" s="129">
        <v>110.79750000000001</v>
      </c>
      <c r="H74" s="129">
        <v>9.8645667209281243</v>
      </c>
      <c r="I74" s="129"/>
      <c r="J74" s="50">
        <v>102.56166666666665</v>
      </c>
      <c r="K74" s="129">
        <v>1.8377698526308661</v>
      </c>
      <c r="L74" s="48"/>
      <c r="M74" s="129">
        <v>110.56916666666667</v>
      </c>
      <c r="N74" s="129">
        <v>23.862734664538255</v>
      </c>
      <c r="O74" s="129"/>
      <c r="P74" s="43"/>
      <c r="Q74" s="43"/>
    </row>
    <row r="75" spans="2:17" ht="24" customHeight="1" x14ac:dyDescent="0.2">
      <c r="B75" s="1181">
        <v>2022</v>
      </c>
      <c r="C75" s="1181"/>
      <c r="D75" s="50">
        <v>117.59416666666665</v>
      </c>
      <c r="E75" s="129">
        <v>12.507873231014566</v>
      </c>
      <c r="F75" s="48"/>
      <c r="G75" s="129">
        <v>132.06833333333333</v>
      </c>
      <c r="H75" s="129">
        <v>19.197936174853503</v>
      </c>
      <c r="I75" s="129"/>
      <c r="J75" s="50">
        <v>107.04333333333334</v>
      </c>
      <c r="K75" s="129">
        <v>4.3697287810585683</v>
      </c>
      <c r="L75" s="48"/>
      <c r="M75" s="129">
        <v>158.79</v>
      </c>
      <c r="N75" s="129">
        <v>43.611464920148002</v>
      </c>
      <c r="O75" s="129"/>
      <c r="P75" s="43"/>
      <c r="Q75" s="43"/>
    </row>
    <row r="76" spans="2:17" ht="24" customHeight="1" x14ac:dyDescent="0.2">
      <c r="B76" s="1380"/>
      <c r="C76" s="1380"/>
      <c r="D76" s="806"/>
      <c r="E76" s="807"/>
      <c r="F76" s="808"/>
      <c r="G76" s="807"/>
      <c r="H76" s="807"/>
      <c r="I76" s="807"/>
      <c r="J76" s="806"/>
      <c r="K76" s="807"/>
      <c r="L76" s="808"/>
      <c r="M76" s="807"/>
      <c r="N76" s="807"/>
      <c r="O76" s="807"/>
      <c r="P76" s="43"/>
      <c r="Q76" s="43"/>
    </row>
    <row r="77" spans="2:17" ht="24" customHeight="1" x14ac:dyDescent="0.2">
      <c r="B77" s="57">
        <v>21</v>
      </c>
      <c r="C77" s="58" t="s">
        <v>68</v>
      </c>
      <c r="D77" s="61">
        <v>104.79</v>
      </c>
      <c r="E77" s="139">
        <v>2.5844346549192432</v>
      </c>
      <c r="F77" s="100">
        <v>0.94434856231069286</v>
      </c>
      <c r="G77" s="139">
        <v>114.49</v>
      </c>
      <c r="H77" s="139">
        <v>14.352776667998391</v>
      </c>
      <c r="I77" s="139">
        <v>5.0992293584018134</v>
      </c>
      <c r="J77" s="61">
        <v>103.14</v>
      </c>
      <c r="K77" s="139">
        <v>2.3925344981634122</v>
      </c>
      <c r="L77" s="100">
        <v>1.251543708713565</v>
      </c>
      <c r="M77" s="139">
        <v>120.72</v>
      </c>
      <c r="N77" s="139">
        <v>39.399538106235575</v>
      </c>
      <c r="O77" s="139">
        <v>4.1836743728915771</v>
      </c>
      <c r="P77" s="43"/>
      <c r="Q77" s="43"/>
    </row>
    <row r="78" spans="2:17" ht="24" customHeight="1" x14ac:dyDescent="0.2">
      <c r="B78" s="57"/>
      <c r="C78" s="58" t="s">
        <v>69</v>
      </c>
      <c r="D78" s="61">
        <v>106.27</v>
      </c>
      <c r="E78" s="139">
        <v>3.8097098759402037</v>
      </c>
      <c r="F78" s="100">
        <v>1.2692649010396684</v>
      </c>
      <c r="G78" s="139">
        <v>116.01</v>
      </c>
      <c r="H78" s="139">
        <v>15.674543822913556</v>
      </c>
      <c r="I78" s="139">
        <v>6.6007960510593433</v>
      </c>
      <c r="J78" s="61">
        <v>103.36</v>
      </c>
      <c r="K78" s="139">
        <v>2.5498561365214778</v>
      </c>
      <c r="L78" s="100">
        <v>1.4225234256551422</v>
      </c>
      <c r="M78" s="139">
        <v>129.96</v>
      </c>
      <c r="N78" s="139">
        <v>50.556070435588516</v>
      </c>
      <c r="O78" s="139">
        <v>9.9599008785762777</v>
      </c>
      <c r="P78" s="43"/>
      <c r="Q78" s="43"/>
    </row>
    <row r="79" spans="2:17" ht="24" customHeight="1" x14ac:dyDescent="0.2">
      <c r="B79" s="57"/>
      <c r="C79" s="58" t="s">
        <v>70</v>
      </c>
      <c r="D79" s="61">
        <v>106.83</v>
      </c>
      <c r="E79" s="139">
        <v>4.8483658847777056</v>
      </c>
      <c r="F79" s="100">
        <v>1.693811074918572</v>
      </c>
      <c r="G79" s="139">
        <v>118.07</v>
      </c>
      <c r="H79" s="139">
        <v>17.365805168986093</v>
      </c>
      <c r="I79" s="139">
        <v>8.1839786117437363</v>
      </c>
      <c r="J79" s="61">
        <v>104.14</v>
      </c>
      <c r="K79" s="139">
        <v>3.1599801882119749</v>
      </c>
      <c r="L79" s="100">
        <v>1.6152534234100013</v>
      </c>
      <c r="M79" s="139">
        <v>135.78</v>
      </c>
      <c r="N79" s="139">
        <v>61.66210263126564</v>
      </c>
      <c r="O79" s="139">
        <v>16.841950565347986</v>
      </c>
      <c r="P79" s="43"/>
      <c r="Q79" s="43"/>
    </row>
    <row r="80" spans="2:17" ht="24" customHeight="1" x14ac:dyDescent="0.2">
      <c r="B80" s="110"/>
      <c r="C80" s="51" t="s">
        <v>71</v>
      </c>
      <c r="D80" s="56">
        <v>107.34</v>
      </c>
      <c r="E80" s="135">
        <v>5.3489056825988923</v>
      </c>
      <c r="F80" s="54">
        <v>2.1575878021762751</v>
      </c>
      <c r="G80" s="135">
        <v>118.91</v>
      </c>
      <c r="H80" s="135">
        <v>18.436254980079681</v>
      </c>
      <c r="I80" s="135">
        <v>9.8645667209281243</v>
      </c>
      <c r="J80" s="56">
        <v>104.11</v>
      </c>
      <c r="K80" s="135">
        <v>3.3452451856263776</v>
      </c>
      <c r="L80" s="54">
        <v>1.8377698526308661</v>
      </c>
      <c r="M80" s="135">
        <v>139.66</v>
      </c>
      <c r="N80" s="135">
        <v>64.499411071849224</v>
      </c>
      <c r="O80" s="135">
        <v>23.86273466453823</v>
      </c>
      <c r="P80" s="43"/>
      <c r="Q80" s="43"/>
    </row>
    <row r="81" spans="2:17" ht="24" customHeight="1" x14ac:dyDescent="0.2">
      <c r="B81" s="57">
        <v>22</v>
      </c>
      <c r="C81" s="58" t="s">
        <v>72</v>
      </c>
      <c r="D81" s="61">
        <v>109.17</v>
      </c>
      <c r="E81" s="139">
        <v>6.5592972181552023</v>
      </c>
      <c r="F81" s="100">
        <v>2.706599117076891</v>
      </c>
      <c r="G81" s="139">
        <v>121.67</v>
      </c>
      <c r="H81" s="139">
        <v>19.2843137254902</v>
      </c>
      <c r="I81" s="139">
        <v>11.516654268947836</v>
      </c>
      <c r="J81" s="61">
        <v>104.56</v>
      </c>
      <c r="K81" s="139">
        <v>3.0757097791798138</v>
      </c>
      <c r="L81" s="100">
        <v>2.0098383696415922</v>
      </c>
      <c r="M81" s="139">
        <v>133.41</v>
      </c>
      <c r="N81" s="139">
        <v>46.475625823451907</v>
      </c>
      <c r="O81" s="139">
        <v>29.735158952006447</v>
      </c>
      <c r="P81" s="43"/>
      <c r="Q81" s="43"/>
    </row>
    <row r="82" spans="2:17" ht="24" customHeight="1" x14ac:dyDescent="0.2">
      <c r="B82" s="57"/>
      <c r="C82" s="58" t="s">
        <v>73</v>
      </c>
      <c r="D82" s="61">
        <v>110.32</v>
      </c>
      <c r="E82" s="139">
        <v>7.2630043753038498</v>
      </c>
      <c r="F82" s="100">
        <v>3.2830668012897801</v>
      </c>
      <c r="G82" s="139">
        <v>123.77</v>
      </c>
      <c r="H82" s="139">
        <v>19.700193423597678</v>
      </c>
      <c r="I82" s="139">
        <v>13.088101725703893</v>
      </c>
      <c r="J82" s="61">
        <v>104.95</v>
      </c>
      <c r="K82" s="139">
        <v>3.4703736567090582</v>
      </c>
      <c r="L82" s="100">
        <v>2.239151270780293</v>
      </c>
      <c r="M82" s="139">
        <v>143.31</v>
      </c>
      <c r="N82" s="139">
        <v>60.859804691884612</v>
      </c>
      <c r="O82" s="139">
        <v>36.46979865771813</v>
      </c>
      <c r="P82" s="43"/>
      <c r="Q82" s="43"/>
    </row>
    <row r="83" spans="2:17" ht="24" customHeight="1" x14ac:dyDescent="0.2">
      <c r="B83" s="57"/>
      <c r="C83" s="58" t="s">
        <v>74</v>
      </c>
      <c r="D83" s="61">
        <v>112.99</v>
      </c>
      <c r="E83" s="139">
        <v>9.5288871655680563</v>
      </c>
      <c r="F83" s="100">
        <v>4.0233392739434937</v>
      </c>
      <c r="G83" s="139">
        <v>126.1</v>
      </c>
      <c r="H83" s="139">
        <v>20.600612088752857</v>
      </c>
      <c r="I83" s="139">
        <v>14.630026367831238</v>
      </c>
      <c r="J83" s="61">
        <v>105.84</v>
      </c>
      <c r="K83" s="139">
        <v>4.1219872110181965</v>
      </c>
      <c r="L83" s="100">
        <v>2.488814779349835</v>
      </c>
      <c r="M83" s="139">
        <v>172.31</v>
      </c>
      <c r="N83" s="139">
        <v>82.338624338624328</v>
      </c>
      <c r="O83" s="139">
        <v>44.368791052383585</v>
      </c>
      <c r="P83" s="43"/>
      <c r="Q83" s="43"/>
    </row>
    <row r="84" spans="2:17" ht="24" customHeight="1" x14ac:dyDescent="0.2">
      <c r="B84" s="57"/>
      <c r="C84" s="58" t="s">
        <v>75</v>
      </c>
      <c r="D84" s="61">
        <v>114.78</v>
      </c>
      <c r="E84" s="139">
        <v>11.134779240898517</v>
      </c>
      <c r="F84" s="100">
        <v>4.9182061481644279</v>
      </c>
      <c r="G84" s="139">
        <v>131.62</v>
      </c>
      <c r="H84" s="139">
        <v>23.575251150126753</v>
      </c>
      <c r="I84" s="139">
        <v>16.208809242483891</v>
      </c>
      <c r="J84" s="61">
        <v>106.99</v>
      </c>
      <c r="K84" s="139">
        <v>5.0053979782118008</v>
      </c>
      <c r="L84" s="100">
        <v>2.807969520542275</v>
      </c>
      <c r="M84" s="139">
        <v>159.02000000000001</v>
      </c>
      <c r="N84" s="139">
        <v>61.49080938356861</v>
      </c>
      <c r="O84" s="139">
        <v>48.138943694035483</v>
      </c>
      <c r="P84" s="43"/>
      <c r="Q84" s="43"/>
    </row>
    <row r="85" spans="2:17" ht="24" customHeight="1" x14ac:dyDescent="0.2">
      <c r="B85" s="57"/>
      <c r="C85" s="58" t="s">
        <v>76</v>
      </c>
      <c r="D85" s="61">
        <v>116.27</v>
      </c>
      <c r="E85" s="139">
        <v>11.916450091442865</v>
      </c>
      <c r="F85" s="100">
        <v>5.7858692208330398</v>
      </c>
      <c r="G85" s="139">
        <v>134.53</v>
      </c>
      <c r="H85" s="139">
        <v>23.478659935750336</v>
      </c>
      <c r="I85" s="139">
        <v>17.491179035031234</v>
      </c>
      <c r="J85" s="61">
        <v>107.71</v>
      </c>
      <c r="K85" s="139">
        <v>5.8887141171844126</v>
      </c>
      <c r="L85" s="100">
        <v>3.2117197284292409</v>
      </c>
      <c r="M85" s="139">
        <v>160.54</v>
      </c>
      <c r="N85" s="139">
        <v>58.027364898119885</v>
      </c>
      <c r="O85" s="139">
        <v>50.920502481678412</v>
      </c>
      <c r="P85" s="43"/>
      <c r="Q85" s="43"/>
    </row>
    <row r="86" spans="2:17" ht="24" customHeight="1" x14ac:dyDescent="0.2">
      <c r="B86" s="57"/>
      <c r="C86" s="58" t="s">
        <v>77</v>
      </c>
      <c r="D86" s="61">
        <v>117.64</v>
      </c>
      <c r="E86" s="139">
        <v>12.649621756200325</v>
      </c>
      <c r="F86" s="100">
        <v>6.6796431467964323</v>
      </c>
      <c r="G86" s="139">
        <v>135.32</v>
      </c>
      <c r="H86" s="139">
        <v>22.251332550365888</v>
      </c>
      <c r="I86" s="139">
        <v>18.481562873670931</v>
      </c>
      <c r="J86" s="61">
        <v>107.44</v>
      </c>
      <c r="K86" s="139">
        <v>5.0347052497800249</v>
      </c>
      <c r="L86" s="100">
        <v>3.497901752653676</v>
      </c>
      <c r="M86" s="139">
        <v>172.56</v>
      </c>
      <c r="N86" s="139">
        <v>63.641536273115221</v>
      </c>
      <c r="O86" s="139">
        <v>54.21303656597771</v>
      </c>
      <c r="P86" s="43"/>
      <c r="Q86" s="43"/>
    </row>
    <row r="87" spans="2:17" ht="24" customHeight="1" x14ac:dyDescent="0.2">
      <c r="B87" s="57"/>
      <c r="C87" s="58" t="s">
        <v>66</v>
      </c>
      <c r="D87" s="61">
        <v>118.3</v>
      </c>
      <c r="E87" s="139">
        <v>13.227411944869827</v>
      </c>
      <c r="F87" s="100">
        <v>7.6163256713976724</v>
      </c>
      <c r="G87" s="139">
        <v>135.43</v>
      </c>
      <c r="H87" s="139">
        <v>20.339434867602634</v>
      </c>
      <c r="I87" s="139">
        <v>19.124022203381696</v>
      </c>
      <c r="J87" s="61">
        <v>107.27</v>
      </c>
      <c r="K87" s="139">
        <v>4.3787097401965624</v>
      </c>
      <c r="L87" s="100">
        <v>3.6958236125258725</v>
      </c>
      <c r="M87" s="139">
        <v>175.31</v>
      </c>
      <c r="N87" s="139">
        <v>60.908673703533722</v>
      </c>
      <c r="O87" s="139">
        <v>57.050513008756035</v>
      </c>
      <c r="P87" s="43"/>
      <c r="Q87" s="43"/>
    </row>
    <row r="88" spans="2:17" ht="24" customHeight="1" x14ac:dyDescent="0.2">
      <c r="B88" s="57"/>
      <c r="C88" s="58" t="s">
        <v>67</v>
      </c>
      <c r="D88" s="61">
        <v>119.15</v>
      </c>
      <c r="E88" s="139">
        <v>14.04096477794794</v>
      </c>
      <c r="F88" s="100">
        <v>8.6097371738919737</v>
      </c>
      <c r="G88" s="139">
        <v>135.71</v>
      </c>
      <c r="H88" s="139">
        <v>19.631523272214402</v>
      </c>
      <c r="I88" s="139">
        <v>19.638306292045904</v>
      </c>
      <c r="J88" s="61">
        <v>107.62</v>
      </c>
      <c r="K88" s="139">
        <v>4.6887159533073985</v>
      </c>
      <c r="L88" s="100">
        <v>3.9312664041994738</v>
      </c>
      <c r="M88" s="139">
        <v>167</v>
      </c>
      <c r="N88" s="139">
        <v>49.668399354723071</v>
      </c>
      <c r="O88" s="139">
        <v>58.384973567202294</v>
      </c>
      <c r="P88" s="43"/>
      <c r="Q88" s="43"/>
    </row>
    <row r="89" spans="2:17" ht="24" customHeight="1" x14ac:dyDescent="0.2">
      <c r="B89" s="57"/>
      <c r="C89" s="58" t="s">
        <v>68</v>
      </c>
      <c r="D89" s="61">
        <v>120.85</v>
      </c>
      <c r="E89" s="139">
        <v>15.325889874988064</v>
      </c>
      <c r="F89" s="100">
        <v>9.6736991515855575</v>
      </c>
      <c r="G89" s="139">
        <v>136.09</v>
      </c>
      <c r="H89" s="139">
        <v>18.866276530701388</v>
      </c>
      <c r="I89" s="139">
        <v>19.983253382581935</v>
      </c>
      <c r="J89" s="61">
        <v>108.14</v>
      </c>
      <c r="K89" s="139">
        <v>4.8477797168896553</v>
      </c>
      <c r="L89" s="100">
        <v>4.1355260680577377</v>
      </c>
      <c r="M89" s="139">
        <v>162.9</v>
      </c>
      <c r="N89" s="139">
        <v>34.94035785288272</v>
      </c>
      <c r="O89" s="139">
        <v>57.376937720968144</v>
      </c>
      <c r="P89" s="43"/>
      <c r="Q89" s="43"/>
    </row>
    <row r="90" spans="2:17" ht="24" customHeight="1" x14ac:dyDescent="0.2">
      <c r="B90" s="57"/>
      <c r="C90" s="58" t="s">
        <v>69</v>
      </c>
      <c r="D90" s="61">
        <v>122.92</v>
      </c>
      <c r="E90" s="139">
        <v>15.667639032652691</v>
      </c>
      <c r="F90" s="100">
        <v>10.66840319650122</v>
      </c>
      <c r="G90" s="139">
        <v>135.22999999999999</v>
      </c>
      <c r="H90" s="139">
        <v>16.567537281268852</v>
      </c>
      <c r="I90" s="139">
        <v>20.010977202977752</v>
      </c>
      <c r="J90" s="61">
        <v>108.08</v>
      </c>
      <c r="K90" s="139">
        <v>4.5665634674922684</v>
      </c>
      <c r="L90" s="100">
        <v>4.302471858713619</v>
      </c>
      <c r="M90" s="139">
        <v>158.19999999999999</v>
      </c>
      <c r="N90" s="139">
        <v>21.729763004001224</v>
      </c>
      <c r="O90" s="139">
        <v>54.063001933982349</v>
      </c>
      <c r="P90" s="43"/>
      <c r="Q90" s="43"/>
    </row>
    <row r="91" spans="2:17" ht="24" customHeight="1" x14ac:dyDescent="0.2">
      <c r="B91" s="57"/>
      <c r="C91" s="58" t="s">
        <v>70</v>
      </c>
      <c r="D91" s="61">
        <v>124.15</v>
      </c>
      <c r="E91" s="139">
        <v>16.21267434241318</v>
      </c>
      <c r="F91" s="100">
        <v>11.617552850736711</v>
      </c>
      <c r="G91" s="139">
        <v>135</v>
      </c>
      <c r="H91" s="139">
        <v>14.338951469467265</v>
      </c>
      <c r="I91" s="139">
        <v>19.703140969902222</v>
      </c>
      <c r="J91" s="61">
        <v>108.03</v>
      </c>
      <c r="K91" s="139">
        <v>3.7353562512003169</v>
      </c>
      <c r="L91" s="100">
        <v>4.3483220218841989</v>
      </c>
      <c r="M91" s="139">
        <v>156.63</v>
      </c>
      <c r="N91" s="139">
        <v>15.355722492266889</v>
      </c>
      <c r="O91" s="139">
        <v>49.42966975087846</v>
      </c>
      <c r="P91" s="43"/>
      <c r="Q91" s="43"/>
    </row>
    <row r="92" spans="2:17" ht="24" customHeight="1" x14ac:dyDescent="0.2">
      <c r="B92" s="110"/>
      <c r="C92" s="51" t="s">
        <v>71</v>
      </c>
      <c r="D92" s="56">
        <v>124.59</v>
      </c>
      <c r="E92" s="135">
        <v>16.070430408049184</v>
      </c>
      <c r="F92" s="54">
        <v>12.507873231014566</v>
      </c>
      <c r="G92" s="135">
        <v>134.35</v>
      </c>
      <c r="H92" s="135">
        <v>12.984610209402071</v>
      </c>
      <c r="I92" s="135">
        <v>19.197936174853503</v>
      </c>
      <c r="J92" s="56">
        <v>107.89</v>
      </c>
      <c r="K92" s="135">
        <v>3.6307751416770673</v>
      </c>
      <c r="L92" s="54">
        <v>4.3697287810585683</v>
      </c>
      <c r="M92" s="135">
        <v>144.29</v>
      </c>
      <c r="N92" s="135">
        <v>3.3151940426750626</v>
      </c>
      <c r="O92" s="135">
        <v>43.611464920148002</v>
      </c>
      <c r="P92" s="43"/>
      <c r="Q92" s="43"/>
    </row>
    <row r="93" spans="2:17" ht="24" customHeight="1" x14ac:dyDescent="0.2">
      <c r="B93" s="57">
        <v>23</v>
      </c>
      <c r="C93" s="58" t="s">
        <v>72</v>
      </c>
      <c r="D93" s="61">
        <v>126.63</v>
      </c>
      <c r="E93" s="139">
        <v>15.993404781533371</v>
      </c>
      <c r="F93" s="100">
        <v>13.292941148480963</v>
      </c>
      <c r="G93" s="139">
        <v>136</v>
      </c>
      <c r="H93" s="139">
        <v>11.77775951343798</v>
      </c>
      <c r="I93" s="139">
        <v>18.522279209036196</v>
      </c>
      <c r="J93" s="61">
        <v>108.04</v>
      </c>
      <c r="K93" s="139">
        <v>3.3282325937260993</v>
      </c>
      <c r="L93" s="100">
        <v>4.387855996628498</v>
      </c>
      <c r="M93" s="139">
        <v>138.84</v>
      </c>
      <c r="N93" s="139">
        <v>4.0701596581965482</v>
      </c>
      <c r="O93" s="139">
        <v>39.568056326506728</v>
      </c>
      <c r="P93" s="43"/>
      <c r="Q93" s="43"/>
    </row>
    <row r="94" spans="2:17" ht="24" customHeight="1" x14ac:dyDescent="0.2">
      <c r="B94" s="57"/>
      <c r="C94" s="58" t="s">
        <v>73</v>
      </c>
      <c r="D94" s="61">
        <v>126.53</v>
      </c>
      <c r="E94" s="139">
        <v>14.693618564176948</v>
      </c>
      <c r="F94" s="100">
        <v>13.903692724921935</v>
      </c>
      <c r="G94" s="139">
        <v>135.13</v>
      </c>
      <c r="H94" s="139">
        <v>9.1783146158196605</v>
      </c>
      <c r="I94" s="139">
        <v>17.588948678820948</v>
      </c>
      <c r="J94" s="61">
        <v>108.55</v>
      </c>
      <c r="K94" s="139">
        <v>3.4302048594568868</v>
      </c>
      <c r="L94" s="100">
        <v>4.3818390470186985</v>
      </c>
      <c r="M94" s="139">
        <v>147.97</v>
      </c>
      <c r="N94" s="139">
        <v>3.2516921359291073</v>
      </c>
      <c r="O94" s="139">
        <v>34.578959940423502</v>
      </c>
      <c r="P94" s="43"/>
      <c r="Q94" s="43"/>
    </row>
    <row r="95" spans="2:17" ht="2.1" customHeight="1" x14ac:dyDescent="0.2">
      <c r="B95" s="552"/>
      <c r="C95" s="795"/>
      <c r="D95" s="643"/>
      <c r="E95" s="643"/>
      <c r="F95" s="809"/>
      <c r="G95" s="643"/>
      <c r="H95" s="643"/>
      <c r="I95" s="809"/>
      <c r="J95" s="643"/>
      <c r="K95" s="643"/>
      <c r="L95" s="809"/>
      <c r="M95" s="810"/>
      <c r="N95" s="810"/>
      <c r="O95" s="643"/>
      <c r="P95" s="43"/>
      <c r="Q95" s="43"/>
    </row>
    <row r="96" spans="2:17" s="69" customFormat="1" ht="18" customHeight="1" x14ac:dyDescent="0.2">
      <c r="B96" s="736" t="s">
        <v>283</v>
      </c>
      <c r="C96" s="736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</row>
    <row r="97" spans="2:17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52"/>
      <c r="Q100" s="152"/>
    </row>
    <row r="101" spans="2:17" ht="18" customHeight="1" x14ac:dyDescent="0.3">
      <c r="B101" s="889" t="str">
        <f>+Capa!$G$15</f>
        <v>Indicadores de Conjuntura  •  março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635</v>
      </c>
      <c r="P101" s="43"/>
      <c r="Q101" s="43"/>
    </row>
    <row r="102" spans="2:17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00:O100"/>
    <mergeCell ref="N71:N72"/>
    <mergeCell ref="O71:O72"/>
    <mergeCell ref="B73:C73"/>
    <mergeCell ref="B74:C74"/>
    <mergeCell ref="B75:C75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G9:G10"/>
    <mergeCell ref="H9:H10"/>
    <mergeCell ref="I9:I10"/>
    <mergeCell ref="J9:J10"/>
    <mergeCell ref="B11:C11"/>
    <mergeCell ref="B12:C12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1:FL101"/>
  <sheetViews>
    <sheetView showGridLines="0" view="pageBreakPreview" topLeftCell="A76" zoomScale="65" zoomScaleNormal="100" zoomScaleSheetLayoutView="65" workbookViewId="0">
      <selection activeCell="D29" sqref="D29:F29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11" width="12.7109375" style="20" customWidth="1"/>
    <col min="12" max="12" width="11.7109375" style="20" customWidth="1"/>
    <col min="13" max="13" width="13.7109375" style="20" customWidth="1"/>
    <col min="14" max="14" width="12.7109375" style="20" customWidth="1"/>
    <col min="15" max="15" width="11.7109375" style="20" customWidth="1"/>
    <col min="16" max="16" width="12.7109375" style="20" customWidth="1"/>
    <col min="17" max="17" width="11.7109375" style="20" customWidth="1"/>
    <col min="18" max="18" width="12.7109375" style="20" customWidth="1"/>
    <col min="19" max="16384" width="9.140625" style="20"/>
  </cols>
  <sheetData>
    <row r="1" spans="2:20" ht="26.25" customHeight="1" x14ac:dyDescent="0.2">
      <c r="B1" s="1356" t="s">
        <v>10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356"/>
      <c r="Q1" s="1356"/>
      <c r="R1" s="1356"/>
    </row>
    <row r="2" spans="2:20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</row>
    <row r="3" spans="2:20" ht="18" customHeight="1" x14ac:dyDescent="0.2"/>
    <row r="4" spans="2:20" ht="18" customHeight="1" x14ac:dyDescent="0.25">
      <c r="T4" s="1139" t="s">
        <v>0</v>
      </c>
    </row>
    <row r="5" spans="2:20" ht="18" customHeight="1" x14ac:dyDescent="0.25">
      <c r="B5" s="39" t="s">
        <v>603</v>
      </c>
      <c r="C5" s="40"/>
      <c r="D5" s="9"/>
      <c r="E5" s="9"/>
      <c r="F5" s="9"/>
      <c r="G5" s="9"/>
      <c r="H5" s="9"/>
      <c r="I5" s="9"/>
      <c r="J5" s="9"/>
      <c r="K5" s="9"/>
      <c r="L5" s="9"/>
      <c r="M5" s="811"/>
      <c r="N5" s="9"/>
      <c r="O5" s="9"/>
      <c r="P5" s="9"/>
      <c r="Q5" s="9"/>
      <c r="R5" s="1132"/>
    </row>
    <row r="6" spans="2:20" ht="18" customHeight="1" x14ac:dyDescent="0.2">
      <c r="B6" s="80" t="s">
        <v>552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" customHeight="1" x14ac:dyDescent="0.2">
      <c r="B7" s="1798"/>
      <c r="C7" s="2093"/>
      <c r="D7" s="1799" t="s">
        <v>58</v>
      </c>
      <c r="E7" s="1799"/>
      <c r="F7" s="1799"/>
      <c r="G7" s="1799"/>
      <c r="H7" s="1799"/>
      <c r="I7" s="1799" t="s">
        <v>604</v>
      </c>
      <c r="J7" s="1799"/>
      <c r="K7" s="1799"/>
      <c r="L7" s="1799"/>
      <c r="M7" s="1799"/>
      <c r="N7" s="1799"/>
      <c r="O7" s="1799"/>
      <c r="P7" s="1799"/>
      <c r="Q7" s="1799"/>
      <c r="R7" s="1800"/>
    </row>
    <row r="8" spans="2:20" ht="34.5" customHeight="1" x14ac:dyDescent="0.2">
      <c r="B8" s="1798"/>
      <c r="C8" s="2093"/>
      <c r="D8" s="1213"/>
      <c r="E8" s="1213"/>
      <c r="F8" s="1213"/>
      <c r="G8" s="1213"/>
      <c r="H8" s="1213"/>
      <c r="I8" s="1213" t="s">
        <v>605</v>
      </c>
      <c r="J8" s="1213"/>
      <c r="K8" s="1213"/>
      <c r="L8" s="1213"/>
      <c r="M8" s="1213"/>
      <c r="N8" s="1213" t="s">
        <v>606</v>
      </c>
      <c r="O8" s="1213"/>
      <c r="P8" s="1213"/>
      <c r="Q8" s="1213"/>
      <c r="R8" s="1510"/>
    </row>
    <row r="9" spans="2:20" ht="21.95" customHeight="1" x14ac:dyDescent="0.2">
      <c r="B9" s="1798"/>
      <c r="C9" s="2093"/>
      <c r="D9" s="1213" t="s">
        <v>0</v>
      </c>
      <c r="E9" s="1213"/>
      <c r="F9" s="1213"/>
      <c r="G9" s="1213" t="s">
        <v>59</v>
      </c>
      <c r="H9" s="1213" t="s">
        <v>607</v>
      </c>
      <c r="I9" s="1213" t="s">
        <v>0</v>
      </c>
      <c r="J9" s="1213"/>
      <c r="K9" s="1213"/>
      <c r="L9" s="1213" t="s">
        <v>59</v>
      </c>
      <c r="M9" s="1213" t="s">
        <v>607</v>
      </c>
      <c r="N9" s="1213" t="s">
        <v>0</v>
      </c>
      <c r="O9" s="1213"/>
      <c r="P9" s="1213"/>
      <c r="Q9" s="1213" t="s">
        <v>59</v>
      </c>
      <c r="R9" s="1510" t="s">
        <v>607</v>
      </c>
    </row>
    <row r="10" spans="2:20" ht="20.100000000000001" customHeight="1" x14ac:dyDescent="0.2">
      <c r="B10" s="1798"/>
      <c r="C10" s="2093"/>
      <c r="D10" s="1837"/>
      <c r="E10" s="1837"/>
      <c r="F10" s="1837"/>
      <c r="G10" s="1837"/>
      <c r="H10" s="1837"/>
      <c r="I10" s="1837"/>
      <c r="J10" s="1837"/>
      <c r="K10" s="1837"/>
      <c r="L10" s="1837"/>
      <c r="M10" s="1837"/>
      <c r="N10" s="1837"/>
      <c r="O10" s="1837"/>
      <c r="P10" s="1837"/>
      <c r="Q10" s="1837"/>
      <c r="R10" s="1831"/>
    </row>
    <row r="11" spans="2:20" ht="24" customHeight="1" x14ac:dyDescent="0.2">
      <c r="B11" s="2080">
        <v>2020</v>
      </c>
      <c r="C11" s="2080"/>
      <c r="D11" s="2081">
        <v>93.881666666666646</v>
      </c>
      <c r="E11" s="2082"/>
      <c r="F11" s="2082"/>
      <c r="G11" s="812">
        <v>2.0582320221766981</v>
      </c>
      <c r="H11" s="813"/>
      <c r="I11" s="2082">
        <v>92.891666666666666</v>
      </c>
      <c r="J11" s="2082">
        <v>95.115833333333327</v>
      </c>
      <c r="K11" s="2082">
        <v>3.2623741326119671</v>
      </c>
      <c r="L11" s="812">
        <v>1.2130677175077764</v>
      </c>
      <c r="M11" s="814"/>
      <c r="N11" s="2083">
        <v>95.115833333333327</v>
      </c>
      <c r="O11" s="2084"/>
      <c r="P11" s="2084"/>
      <c r="Q11" s="815">
        <v>3.2623741326119671</v>
      </c>
      <c r="R11" s="816"/>
    </row>
    <row r="12" spans="2:20" ht="24" customHeight="1" x14ac:dyDescent="0.2">
      <c r="B12" s="2080">
        <v>2021</v>
      </c>
      <c r="C12" s="2080"/>
      <c r="D12" s="2081">
        <v>100</v>
      </c>
      <c r="E12" s="2082"/>
      <c r="F12" s="2082"/>
      <c r="G12" s="812">
        <v>6.5170693603650243</v>
      </c>
      <c r="H12" s="813"/>
      <c r="I12" s="2082">
        <v>100.00083333333333</v>
      </c>
      <c r="J12" s="2082">
        <v>100</v>
      </c>
      <c r="K12" s="2082">
        <v>5.1349670139041015</v>
      </c>
      <c r="L12" s="812">
        <v>7.6531802278640093</v>
      </c>
      <c r="M12" s="814"/>
      <c r="N12" s="2083">
        <v>100</v>
      </c>
      <c r="O12" s="2084"/>
      <c r="P12" s="2084"/>
      <c r="Q12" s="815">
        <v>5.1349670139041015</v>
      </c>
      <c r="R12" s="816"/>
    </row>
    <row r="13" spans="2:20" ht="24" customHeight="1" x14ac:dyDescent="0.2">
      <c r="B13" s="2080">
        <v>2022</v>
      </c>
      <c r="C13" s="2080"/>
      <c r="D13" s="2081">
        <v>112.14749999999999</v>
      </c>
      <c r="E13" s="2082"/>
      <c r="F13" s="2082"/>
      <c r="G13" s="812">
        <v>12.147500000000001</v>
      </c>
      <c r="H13" s="813"/>
      <c r="I13" s="2082">
        <v>116.72083333333335</v>
      </c>
      <c r="J13" s="2082">
        <v>106.28416666666668</v>
      </c>
      <c r="K13" s="2082">
        <v>6.2841666666666685</v>
      </c>
      <c r="L13" s="812">
        <v>16.719860667827781</v>
      </c>
      <c r="M13" s="814"/>
      <c r="N13" s="2083">
        <v>106.28416666666668</v>
      </c>
      <c r="O13" s="2084"/>
      <c r="P13" s="2084"/>
      <c r="Q13" s="815">
        <v>6.2841666666666685</v>
      </c>
      <c r="R13" s="816"/>
    </row>
    <row r="14" spans="2:20" ht="24" customHeight="1" x14ac:dyDescent="0.2">
      <c r="B14" s="2089"/>
      <c r="C14" s="2089"/>
      <c r="D14" s="817"/>
      <c r="E14" s="818"/>
      <c r="F14" s="818"/>
      <c r="G14" s="819"/>
      <c r="H14" s="820"/>
      <c r="I14" s="2090"/>
      <c r="J14" s="2090"/>
      <c r="K14" s="2090"/>
      <c r="L14" s="819"/>
      <c r="M14" s="819"/>
      <c r="N14" s="2091"/>
      <c r="O14" s="2092"/>
      <c r="P14" s="2092"/>
      <c r="Q14" s="821"/>
      <c r="R14" s="822"/>
    </row>
    <row r="15" spans="2:20" ht="24" customHeight="1" x14ac:dyDescent="0.2">
      <c r="B15" s="823">
        <v>21</v>
      </c>
      <c r="C15" s="824" t="s">
        <v>67</v>
      </c>
      <c r="D15" s="2085">
        <v>101.29</v>
      </c>
      <c r="E15" s="2086">
        <v>7.1625052898857566</v>
      </c>
      <c r="F15" s="2086">
        <v>4.3990917542730656</v>
      </c>
      <c r="G15" s="825">
        <v>7.1625052898857566</v>
      </c>
      <c r="H15" s="826">
        <v>4.3990917542730656</v>
      </c>
      <c r="I15" s="2086">
        <v>102.09</v>
      </c>
      <c r="J15" s="2086">
        <v>100.28</v>
      </c>
      <c r="K15" s="2086">
        <v>3.7021716649431102</v>
      </c>
      <c r="L15" s="825">
        <v>9.9396941632565294</v>
      </c>
      <c r="M15" s="825">
        <v>4.440961337513083</v>
      </c>
      <c r="N15" s="2087">
        <v>100.28</v>
      </c>
      <c r="O15" s="2088"/>
      <c r="P15" s="2088"/>
      <c r="Q15" s="827">
        <v>3.7021716649431102</v>
      </c>
      <c r="R15" s="828">
        <v>4.4395028040363993</v>
      </c>
    </row>
    <row r="16" spans="2:20" ht="24" customHeight="1" x14ac:dyDescent="0.2">
      <c r="B16" s="823"/>
      <c r="C16" s="824" t="s">
        <v>68</v>
      </c>
      <c r="D16" s="2085">
        <v>101.39</v>
      </c>
      <c r="E16" s="2086">
        <v>7.5299607593594109</v>
      </c>
      <c r="F16" s="2086">
        <v>4.8332411356377225</v>
      </c>
      <c r="G16" s="825">
        <v>7.5299607593594109</v>
      </c>
      <c r="H16" s="826">
        <v>4.8332411356377225</v>
      </c>
      <c r="I16" s="2086">
        <v>101.66</v>
      </c>
      <c r="J16" s="2086">
        <v>101.06</v>
      </c>
      <c r="K16" s="2086">
        <v>4.6494770632701687</v>
      </c>
      <c r="L16" s="825">
        <v>9.8195959814194609</v>
      </c>
      <c r="M16" s="825">
        <v>5.1868321796037398</v>
      </c>
      <c r="N16" s="2087">
        <v>101.06</v>
      </c>
      <c r="O16" s="2088"/>
      <c r="P16" s="2088"/>
      <c r="Q16" s="827">
        <v>4.6494770632701687</v>
      </c>
      <c r="R16" s="828">
        <v>4.4597063938348169</v>
      </c>
    </row>
    <row r="17" spans="2:18" ht="24" customHeight="1" x14ac:dyDescent="0.2">
      <c r="B17" s="823"/>
      <c r="C17" s="824" t="s">
        <v>69</v>
      </c>
      <c r="D17" s="2085">
        <v>102.3</v>
      </c>
      <c r="E17" s="2086">
        <v>8.2654249126891788</v>
      </c>
      <c r="F17" s="2086">
        <v>5.3261498731021151</v>
      </c>
      <c r="G17" s="825">
        <v>8.2654249126891788</v>
      </c>
      <c r="H17" s="826">
        <v>5.3261498731021151</v>
      </c>
      <c r="I17" s="2086">
        <v>102.72</v>
      </c>
      <c r="J17" s="2086">
        <v>101.77</v>
      </c>
      <c r="K17" s="2086">
        <v>5.4392871943638621</v>
      </c>
      <c r="L17" s="825">
        <v>10.534811148176026</v>
      </c>
      <c r="M17" s="825">
        <v>5.9536548300946679</v>
      </c>
      <c r="N17" s="2087">
        <v>101.77</v>
      </c>
      <c r="O17" s="2088"/>
      <c r="P17" s="2088"/>
      <c r="Q17" s="827">
        <v>5.4392871943638621</v>
      </c>
      <c r="R17" s="828">
        <v>4.5981361048287095</v>
      </c>
    </row>
    <row r="18" spans="2:18" ht="24" customHeight="1" x14ac:dyDescent="0.2">
      <c r="B18" s="823"/>
      <c r="C18" s="824" t="s">
        <v>70</v>
      </c>
      <c r="D18" s="2085">
        <v>103.83</v>
      </c>
      <c r="E18" s="2086">
        <v>9.3062427623960442</v>
      </c>
      <c r="F18" s="2086">
        <v>5.9652118237114804</v>
      </c>
      <c r="G18" s="825">
        <v>9.3062427623960442</v>
      </c>
      <c r="H18" s="826">
        <v>5.9652118237114804</v>
      </c>
      <c r="I18" s="2086">
        <v>104.64</v>
      </c>
      <c r="J18" s="2086">
        <v>102.8</v>
      </c>
      <c r="K18" s="2086">
        <v>5.5658246046416116</v>
      </c>
      <c r="L18" s="825">
        <v>12.286726043566908</v>
      </c>
      <c r="M18" s="825">
        <v>6.8813726811301157</v>
      </c>
      <c r="N18" s="2087">
        <v>102.8</v>
      </c>
      <c r="O18" s="2088"/>
      <c r="P18" s="2088"/>
      <c r="Q18" s="827">
        <v>5.5658246046416116</v>
      </c>
      <c r="R18" s="828">
        <v>4.8647034542117051</v>
      </c>
    </row>
    <row r="19" spans="2:18" ht="24" customHeight="1" x14ac:dyDescent="0.2">
      <c r="B19" s="829"/>
      <c r="C19" s="587" t="s">
        <v>71</v>
      </c>
      <c r="D19" s="2076">
        <v>103.42</v>
      </c>
      <c r="E19" s="2077">
        <v>8.8402441591244099</v>
      </c>
      <c r="F19" s="2077">
        <v>6.5170693603650243</v>
      </c>
      <c r="G19" s="830">
        <v>8.8402441591244099</v>
      </c>
      <c r="H19" s="831">
        <v>6.5170693603650243</v>
      </c>
      <c r="I19" s="2077">
        <v>104.03</v>
      </c>
      <c r="J19" s="2077">
        <v>102.63</v>
      </c>
      <c r="K19" s="2077">
        <v>6.2092517851598972</v>
      </c>
      <c r="L19" s="830">
        <v>10.94166577796738</v>
      </c>
      <c r="M19" s="830">
        <v>7.6531802278640093</v>
      </c>
      <c r="N19" s="2078">
        <v>102.63</v>
      </c>
      <c r="O19" s="2079"/>
      <c r="P19" s="2079"/>
      <c r="Q19" s="832">
        <v>6.2092517851598972</v>
      </c>
      <c r="R19" s="833">
        <v>5.1349670139041015</v>
      </c>
    </row>
    <row r="20" spans="2:18" ht="24" customHeight="1" x14ac:dyDescent="0.2">
      <c r="B20" s="823">
        <v>22</v>
      </c>
      <c r="C20" s="824" t="s">
        <v>72</v>
      </c>
      <c r="D20" s="2085">
        <v>104.58</v>
      </c>
      <c r="E20" s="2086">
        <v>9.1421415153412724</v>
      </c>
      <c r="F20" s="2086">
        <v>7.1244361335377704</v>
      </c>
      <c r="G20" s="825">
        <v>9.1421415153412724</v>
      </c>
      <c r="H20" s="826">
        <v>7.1244361335377704</v>
      </c>
      <c r="I20" s="2086">
        <v>107.48</v>
      </c>
      <c r="J20" s="2086">
        <v>100.86</v>
      </c>
      <c r="K20" s="2086">
        <v>4.7896103896103881</v>
      </c>
      <c r="L20" s="825">
        <v>12.568077084206109</v>
      </c>
      <c r="M20" s="825">
        <v>8.5165056540930539</v>
      </c>
      <c r="N20" s="2087">
        <v>100.86</v>
      </c>
      <c r="O20" s="2088"/>
      <c r="P20" s="2088"/>
      <c r="Q20" s="827">
        <v>4.7896103896103881</v>
      </c>
      <c r="R20" s="828">
        <v>5.4160249229907365</v>
      </c>
    </row>
    <row r="21" spans="2:18" ht="24" customHeight="1" x14ac:dyDescent="0.2">
      <c r="B21" s="823"/>
      <c r="C21" s="824" t="s">
        <v>73</v>
      </c>
      <c r="D21" s="2085">
        <v>106.49</v>
      </c>
      <c r="E21" s="2086">
        <v>10.34089731634027</v>
      </c>
      <c r="F21" s="2086">
        <v>7.7739359585437207</v>
      </c>
      <c r="G21" s="825">
        <v>10.34089731634027</v>
      </c>
      <c r="H21" s="826">
        <v>7.7739359585437207</v>
      </c>
      <c r="I21" s="2086">
        <v>108.44</v>
      </c>
      <c r="J21" s="2086">
        <v>103.99</v>
      </c>
      <c r="K21" s="2086">
        <v>6.3509920229085637</v>
      </c>
      <c r="L21" s="825">
        <v>13.537849439849214</v>
      </c>
      <c r="M21" s="825">
        <v>9.4507536835333426</v>
      </c>
      <c r="N21" s="2087">
        <v>103.99</v>
      </c>
      <c r="O21" s="2088"/>
      <c r="P21" s="2088"/>
      <c r="Q21" s="827">
        <v>6.3509920229085637</v>
      </c>
      <c r="R21" s="828">
        <v>5.7060045745813914</v>
      </c>
    </row>
    <row r="22" spans="2:18" ht="24" customHeight="1" x14ac:dyDescent="0.2">
      <c r="B22" s="823"/>
      <c r="C22" s="824" t="s">
        <v>74</v>
      </c>
      <c r="D22" s="2085">
        <v>109.68</v>
      </c>
      <c r="E22" s="2086">
        <v>13.060509225853</v>
      </c>
      <c r="F22" s="2086">
        <v>8.4875822636489637</v>
      </c>
      <c r="G22" s="825">
        <v>13.060509225853</v>
      </c>
      <c r="H22" s="826">
        <v>8.4875822636489637</v>
      </c>
      <c r="I22" s="2086">
        <v>113.63</v>
      </c>
      <c r="J22" s="2086">
        <v>104.63</v>
      </c>
      <c r="K22" s="2086">
        <v>6.104857519521345</v>
      </c>
      <c r="L22" s="825">
        <v>18.6612364243943</v>
      </c>
      <c r="M22" s="825">
        <v>10.754547155855377</v>
      </c>
      <c r="N22" s="2087">
        <v>104.63</v>
      </c>
      <c r="O22" s="2088"/>
      <c r="P22" s="2088"/>
      <c r="Q22" s="827">
        <v>6.104857519521345</v>
      </c>
      <c r="R22" s="828">
        <v>5.67250243156876</v>
      </c>
    </row>
    <row r="23" spans="2:18" ht="24" customHeight="1" x14ac:dyDescent="0.2">
      <c r="B23" s="823"/>
      <c r="C23" s="824" t="s">
        <v>75</v>
      </c>
      <c r="D23" s="2085">
        <v>112.67</v>
      </c>
      <c r="E23" s="2086">
        <v>15.322415557830094</v>
      </c>
      <c r="F23" s="2086">
        <v>9.2549088359046507</v>
      </c>
      <c r="G23" s="825">
        <v>15.322415557830094</v>
      </c>
      <c r="H23" s="826">
        <v>9.2549088359046507</v>
      </c>
      <c r="I23" s="2086">
        <v>118.49</v>
      </c>
      <c r="J23" s="2086">
        <v>105.2</v>
      </c>
      <c r="K23" s="2086">
        <v>6.1232724704932906</v>
      </c>
      <c r="L23" s="825">
        <v>22.673154570866537</v>
      </c>
      <c r="M23" s="825">
        <v>12.306858949312694</v>
      </c>
      <c r="N23" s="2087">
        <v>105.2</v>
      </c>
      <c r="O23" s="2088"/>
      <c r="P23" s="2088"/>
      <c r="Q23" s="827">
        <v>6.1232724704932906</v>
      </c>
      <c r="R23" s="828">
        <v>5.4469105144256735</v>
      </c>
    </row>
    <row r="24" spans="2:18" ht="24" customHeight="1" x14ac:dyDescent="0.2">
      <c r="B24" s="823"/>
      <c r="C24" s="824" t="s">
        <v>76</v>
      </c>
      <c r="D24" s="2085">
        <v>113.13</v>
      </c>
      <c r="E24" s="2086">
        <v>13.641386238071318</v>
      </c>
      <c r="F24" s="2086">
        <v>9.7803452091556267</v>
      </c>
      <c r="G24" s="825">
        <v>13.641386238071318</v>
      </c>
      <c r="H24" s="826">
        <v>9.7803452091556267</v>
      </c>
      <c r="I24" s="2086">
        <v>118.82</v>
      </c>
      <c r="J24" s="2086">
        <v>105.84</v>
      </c>
      <c r="K24" s="2086">
        <v>6.1265416624887159</v>
      </c>
      <c r="L24" s="825">
        <v>19.525198672165779</v>
      </c>
      <c r="M24" s="825">
        <v>13.343042499668979</v>
      </c>
      <c r="N24" s="2087">
        <v>105.84</v>
      </c>
      <c r="O24" s="2088"/>
      <c r="P24" s="2088"/>
      <c r="Q24" s="827">
        <v>6.1265416624887159</v>
      </c>
      <c r="R24" s="828">
        <v>5.3217015733726392</v>
      </c>
    </row>
    <row r="25" spans="2:18" ht="24" customHeight="1" x14ac:dyDescent="0.2">
      <c r="B25" s="823"/>
      <c r="C25" s="824" t="s">
        <v>77</v>
      </c>
      <c r="D25" s="2085">
        <v>113.12</v>
      </c>
      <c r="E25" s="2086">
        <v>12.871682298942332</v>
      </c>
      <c r="F25" s="2086">
        <v>10.225324304196469</v>
      </c>
      <c r="G25" s="825">
        <v>12.871682298942332</v>
      </c>
      <c r="H25" s="826">
        <v>10.225324304196469</v>
      </c>
      <c r="I25" s="2086">
        <v>118.2</v>
      </c>
      <c r="J25" s="2086">
        <v>106.6</v>
      </c>
      <c r="K25" s="2086">
        <v>6.536078352988195</v>
      </c>
      <c r="L25" s="825">
        <v>17.799481762009162</v>
      </c>
      <c r="M25" s="825">
        <v>14.112677043892852</v>
      </c>
      <c r="N25" s="2087">
        <v>106.6</v>
      </c>
      <c r="O25" s="2088"/>
      <c r="P25" s="2088"/>
      <c r="Q25" s="827">
        <v>6.536078352988195</v>
      </c>
      <c r="R25" s="828">
        <v>5.3468047917465844</v>
      </c>
    </row>
    <row r="26" spans="2:18" ht="24" customHeight="1" x14ac:dyDescent="0.2">
      <c r="B26" s="823"/>
      <c r="C26" s="824" t="s">
        <v>66</v>
      </c>
      <c r="D26" s="2085">
        <v>113.98</v>
      </c>
      <c r="E26" s="2086">
        <v>12.896196513470692</v>
      </c>
      <c r="F26" s="2086">
        <v>10.748613359975213</v>
      </c>
      <c r="G26" s="825">
        <v>12.896196513470692</v>
      </c>
      <c r="H26" s="826">
        <v>10.748613359975213</v>
      </c>
      <c r="I26" s="2086">
        <v>119.32</v>
      </c>
      <c r="J26" s="2086">
        <v>107.13</v>
      </c>
      <c r="K26" s="2086">
        <v>7.2372372372372373</v>
      </c>
      <c r="L26" s="825">
        <v>17.233248182354099</v>
      </c>
      <c r="M26" s="825">
        <v>14.721915509611483</v>
      </c>
      <c r="N26" s="2087">
        <v>107.13</v>
      </c>
      <c r="O26" s="2088"/>
      <c r="P26" s="2088"/>
      <c r="Q26" s="827">
        <v>7.2372372372372373</v>
      </c>
      <c r="R26" s="828">
        <v>5.7459625955107674</v>
      </c>
    </row>
    <row r="27" spans="2:18" ht="24" customHeight="1" x14ac:dyDescent="0.2">
      <c r="B27" s="823"/>
      <c r="C27" s="824" t="s">
        <v>67</v>
      </c>
      <c r="D27" s="2085">
        <v>113.62</v>
      </c>
      <c r="E27" s="2086">
        <v>12.172968703721976</v>
      </c>
      <c r="F27" s="2086">
        <v>11.162392430534762</v>
      </c>
      <c r="G27" s="825">
        <v>12.172968703721976</v>
      </c>
      <c r="H27" s="826">
        <v>11.162392430534762</v>
      </c>
      <c r="I27" s="2086">
        <v>118.6</v>
      </c>
      <c r="J27" s="2086">
        <v>107.23</v>
      </c>
      <c r="K27" s="2086">
        <v>6.9305943358595856</v>
      </c>
      <c r="L27" s="825">
        <v>16.172005093544904</v>
      </c>
      <c r="M27" s="825">
        <v>15.232616308154068</v>
      </c>
      <c r="N27" s="2087">
        <v>107.23</v>
      </c>
      <c r="O27" s="2088"/>
      <c r="P27" s="2088"/>
      <c r="Q27" s="827">
        <v>6.9305943358595856</v>
      </c>
      <c r="R27" s="828">
        <v>6.0143870245326081</v>
      </c>
    </row>
    <row r="28" spans="2:18" ht="24" customHeight="1" x14ac:dyDescent="0.2">
      <c r="B28" s="823"/>
      <c r="C28" s="824" t="s">
        <v>68</v>
      </c>
      <c r="D28" s="2085">
        <v>114.43</v>
      </c>
      <c r="E28" s="2086">
        <v>12.86122891803927</v>
      </c>
      <c r="F28" s="2086">
        <v>11.60049363802711</v>
      </c>
      <c r="G28" s="825">
        <v>12.86122891803927</v>
      </c>
      <c r="H28" s="826">
        <v>11.60049363802711</v>
      </c>
      <c r="I28" s="2086">
        <v>119.94</v>
      </c>
      <c r="J28" s="2086">
        <v>107.37</v>
      </c>
      <c r="K28" s="2086">
        <v>6.2438155551157726</v>
      </c>
      <c r="L28" s="825">
        <v>17.981506984064531</v>
      </c>
      <c r="M28" s="825">
        <v>15.900591351379113</v>
      </c>
      <c r="N28" s="2087">
        <v>107.37</v>
      </c>
      <c r="O28" s="2088"/>
      <c r="P28" s="2088"/>
      <c r="Q28" s="827">
        <v>6.2438155551157726</v>
      </c>
      <c r="R28" s="828">
        <v>6.1453694235758638</v>
      </c>
    </row>
    <row r="29" spans="2:18" ht="24" customHeight="1" x14ac:dyDescent="0.2">
      <c r="B29" s="823"/>
      <c r="C29" s="824" t="s">
        <v>69</v>
      </c>
      <c r="D29" s="2085">
        <v>114.59</v>
      </c>
      <c r="E29" s="2086">
        <v>12.013685239491689</v>
      </c>
      <c r="F29" s="2086">
        <v>11.902668335080669</v>
      </c>
      <c r="G29" s="825">
        <v>12.013685239491689</v>
      </c>
      <c r="H29" s="826">
        <v>11.902668335080669</v>
      </c>
      <c r="I29" s="2086">
        <v>119.83</v>
      </c>
      <c r="J29" s="2086">
        <v>107.87</v>
      </c>
      <c r="K29" s="2086">
        <v>5.9939078313844929</v>
      </c>
      <c r="L29" s="825">
        <v>16.656931464174463</v>
      </c>
      <c r="M29" s="825">
        <v>16.389713994738166</v>
      </c>
      <c r="N29" s="2087">
        <v>107.87</v>
      </c>
      <c r="O29" s="2088"/>
      <c r="P29" s="2088"/>
      <c r="Q29" s="827">
        <v>5.9939078313844929</v>
      </c>
      <c r="R29" s="828">
        <v>6.1897390163051735</v>
      </c>
    </row>
    <row r="30" spans="2:18" ht="24" customHeight="1" x14ac:dyDescent="0.2">
      <c r="B30" s="823"/>
      <c r="C30" s="824" t="s">
        <v>70</v>
      </c>
      <c r="D30" s="2085">
        <v>114.79</v>
      </c>
      <c r="E30" s="2086">
        <v>10.555716074352306</v>
      </c>
      <c r="F30" s="2086">
        <v>11.992279288351803</v>
      </c>
      <c r="G30" s="825">
        <v>10.555716074352306</v>
      </c>
      <c r="H30" s="826">
        <v>11.992279288351803</v>
      </c>
      <c r="I30" s="2086">
        <v>119.18</v>
      </c>
      <c r="J30" s="2086">
        <v>109.17</v>
      </c>
      <c r="K30" s="2086">
        <v>6.1964980544747084</v>
      </c>
      <c r="L30" s="825">
        <v>13.895259938837935</v>
      </c>
      <c r="M30" s="825">
        <v>16.491699936961535</v>
      </c>
      <c r="N30" s="2087">
        <v>109.17</v>
      </c>
      <c r="O30" s="2088"/>
      <c r="P30" s="2088"/>
      <c r="Q30" s="827">
        <v>6.1964980544747084</v>
      </c>
      <c r="R30" s="828">
        <v>6.2412060301507477</v>
      </c>
    </row>
    <row r="31" spans="2:18" ht="24" customHeight="1" x14ac:dyDescent="0.2">
      <c r="B31" s="829"/>
      <c r="C31" s="587" t="s">
        <v>71</v>
      </c>
      <c r="D31" s="2076">
        <v>114.69</v>
      </c>
      <c r="E31" s="2077">
        <v>10.897311931928066</v>
      </c>
      <c r="F31" s="2077">
        <v>12.147500000000001</v>
      </c>
      <c r="G31" s="830">
        <v>10.897311931928066</v>
      </c>
      <c r="H31" s="831">
        <v>12.147500000000001</v>
      </c>
      <c r="I31" s="2077">
        <v>118.72</v>
      </c>
      <c r="J31" s="2077">
        <v>109.52</v>
      </c>
      <c r="K31" s="2077">
        <v>6.7134366169735893</v>
      </c>
      <c r="L31" s="830">
        <v>14.120926655772381</v>
      </c>
      <c r="M31" s="830">
        <v>16.719860667827781</v>
      </c>
      <c r="N31" s="2078">
        <v>109.52</v>
      </c>
      <c r="O31" s="2079"/>
      <c r="P31" s="2079"/>
      <c r="Q31" s="832">
        <v>6.7134366169735893</v>
      </c>
      <c r="R31" s="833">
        <v>6.2841666666666685</v>
      </c>
    </row>
    <row r="32" spans="2:18" ht="24" customHeight="1" x14ac:dyDescent="0.2">
      <c r="B32" s="823">
        <v>23</v>
      </c>
      <c r="C32" s="824" t="s">
        <v>72</v>
      </c>
      <c r="D32" s="2085">
        <v>116.35</v>
      </c>
      <c r="E32" s="2086">
        <v>11.25454197743354</v>
      </c>
      <c r="F32" s="2086">
        <v>12.308481418974825</v>
      </c>
      <c r="G32" s="825">
        <v>11.25454197743354</v>
      </c>
      <c r="H32" s="826">
        <v>12.308481418974825</v>
      </c>
      <c r="I32" s="2086">
        <v>118.68</v>
      </c>
      <c r="J32" s="2086">
        <v>113.35</v>
      </c>
      <c r="K32" s="2086">
        <v>12.38350188379933</v>
      </c>
      <c r="L32" s="825">
        <v>10.420543356903611</v>
      </c>
      <c r="M32" s="825">
        <v>16.488312802699667</v>
      </c>
      <c r="N32" s="2087">
        <v>113.35</v>
      </c>
      <c r="O32" s="2088"/>
      <c r="P32" s="2088"/>
      <c r="Q32" s="827">
        <v>12.38350188379933</v>
      </c>
      <c r="R32" s="828">
        <v>6.9142710088742287</v>
      </c>
    </row>
    <row r="33" spans="2:18" ht="2.1" customHeight="1" x14ac:dyDescent="0.2">
      <c r="B33" s="834"/>
      <c r="C33" s="20" t="s">
        <v>608</v>
      </c>
      <c r="D33" s="2094"/>
      <c r="E33" s="2094"/>
      <c r="F33" s="2094"/>
      <c r="G33" s="835"/>
      <c r="H33" s="836"/>
      <c r="I33" s="2095"/>
      <c r="J33" s="2095"/>
      <c r="K33" s="2095"/>
      <c r="L33" s="152"/>
      <c r="M33" s="837"/>
      <c r="N33" s="2095"/>
      <c r="O33" s="2095"/>
      <c r="P33" s="2096"/>
      <c r="Q33" s="838"/>
      <c r="R33" s="839"/>
    </row>
    <row r="34" spans="2:18" s="840" customFormat="1" ht="18" customHeight="1" x14ac:dyDescent="0.2">
      <c r="B34" s="736" t="s">
        <v>609</v>
      </c>
      <c r="C34" s="736"/>
      <c r="I34" s="841"/>
      <c r="J34" s="841"/>
      <c r="K34" s="841"/>
      <c r="L34" s="841"/>
      <c r="M34" s="841"/>
      <c r="N34" s="841"/>
      <c r="O34" s="841"/>
      <c r="P34" s="841"/>
      <c r="Q34" s="841"/>
      <c r="R34" s="841"/>
    </row>
    <row r="35" spans="2:18" ht="18" customHeight="1" x14ac:dyDescent="0.2">
      <c r="B35" s="804"/>
      <c r="C35" s="804"/>
    </row>
    <row r="36" spans="2:18" ht="2.1" customHeight="1" x14ac:dyDescent="0.2"/>
    <row r="37" spans="2:18" ht="2.1" customHeight="1" x14ac:dyDescent="0.2"/>
    <row r="38" spans="2:18" ht="2.1" customHeight="1" x14ac:dyDescent="0.2"/>
    <row r="39" spans="2:18" ht="2.4500000000000002" customHeight="1" x14ac:dyDescent="0.2"/>
    <row r="40" spans="2:18" ht="2.1" customHeight="1" x14ac:dyDescent="0.2"/>
    <row r="41" spans="2:18" ht="2.1" customHeight="1" x14ac:dyDescent="0.2"/>
    <row r="42" spans="2:18" ht="2.4500000000000002" customHeight="1" x14ac:dyDescent="0.2"/>
    <row r="43" spans="2:18" ht="3" customHeight="1" x14ac:dyDescent="0.2"/>
    <row r="44" spans="2:18" ht="3" customHeight="1" x14ac:dyDescent="0.2"/>
    <row r="45" spans="2:18" ht="3" customHeight="1" x14ac:dyDescent="0.2"/>
    <row r="46" spans="2:18" ht="2.1" customHeight="1" x14ac:dyDescent="0.2"/>
    <row r="47" spans="2:18" ht="6" customHeight="1" x14ac:dyDescent="0.2"/>
    <row r="48" spans="2:18" ht="6" customHeight="1" x14ac:dyDescent="0.2"/>
    <row r="49" ht="14.1" customHeight="1" x14ac:dyDescent="0.2"/>
    <row r="50" ht="8.1" customHeight="1" x14ac:dyDescent="0.2"/>
    <row r="51" ht="8.1" customHeight="1" x14ac:dyDescent="0.2"/>
    <row r="52" ht="8.1" customHeight="1" x14ac:dyDescent="0.2"/>
    <row r="53" ht="11.85" customHeight="1" x14ac:dyDescent="0.2"/>
    <row r="54" ht="13.5" customHeight="1" x14ac:dyDescent="0.2"/>
    <row r="55" ht="8.1" customHeight="1" x14ac:dyDescent="0.2"/>
    <row r="56" ht="12" customHeight="1" x14ac:dyDescent="0.2"/>
    <row r="57" ht="2.1" customHeight="1" x14ac:dyDescent="0.2"/>
    <row r="58" ht="2.1" customHeight="1" x14ac:dyDescent="0.2"/>
    <row r="59" ht="1.5" customHeight="1" x14ac:dyDescent="0.2"/>
    <row r="60" ht="2.1" customHeight="1" x14ac:dyDescent="0.2"/>
    <row r="61" ht="2.4500000000000002" customHeight="1" x14ac:dyDescent="0.2"/>
    <row r="62" ht="2.1" customHeight="1" x14ac:dyDescent="0.2"/>
    <row r="63" ht="2.1" customHeight="1" x14ac:dyDescent="0.2"/>
    <row r="64" ht="12.6" customHeight="1" x14ac:dyDescent="0.2"/>
    <row r="65" spans="2:18" ht="2.1" customHeight="1" x14ac:dyDescent="0.2"/>
    <row r="66" spans="2:18" ht="24" customHeight="1" x14ac:dyDescent="0.2"/>
    <row r="67" spans="2:18" ht="24" customHeight="1" x14ac:dyDescent="0.2"/>
    <row r="68" spans="2:18" ht="24" customHeight="1" x14ac:dyDescent="0.2"/>
    <row r="69" spans="2:18" ht="18" customHeight="1" x14ac:dyDescent="0.25">
      <c r="B69" s="39" t="s">
        <v>610</v>
      </c>
      <c r="C69" s="40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43"/>
      <c r="Q69" s="43"/>
      <c r="R69" s="43"/>
    </row>
    <row r="70" spans="2:18" ht="18" customHeight="1" x14ac:dyDescent="0.2">
      <c r="B70" s="80" t="s">
        <v>611</v>
      </c>
      <c r="C70" s="43"/>
      <c r="D70" s="121"/>
      <c r="E70" s="121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43"/>
      <c r="Q70" s="43"/>
      <c r="R70" s="43"/>
    </row>
    <row r="71" spans="2:18" ht="36.6" customHeight="1" x14ac:dyDescent="0.2">
      <c r="B71" s="1594" t="s">
        <v>18</v>
      </c>
      <c r="C71" s="2063"/>
      <c r="D71" s="1799" t="s">
        <v>58</v>
      </c>
      <c r="E71" s="1799"/>
      <c r="F71" s="1799"/>
      <c r="G71" s="1799"/>
      <c r="H71" s="1879"/>
      <c r="I71" s="1799" t="s">
        <v>612</v>
      </c>
      <c r="J71" s="1799"/>
      <c r="K71" s="1799"/>
      <c r="L71" s="1799"/>
      <c r="M71" s="1879"/>
      <c r="N71" s="1799" t="s">
        <v>613</v>
      </c>
      <c r="O71" s="1799"/>
      <c r="P71" s="1799"/>
      <c r="Q71" s="1799"/>
      <c r="R71" s="1888"/>
    </row>
    <row r="72" spans="2:18" ht="36.6" customHeight="1" x14ac:dyDescent="0.2">
      <c r="B72" s="1592"/>
      <c r="C72" s="1915"/>
      <c r="D72" s="1940" t="s">
        <v>614</v>
      </c>
      <c r="E72" s="1940"/>
      <c r="F72" s="1940"/>
      <c r="G72" s="1940" t="s">
        <v>574</v>
      </c>
      <c r="H72" s="1940"/>
      <c r="I72" s="1940" t="s">
        <v>614</v>
      </c>
      <c r="J72" s="1940"/>
      <c r="K72" s="1940"/>
      <c r="L72" s="1940" t="s">
        <v>574</v>
      </c>
      <c r="M72" s="1940"/>
      <c r="N72" s="1940" t="s">
        <v>614</v>
      </c>
      <c r="O72" s="1940"/>
      <c r="P72" s="1940"/>
      <c r="Q72" s="1940" t="s">
        <v>574</v>
      </c>
      <c r="R72" s="2074"/>
    </row>
    <row r="73" spans="2:18" ht="24" customHeight="1" x14ac:dyDescent="0.2">
      <c r="B73" s="1181">
        <v>2020</v>
      </c>
      <c r="C73" s="1181"/>
      <c r="D73" s="1243">
        <v>1123.5</v>
      </c>
      <c r="E73" s="1244"/>
      <c r="F73" s="1244"/>
      <c r="G73" s="1254">
        <v>8.2283053704744304</v>
      </c>
      <c r="H73" s="1573"/>
      <c r="I73" s="1244">
        <v>1226</v>
      </c>
      <c r="J73" s="1244"/>
      <c r="K73" s="1244"/>
      <c r="L73" s="1254">
        <v>9.464285714285726</v>
      </c>
      <c r="M73" s="1254"/>
      <c r="N73" s="1243">
        <v>946.75</v>
      </c>
      <c r="O73" s="1244"/>
      <c r="P73" s="1244"/>
      <c r="Q73" s="1254">
        <v>5.7722744623405653</v>
      </c>
      <c r="R73" s="1254"/>
    </row>
    <row r="74" spans="2:18" ht="24" customHeight="1" x14ac:dyDescent="0.2">
      <c r="B74" s="1181">
        <v>2021</v>
      </c>
      <c r="C74" s="1181"/>
      <c r="D74" s="1243">
        <v>1220.3333333333333</v>
      </c>
      <c r="E74" s="1244"/>
      <c r="F74" s="1244"/>
      <c r="G74" s="1254">
        <v>8.6188992731048621</v>
      </c>
      <c r="H74" s="1573"/>
      <c r="I74" s="1244">
        <v>1344.5</v>
      </c>
      <c r="J74" s="1244"/>
      <c r="K74" s="1244"/>
      <c r="L74" s="1254">
        <v>9.6655791190864537</v>
      </c>
      <c r="M74" s="1254"/>
      <c r="N74" s="1243">
        <v>1000.25</v>
      </c>
      <c r="O74" s="1244"/>
      <c r="P74" s="1244"/>
      <c r="Q74" s="1254">
        <v>5.6509110113546424</v>
      </c>
      <c r="R74" s="1254"/>
    </row>
    <row r="75" spans="2:18" ht="24" customHeight="1" x14ac:dyDescent="0.2">
      <c r="B75" s="1181">
        <v>2022</v>
      </c>
      <c r="C75" s="1181"/>
      <c r="D75" s="1243">
        <v>1388.9166666666667</v>
      </c>
      <c r="E75" s="1244"/>
      <c r="F75" s="1244"/>
      <c r="G75" s="1254">
        <v>13.814531548757181</v>
      </c>
      <c r="H75" s="1573"/>
      <c r="I75" s="1244">
        <v>1545.0833333333333</v>
      </c>
      <c r="J75" s="1244"/>
      <c r="K75" s="1244"/>
      <c r="L75" s="1254">
        <v>14.918805008057511</v>
      </c>
      <c r="M75" s="1254"/>
      <c r="N75" s="1243">
        <v>1107.4166666666667</v>
      </c>
      <c r="O75" s="1244"/>
      <c r="P75" s="1244"/>
      <c r="Q75" s="1254">
        <v>10.713988169624278</v>
      </c>
      <c r="R75" s="1254"/>
    </row>
    <row r="76" spans="2:18" ht="24" customHeight="1" x14ac:dyDescent="0.2">
      <c r="B76" s="1981"/>
      <c r="C76" s="1997"/>
      <c r="D76" s="1998"/>
      <c r="E76" s="1999"/>
      <c r="F76" s="1999"/>
      <c r="G76" s="1301"/>
      <c r="H76" s="2097"/>
      <c r="I76" s="1998"/>
      <c r="J76" s="1999"/>
      <c r="K76" s="1999"/>
      <c r="L76" s="1301"/>
      <c r="M76" s="2097"/>
      <c r="N76" s="1998"/>
      <c r="O76" s="1999"/>
      <c r="P76" s="1999"/>
      <c r="Q76" s="1301"/>
      <c r="R76" s="1301"/>
    </row>
    <row r="77" spans="2:18" ht="24" customHeight="1" x14ac:dyDescent="0.2">
      <c r="B77" s="57">
        <v>21</v>
      </c>
      <c r="C77" s="58" t="s">
        <v>68</v>
      </c>
      <c r="D77" s="1226">
        <v>1236</v>
      </c>
      <c r="E77" s="1227"/>
      <c r="F77" s="1227"/>
      <c r="G77" s="1252">
        <v>1.228501228501222</v>
      </c>
      <c r="H77" s="1577"/>
      <c r="I77" s="1227">
        <v>1369</v>
      </c>
      <c r="J77" s="1227"/>
      <c r="K77" s="1227"/>
      <c r="L77" s="1252">
        <v>0.9587020648967659</v>
      </c>
      <c r="M77" s="1252"/>
      <c r="N77" s="1226">
        <v>998</v>
      </c>
      <c r="O77" s="1227"/>
      <c r="P77" s="1227"/>
      <c r="Q77" s="1252">
        <v>1.1144883485308954</v>
      </c>
      <c r="R77" s="1252"/>
    </row>
    <row r="78" spans="2:18" ht="24" customHeight="1" x14ac:dyDescent="0.2">
      <c r="B78" s="57"/>
      <c r="C78" s="58" t="s">
        <v>69</v>
      </c>
      <c r="D78" s="1226">
        <v>1251</v>
      </c>
      <c r="E78" s="1227"/>
      <c r="F78" s="1227"/>
      <c r="G78" s="1252">
        <v>1.2135922330097193</v>
      </c>
      <c r="H78" s="1577"/>
      <c r="I78" s="1227">
        <v>1385</v>
      </c>
      <c r="J78" s="1227"/>
      <c r="K78" s="1227"/>
      <c r="L78" s="1252">
        <v>1.1687363038714427</v>
      </c>
      <c r="M78" s="1252"/>
      <c r="N78" s="1226">
        <v>1010</v>
      </c>
      <c r="O78" s="1227"/>
      <c r="P78" s="1227"/>
      <c r="Q78" s="1252">
        <v>1.2024048096192397</v>
      </c>
      <c r="R78" s="1252"/>
    </row>
    <row r="79" spans="2:18" ht="24" customHeight="1" x14ac:dyDescent="0.2">
      <c r="B79" s="57"/>
      <c r="C79" s="58" t="s">
        <v>70</v>
      </c>
      <c r="D79" s="1226">
        <v>1272</v>
      </c>
      <c r="E79" s="1227"/>
      <c r="F79" s="1227"/>
      <c r="G79" s="1252">
        <v>1.6786570743405171</v>
      </c>
      <c r="H79" s="1577"/>
      <c r="I79" s="1227">
        <v>1401</v>
      </c>
      <c r="J79" s="1227"/>
      <c r="K79" s="1227"/>
      <c r="L79" s="1252">
        <v>1.1552346570397054</v>
      </c>
      <c r="M79" s="1252"/>
      <c r="N79" s="1226">
        <v>1031</v>
      </c>
      <c r="O79" s="1227"/>
      <c r="P79" s="1227"/>
      <c r="Q79" s="1252">
        <v>2.0792079207920811</v>
      </c>
      <c r="R79" s="1252"/>
    </row>
    <row r="80" spans="2:18" ht="24" customHeight="1" x14ac:dyDescent="0.2">
      <c r="B80" s="110"/>
      <c r="C80" s="51" t="s">
        <v>71</v>
      </c>
      <c r="D80" s="1218">
        <v>1285</v>
      </c>
      <c r="E80" s="1219"/>
      <c r="F80" s="1219"/>
      <c r="G80" s="1248">
        <v>1.0220125786163603</v>
      </c>
      <c r="H80" s="1578"/>
      <c r="I80" s="1219">
        <v>1419</v>
      </c>
      <c r="J80" s="1219"/>
      <c r="K80" s="1219"/>
      <c r="L80" s="1248">
        <v>1.2847965738758127</v>
      </c>
      <c r="M80" s="1248"/>
      <c r="N80" s="1218">
        <v>1030</v>
      </c>
      <c r="O80" s="1219"/>
      <c r="P80" s="1219"/>
      <c r="Q80" s="1248">
        <v>-9.6993210475271319E-2</v>
      </c>
      <c r="R80" s="1248"/>
    </row>
    <row r="81" spans="2:18" ht="24" customHeight="1" x14ac:dyDescent="0.2">
      <c r="B81" s="57">
        <v>22</v>
      </c>
      <c r="C81" s="58" t="s">
        <v>72</v>
      </c>
      <c r="D81" s="1226">
        <v>1292</v>
      </c>
      <c r="E81" s="1227"/>
      <c r="F81" s="1227"/>
      <c r="G81" s="1252">
        <v>0.54474708171206032</v>
      </c>
      <c r="H81" s="1577"/>
      <c r="I81" s="1227">
        <v>1437</v>
      </c>
      <c r="J81" s="1227"/>
      <c r="K81" s="1227"/>
      <c r="L81" s="1252">
        <v>1.2684989429175397</v>
      </c>
      <c r="M81" s="1252"/>
      <c r="N81" s="1226">
        <v>1037</v>
      </c>
      <c r="O81" s="1227"/>
      <c r="P81" s="1227"/>
      <c r="Q81" s="1252">
        <v>0.67961165048544547</v>
      </c>
      <c r="R81" s="1252"/>
    </row>
    <row r="82" spans="2:18" ht="24" customHeight="1" x14ac:dyDescent="0.2">
      <c r="B82" s="57"/>
      <c r="C82" s="58" t="s">
        <v>73</v>
      </c>
      <c r="D82" s="1226">
        <v>1314</v>
      </c>
      <c r="E82" s="1227"/>
      <c r="F82" s="1227"/>
      <c r="G82" s="1252">
        <v>1.7027863777089758</v>
      </c>
      <c r="H82" s="1577"/>
      <c r="I82" s="1227">
        <v>1462</v>
      </c>
      <c r="J82" s="1227"/>
      <c r="K82" s="1227"/>
      <c r="L82" s="1252">
        <v>1.7397355601948439</v>
      </c>
      <c r="M82" s="1252"/>
      <c r="N82" s="1226">
        <v>1047</v>
      </c>
      <c r="O82" s="1227"/>
      <c r="P82" s="1227"/>
      <c r="Q82" s="1252">
        <v>0.96432015429122053</v>
      </c>
      <c r="R82" s="1252"/>
    </row>
    <row r="83" spans="2:18" ht="24" customHeight="1" x14ac:dyDescent="0.2">
      <c r="B83" s="57"/>
      <c r="C83" s="58" t="s">
        <v>74</v>
      </c>
      <c r="D83" s="1226">
        <v>1331</v>
      </c>
      <c r="E83" s="1227"/>
      <c r="F83" s="1227"/>
      <c r="G83" s="1252">
        <v>1.2937595129375978</v>
      </c>
      <c r="H83" s="1577"/>
      <c r="I83" s="1227">
        <v>1476</v>
      </c>
      <c r="J83" s="1227"/>
      <c r="K83" s="1227"/>
      <c r="L83" s="1252">
        <v>0.95759233926129284</v>
      </c>
      <c r="M83" s="1252"/>
      <c r="N83" s="1226">
        <v>1067</v>
      </c>
      <c r="O83" s="1227"/>
      <c r="P83" s="1227"/>
      <c r="Q83" s="1252">
        <v>1.9102196752626588</v>
      </c>
      <c r="R83" s="1252"/>
    </row>
    <row r="84" spans="2:18" ht="24" customHeight="1" x14ac:dyDescent="0.2">
      <c r="B84" s="57"/>
      <c r="C84" s="58" t="s">
        <v>75</v>
      </c>
      <c r="D84" s="1226">
        <v>1356</v>
      </c>
      <c r="E84" s="1227"/>
      <c r="F84" s="1227"/>
      <c r="G84" s="1252">
        <v>1.8782870022539422</v>
      </c>
      <c r="H84" s="1577"/>
      <c r="I84" s="1227">
        <v>1507</v>
      </c>
      <c r="J84" s="1227"/>
      <c r="K84" s="1227"/>
      <c r="L84" s="1252">
        <v>2.1002710027100191</v>
      </c>
      <c r="M84" s="1252"/>
      <c r="N84" s="1226">
        <v>1083</v>
      </c>
      <c r="O84" s="1227"/>
      <c r="P84" s="1227"/>
      <c r="Q84" s="1252">
        <v>1.4995313964386137</v>
      </c>
      <c r="R84" s="1252"/>
    </row>
    <row r="85" spans="2:18" ht="24" customHeight="1" x14ac:dyDescent="0.2">
      <c r="B85" s="57"/>
      <c r="C85" s="58" t="s">
        <v>76</v>
      </c>
      <c r="D85" s="1226">
        <v>1380</v>
      </c>
      <c r="E85" s="1227"/>
      <c r="F85" s="1227"/>
      <c r="G85" s="1252">
        <v>1.7699115044247815</v>
      </c>
      <c r="H85" s="1577"/>
      <c r="I85" s="1227">
        <v>1529</v>
      </c>
      <c r="J85" s="1227"/>
      <c r="K85" s="1227"/>
      <c r="L85" s="1252">
        <v>1.4598540145985384</v>
      </c>
      <c r="M85" s="1252"/>
      <c r="N85" s="1226">
        <v>1104</v>
      </c>
      <c r="O85" s="1227"/>
      <c r="P85" s="1227"/>
      <c r="Q85" s="1252">
        <v>1.939058171745156</v>
      </c>
      <c r="R85" s="1252"/>
    </row>
    <row r="86" spans="2:18" ht="24" customHeight="1" x14ac:dyDescent="0.2">
      <c r="B86" s="57"/>
      <c r="C86" s="58" t="s">
        <v>77</v>
      </c>
      <c r="D86" s="1226">
        <v>1407</v>
      </c>
      <c r="E86" s="1227"/>
      <c r="F86" s="1227"/>
      <c r="G86" s="1252">
        <v>1.9565217391304346</v>
      </c>
      <c r="H86" s="1577"/>
      <c r="I86" s="1227">
        <v>1563</v>
      </c>
      <c r="J86" s="1227"/>
      <c r="K86" s="1227"/>
      <c r="L86" s="1252">
        <v>2.2236756049705653</v>
      </c>
      <c r="M86" s="1252"/>
      <c r="N86" s="1226">
        <v>1122</v>
      </c>
      <c r="O86" s="1227"/>
      <c r="P86" s="1227"/>
      <c r="Q86" s="1252">
        <v>1.6304347826086918</v>
      </c>
      <c r="R86" s="1252"/>
    </row>
    <row r="87" spans="2:18" ht="24" customHeight="1" x14ac:dyDescent="0.2">
      <c r="B87" s="57"/>
      <c r="C87" s="58" t="s">
        <v>66</v>
      </c>
      <c r="D87" s="1226">
        <v>1417</v>
      </c>
      <c r="E87" s="1227"/>
      <c r="F87" s="1227"/>
      <c r="G87" s="1252">
        <v>0.71073205401563921</v>
      </c>
      <c r="H87" s="1577"/>
      <c r="I87" s="1227">
        <v>1575</v>
      </c>
      <c r="J87" s="1227"/>
      <c r="K87" s="1227"/>
      <c r="L87" s="1252">
        <v>0.76775431861804133</v>
      </c>
      <c r="M87" s="1252"/>
      <c r="N87" s="1226">
        <v>1129</v>
      </c>
      <c r="O87" s="1227"/>
      <c r="P87" s="1227"/>
      <c r="Q87" s="1252">
        <v>0.62388591800357496</v>
      </c>
      <c r="R87" s="1252"/>
    </row>
    <row r="88" spans="2:18" ht="24" customHeight="1" x14ac:dyDescent="0.2">
      <c r="B88" s="57"/>
      <c r="C88" s="58" t="s">
        <v>67</v>
      </c>
      <c r="D88" s="1226">
        <v>1414</v>
      </c>
      <c r="E88" s="1227"/>
      <c r="F88" s="1227"/>
      <c r="G88" s="1252">
        <v>-0.21171489061396764</v>
      </c>
      <c r="H88" s="1577"/>
      <c r="I88" s="1227">
        <v>1577</v>
      </c>
      <c r="J88" s="1227"/>
      <c r="K88" s="1227"/>
      <c r="L88" s="1252">
        <v>0.12698412698413097</v>
      </c>
      <c r="M88" s="1252"/>
      <c r="N88" s="1226">
        <v>1126</v>
      </c>
      <c r="O88" s="1227"/>
      <c r="P88" s="1227"/>
      <c r="Q88" s="1252">
        <v>-0.26572187776793266</v>
      </c>
      <c r="R88" s="1252"/>
    </row>
    <row r="89" spans="2:18" ht="24" customHeight="1" x14ac:dyDescent="0.2">
      <c r="B89" s="57"/>
      <c r="C89" s="58" t="s">
        <v>68</v>
      </c>
      <c r="D89" s="1226">
        <v>1429</v>
      </c>
      <c r="E89" s="1227"/>
      <c r="F89" s="1227"/>
      <c r="G89" s="1252">
        <v>1.0608203677510586</v>
      </c>
      <c r="H89" s="1577"/>
      <c r="I89" s="1227">
        <v>1591</v>
      </c>
      <c r="J89" s="1227"/>
      <c r="K89" s="1227"/>
      <c r="L89" s="1252">
        <v>0.88776157260621602</v>
      </c>
      <c r="M89" s="1252"/>
      <c r="N89" s="1226">
        <v>1136</v>
      </c>
      <c r="O89" s="1227"/>
      <c r="P89" s="1227"/>
      <c r="Q89" s="1252">
        <v>0.88809946714032417</v>
      </c>
      <c r="R89" s="1252"/>
    </row>
    <row r="90" spans="2:18" ht="24" customHeight="1" x14ac:dyDescent="0.2">
      <c r="B90" s="57"/>
      <c r="C90" s="58" t="s">
        <v>69</v>
      </c>
      <c r="D90" s="1226">
        <v>1420</v>
      </c>
      <c r="E90" s="1227"/>
      <c r="F90" s="1227"/>
      <c r="G90" s="1252">
        <v>-0.62981105668299397</v>
      </c>
      <c r="H90" s="1577"/>
      <c r="I90" s="1227">
        <v>1581</v>
      </c>
      <c r="J90" s="1227"/>
      <c r="K90" s="1227"/>
      <c r="L90" s="1252">
        <v>-0.62853551225644511</v>
      </c>
      <c r="M90" s="1252"/>
      <c r="N90" s="1226">
        <v>1142</v>
      </c>
      <c r="O90" s="1227"/>
      <c r="P90" s="1227"/>
      <c r="Q90" s="1252">
        <v>0.52816901408450079</v>
      </c>
      <c r="R90" s="1252"/>
    </row>
    <row r="91" spans="2:18" ht="24" customHeight="1" x14ac:dyDescent="0.2">
      <c r="B91" s="57"/>
      <c r="C91" s="58" t="s">
        <v>70</v>
      </c>
      <c r="D91" s="1226">
        <v>1449</v>
      </c>
      <c r="E91" s="1227"/>
      <c r="F91" s="1227"/>
      <c r="G91" s="1252">
        <v>2.0422535211267689</v>
      </c>
      <c r="H91" s="1577"/>
      <c r="I91" s="1227">
        <v>1610</v>
      </c>
      <c r="J91" s="1227"/>
      <c r="K91" s="1227"/>
      <c r="L91" s="1252">
        <v>1.834282099936746</v>
      </c>
      <c r="M91" s="1252"/>
      <c r="N91" s="1226">
        <v>1148</v>
      </c>
      <c r="O91" s="1227"/>
      <c r="P91" s="1227"/>
      <c r="Q91" s="1252">
        <v>0.52539404553415547</v>
      </c>
      <c r="R91" s="1252"/>
    </row>
    <row r="92" spans="2:18" ht="24" customHeight="1" x14ac:dyDescent="0.2">
      <c r="B92" s="110"/>
      <c r="C92" s="51" t="s">
        <v>71</v>
      </c>
      <c r="D92" s="1218">
        <v>1458</v>
      </c>
      <c r="E92" s="1219"/>
      <c r="F92" s="1219"/>
      <c r="G92" s="1248">
        <v>0.62111801242235032</v>
      </c>
      <c r="H92" s="1578"/>
      <c r="I92" s="1219">
        <v>1633</v>
      </c>
      <c r="J92" s="1219"/>
      <c r="K92" s="1219"/>
      <c r="L92" s="1248">
        <v>1.4285714285714235</v>
      </c>
      <c r="M92" s="1248"/>
      <c r="N92" s="1218">
        <v>1148</v>
      </c>
      <c r="O92" s="1219"/>
      <c r="P92" s="1219"/>
      <c r="Q92" s="1248">
        <v>0</v>
      </c>
      <c r="R92" s="1248"/>
    </row>
    <row r="93" spans="2:18" ht="24" customHeight="1" x14ac:dyDescent="0.2">
      <c r="B93" s="57">
        <v>23</v>
      </c>
      <c r="C93" s="58" t="s">
        <v>72</v>
      </c>
      <c r="D93" s="1226">
        <v>1485</v>
      </c>
      <c r="E93" s="1227"/>
      <c r="F93" s="1227"/>
      <c r="G93" s="1252">
        <v>1.8518518518518601</v>
      </c>
      <c r="H93" s="1577"/>
      <c r="I93" s="1227">
        <v>1672</v>
      </c>
      <c r="J93" s="1227"/>
      <c r="K93" s="1227"/>
      <c r="L93" s="1252">
        <v>2.3882424984690731</v>
      </c>
      <c r="M93" s="1252"/>
      <c r="N93" s="1226">
        <v>1152</v>
      </c>
      <c r="O93" s="1227"/>
      <c r="P93" s="1227"/>
      <c r="Q93" s="1252">
        <v>0.34843205574912606</v>
      </c>
      <c r="R93" s="1252"/>
    </row>
    <row r="94" spans="2:18" ht="24" customHeight="1" x14ac:dyDescent="0.2">
      <c r="B94" s="57"/>
      <c r="C94" s="58" t="s">
        <v>73</v>
      </c>
      <c r="D94" s="1226">
        <v>1478</v>
      </c>
      <c r="E94" s="1227"/>
      <c r="F94" s="1227"/>
      <c r="G94" s="1252">
        <v>-0.47138047138046701</v>
      </c>
      <c r="H94" s="1577"/>
      <c r="I94" s="1227">
        <v>1662</v>
      </c>
      <c r="J94" s="1227"/>
      <c r="K94" s="1227"/>
      <c r="L94" s="1252">
        <v>-0.59808612440190867</v>
      </c>
      <c r="M94" s="1252"/>
      <c r="N94" s="1226">
        <v>1147</v>
      </c>
      <c r="O94" s="1227"/>
      <c r="P94" s="1227"/>
      <c r="Q94" s="1252">
        <v>-0.43402777777777901</v>
      </c>
      <c r="R94" s="1252"/>
    </row>
    <row r="95" spans="2:18" ht="2.1" customHeight="1" x14ac:dyDescent="0.2">
      <c r="B95" s="723"/>
      <c r="C95" s="712"/>
      <c r="D95" s="2098"/>
      <c r="E95" s="2098"/>
      <c r="F95" s="2098"/>
      <c r="G95" s="2099"/>
      <c r="H95" s="2100"/>
      <c r="I95" s="2099"/>
      <c r="J95" s="2099"/>
      <c r="K95" s="2099"/>
      <c r="L95" s="2099"/>
      <c r="M95" s="2100"/>
      <c r="N95" s="2101"/>
      <c r="O95" s="2099"/>
      <c r="P95" s="2099"/>
      <c r="Q95" s="2099"/>
      <c r="R95" s="2100"/>
    </row>
    <row r="96" spans="2:18" s="840" customFormat="1" ht="18" customHeight="1" x14ac:dyDescent="0.2">
      <c r="B96" s="736" t="s">
        <v>609</v>
      </c>
      <c r="C96" s="736"/>
      <c r="D96" s="841"/>
      <c r="E96" s="841"/>
      <c r="F96" s="841"/>
      <c r="G96" s="841"/>
      <c r="H96" s="841"/>
      <c r="I96" s="841"/>
      <c r="J96" s="841"/>
      <c r="K96" s="841"/>
      <c r="L96" s="841"/>
      <c r="M96" s="841"/>
      <c r="N96" s="841"/>
      <c r="O96" s="841"/>
      <c r="P96" s="841"/>
      <c r="Q96" s="841"/>
      <c r="R96" s="841"/>
    </row>
    <row r="97" spans="2:168" ht="18" customHeight="1" x14ac:dyDescent="0.2"/>
    <row r="98" spans="2:168" ht="18" customHeight="1" x14ac:dyDescent="0.2"/>
    <row r="99" spans="2:16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3">
      <c r="B101" s="123" t="s">
        <v>636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março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D32:F32"/>
    <mergeCell ref="I32:K32"/>
    <mergeCell ref="N32:P32"/>
    <mergeCell ref="D94:F94"/>
    <mergeCell ref="G94:H94"/>
    <mergeCell ref="I94:K94"/>
    <mergeCell ref="L94:M94"/>
    <mergeCell ref="N94:P94"/>
    <mergeCell ref="B100:R100"/>
    <mergeCell ref="D95:F95"/>
    <mergeCell ref="G95:H95"/>
    <mergeCell ref="I95:K95"/>
    <mergeCell ref="L95:M95"/>
    <mergeCell ref="N95:P95"/>
    <mergeCell ref="Q95:R95"/>
    <mergeCell ref="D92:F92"/>
    <mergeCell ref="G92:H92"/>
    <mergeCell ref="I92:K92"/>
    <mergeCell ref="L92:M92"/>
    <mergeCell ref="N92:P92"/>
    <mergeCell ref="Q92:R92"/>
    <mergeCell ref="Q93:R93"/>
    <mergeCell ref="Q94:R94"/>
    <mergeCell ref="D91:F91"/>
    <mergeCell ref="G91:H91"/>
    <mergeCell ref="I91:K91"/>
    <mergeCell ref="L91:M91"/>
    <mergeCell ref="N91:P91"/>
    <mergeCell ref="Q91:R91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D78:F78"/>
    <mergeCell ref="G78:H78"/>
    <mergeCell ref="I78:K78"/>
    <mergeCell ref="L78:M78"/>
    <mergeCell ref="N78:P78"/>
    <mergeCell ref="Q78:R78"/>
    <mergeCell ref="Q76:R76"/>
    <mergeCell ref="B76:C76"/>
    <mergeCell ref="D76:F76"/>
    <mergeCell ref="G76:H76"/>
    <mergeCell ref="I76:K76"/>
    <mergeCell ref="L76:M76"/>
    <mergeCell ref="N76:P76"/>
    <mergeCell ref="D77:F77"/>
    <mergeCell ref="G77:H77"/>
    <mergeCell ref="I77:K77"/>
    <mergeCell ref="L77:M77"/>
    <mergeCell ref="N77:P77"/>
    <mergeCell ref="Q77:R77"/>
    <mergeCell ref="B73:C73"/>
    <mergeCell ref="D73:F73"/>
    <mergeCell ref="G73:H73"/>
    <mergeCell ref="I73:K73"/>
    <mergeCell ref="L73:M73"/>
    <mergeCell ref="N73:P73"/>
    <mergeCell ref="Q73:R73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I74:K74"/>
    <mergeCell ref="L74:M74"/>
    <mergeCell ref="N74:P74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D29:F29"/>
    <mergeCell ref="I29:K29"/>
    <mergeCell ref="N29:P29"/>
    <mergeCell ref="D30:F30"/>
    <mergeCell ref="I30:K30"/>
    <mergeCell ref="N30:P30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23:F23"/>
    <mergeCell ref="I23:K23"/>
    <mergeCell ref="N23:P23"/>
    <mergeCell ref="D24:F24"/>
    <mergeCell ref="I24:K24"/>
    <mergeCell ref="N24:P24"/>
    <mergeCell ref="D12:F12"/>
    <mergeCell ref="I12:K12"/>
    <mergeCell ref="N12:P12"/>
    <mergeCell ref="D21:F21"/>
    <mergeCell ref="I21:K21"/>
    <mergeCell ref="N21:P21"/>
    <mergeCell ref="D22:F22"/>
    <mergeCell ref="I22:K22"/>
    <mergeCell ref="N22:P22"/>
    <mergeCell ref="D19:F19"/>
    <mergeCell ref="I19:K19"/>
    <mergeCell ref="N19:P19"/>
    <mergeCell ref="D20:F20"/>
    <mergeCell ref="I20:K20"/>
    <mergeCell ref="N20:P20"/>
    <mergeCell ref="B14:C14"/>
    <mergeCell ref="I14:K14"/>
    <mergeCell ref="N14:P14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I9:K10"/>
    <mergeCell ref="L9:L10"/>
    <mergeCell ref="M9:M10"/>
    <mergeCell ref="N9:P10"/>
    <mergeCell ref="B12:C12"/>
    <mergeCell ref="D31:F31"/>
    <mergeCell ref="I31:K31"/>
    <mergeCell ref="N31:P31"/>
    <mergeCell ref="B13:C13"/>
    <mergeCell ref="D13:F13"/>
    <mergeCell ref="I13:K13"/>
    <mergeCell ref="N13:P13"/>
    <mergeCell ref="D93:F93"/>
    <mergeCell ref="G93:H93"/>
    <mergeCell ref="I93:K93"/>
    <mergeCell ref="L93:M93"/>
    <mergeCell ref="N93:P93"/>
    <mergeCell ref="D17:F17"/>
    <mergeCell ref="I17:K17"/>
    <mergeCell ref="N17:P17"/>
    <mergeCell ref="D18:F18"/>
    <mergeCell ref="I18:K18"/>
    <mergeCell ref="N18:P18"/>
    <mergeCell ref="D15:F15"/>
    <mergeCell ref="I15:K15"/>
    <mergeCell ref="N15:P15"/>
    <mergeCell ref="D16:F16"/>
    <mergeCell ref="I16:K16"/>
    <mergeCell ref="N16:P16"/>
  </mergeCells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T101"/>
  <sheetViews>
    <sheetView showGridLines="0" view="pageBreakPreview" topLeftCell="A75" zoomScale="65" zoomScaleNormal="100" zoomScaleSheetLayoutView="65" workbookViewId="0">
      <selection activeCell="J87" sqref="J87:K87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10" width="12.7109375" style="20" customWidth="1"/>
    <col min="11" max="11" width="11.7109375" style="20" customWidth="1"/>
    <col min="12" max="17" width="12.7109375" style="20" customWidth="1"/>
    <col min="18" max="18" width="11.7109375" style="20" customWidth="1"/>
    <col min="19" max="16384" width="9.140625" style="20"/>
  </cols>
  <sheetData>
    <row r="1" spans="2:20" s="9" customFormat="1" ht="26.25" customHeight="1" x14ac:dyDescent="0.2">
      <c r="B1" s="1186" t="s">
        <v>10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1186"/>
      <c r="Q1" s="1186"/>
      <c r="R1" s="1186"/>
    </row>
    <row r="2" spans="2:20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</row>
    <row r="3" spans="2:20" ht="18" customHeight="1" x14ac:dyDescent="0.2"/>
    <row r="4" spans="2:20" ht="18" customHeight="1" x14ac:dyDescent="0.25">
      <c r="T4" s="1139" t="s">
        <v>0</v>
      </c>
    </row>
    <row r="5" spans="2:20" ht="18" customHeight="1" x14ac:dyDescent="0.25">
      <c r="B5" s="39" t="s">
        <v>615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2">
      <c r="B6" s="80" t="s">
        <v>513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">
      <c r="B7" s="2113"/>
      <c r="C7" s="2113"/>
      <c r="D7" s="1283" t="s">
        <v>616</v>
      </c>
      <c r="E7" s="1283"/>
      <c r="F7" s="1283"/>
      <c r="G7" s="1283" t="s">
        <v>617</v>
      </c>
      <c r="H7" s="1283"/>
      <c r="I7" s="1283"/>
      <c r="J7" s="1283" t="s">
        <v>618</v>
      </c>
      <c r="K7" s="1283"/>
      <c r="L7" s="1283"/>
      <c r="M7" s="1283"/>
      <c r="N7" s="1283"/>
      <c r="O7" s="1283"/>
      <c r="P7" s="1283"/>
      <c r="Q7" s="1283"/>
      <c r="R7" s="1283"/>
    </row>
    <row r="8" spans="2:20" ht="30" customHeight="1" x14ac:dyDescent="0.2">
      <c r="B8" s="2113"/>
      <c r="C8" s="2113"/>
      <c r="D8" s="1213"/>
      <c r="E8" s="1213"/>
      <c r="F8" s="1213"/>
      <c r="G8" s="1213"/>
      <c r="H8" s="1213"/>
      <c r="I8" s="1213"/>
      <c r="J8" s="1213" t="s">
        <v>58</v>
      </c>
      <c r="K8" s="1213"/>
      <c r="L8" s="1213"/>
      <c r="M8" s="1213" t="s">
        <v>619</v>
      </c>
      <c r="N8" s="1213"/>
      <c r="O8" s="1213"/>
      <c r="P8" s="1213" t="s">
        <v>620</v>
      </c>
      <c r="Q8" s="1213"/>
      <c r="R8" s="1213"/>
    </row>
    <row r="9" spans="2:20" ht="21.95" customHeight="1" x14ac:dyDescent="0.2">
      <c r="B9" s="2114"/>
      <c r="C9" s="2114"/>
      <c r="D9" s="1837"/>
      <c r="E9" s="1837"/>
      <c r="F9" s="1837"/>
      <c r="G9" s="1837"/>
      <c r="H9" s="1837"/>
      <c r="I9" s="1837"/>
      <c r="J9" s="1837"/>
      <c r="K9" s="1837"/>
      <c r="L9" s="1837"/>
      <c r="M9" s="1837" t="s">
        <v>621</v>
      </c>
      <c r="N9" s="1837"/>
      <c r="O9" s="1837"/>
      <c r="P9" s="1837"/>
      <c r="Q9" s="1837"/>
      <c r="R9" s="1837"/>
    </row>
    <row r="10" spans="2:20" ht="21.95" customHeight="1" x14ac:dyDescent="0.2">
      <c r="B10" s="1181">
        <v>2020</v>
      </c>
      <c r="C10" s="1181"/>
      <c r="D10" s="2105">
        <v>0.95274999999999999</v>
      </c>
      <c r="E10" s="2106"/>
      <c r="F10" s="2107"/>
      <c r="G10" s="2108">
        <v>0.94317540722343607</v>
      </c>
      <c r="H10" s="2106"/>
      <c r="I10" s="2109"/>
      <c r="J10" s="2105">
        <v>1.1434166666666667</v>
      </c>
      <c r="K10" s="2106"/>
      <c r="L10" s="2107"/>
      <c r="M10" s="2105">
        <v>0.82008333333333339</v>
      </c>
      <c r="N10" s="2106"/>
      <c r="O10" s="2107"/>
      <c r="P10" s="2108">
        <v>0.32333333333333342</v>
      </c>
      <c r="Q10" s="2106"/>
      <c r="R10" s="2109"/>
    </row>
    <row r="11" spans="2:20" ht="21.95" customHeight="1" x14ac:dyDescent="0.2">
      <c r="B11" s="1181">
        <v>2021</v>
      </c>
      <c r="C11" s="1181"/>
      <c r="D11" s="2105">
        <v>0.82158333333333333</v>
      </c>
      <c r="E11" s="2106"/>
      <c r="F11" s="2107"/>
      <c r="G11" s="2108">
        <v>0.81191009373461531</v>
      </c>
      <c r="H11" s="2106"/>
      <c r="I11" s="2109"/>
      <c r="J11" s="2105">
        <v>1.0553333333333335</v>
      </c>
      <c r="K11" s="2106"/>
      <c r="L11" s="2107"/>
      <c r="M11" s="2105">
        <v>0.65466666666666662</v>
      </c>
      <c r="N11" s="2106"/>
      <c r="O11" s="2107"/>
      <c r="P11" s="2108">
        <v>0.40066666666666656</v>
      </c>
      <c r="Q11" s="2106"/>
      <c r="R11" s="2109"/>
    </row>
    <row r="12" spans="2:20" ht="21.95" customHeight="1" x14ac:dyDescent="0.2">
      <c r="B12" s="1181">
        <v>2022</v>
      </c>
      <c r="C12" s="1181"/>
      <c r="D12" s="2105">
        <v>1.0641666666666665</v>
      </c>
      <c r="E12" s="2106"/>
      <c r="F12" s="2107"/>
      <c r="G12" s="2108">
        <v>1.0519952487866897</v>
      </c>
      <c r="H12" s="2106"/>
      <c r="I12" s="2109"/>
      <c r="J12" s="2105">
        <v>1.4283333333333335</v>
      </c>
      <c r="K12" s="2106"/>
      <c r="L12" s="2107"/>
      <c r="M12" s="2105">
        <v>0.90649999999999997</v>
      </c>
      <c r="N12" s="2106"/>
      <c r="O12" s="2107"/>
      <c r="P12" s="2108">
        <v>0.52183333333333326</v>
      </c>
      <c r="Q12" s="2106"/>
      <c r="R12" s="2109"/>
    </row>
    <row r="13" spans="2:20" ht="21.95" customHeight="1" x14ac:dyDescent="0.2">
      <c r="B13" s="1981"/>
      <c r="C13" s="1997"/>
      <c r="D13" s="2117"/>
      <c r="E13" s="2118"/>
      <c r="F13" s="2119"/>
      <c r="G13" s="2117"/>
      <c r="H13" s="2118"/>
      <c r="I13" s="2119"/>
      <c r="J13" s="2117"/>
      <c r="K13" s="2118"/>
      <c r="L13" s="2119"/>
      <c r="M13" s="2117"/>
      <c r="N13" s="2118"/>
      <c r="O13" s="2119"/>
      <c r="P13" s="2117"/>
      <c r="Q13" s="2118"/>
      <c r="R13" s="2118"/>
    </row>
    <row r="14" spans="2:20" ht="24" customHeight="1" x14ac:dyDescent="0.2">
      <c r="B14" s="57">
        <v>21</v>
      </c>
      <c r="C14" s="58" t="s">
        <v>68</v>
      </c>
      <c r="D14" s="2110">
        <v>0.78800000000000003</v>
      </c>
      <c r="E14" s="2111"/>
      <c r="F14" s="2112"/>
      <c r="G14" s="2115">
        <v>0.777018953753839</v>
      </c>
      <c r="H14" s="2111"/>
      <c r="I14" s="2116"/>
      <c r="J14" s="2110">
        <v>1.0580000000000001</v>
      </c>
      <c r="K14" s="2111"/>
      <c r="L14" s="2112"/>
      <c r="M14" s="2110">
        <v>0.63600000000000012</v>
      </c>
      <c r="N14" s="2111"/>
      <c r="O14" s="2112"/>
      <c r="P14" s="2115">
        <v>0.42199999999999999</v>
      </c>
      <c r="Q14" s="2111"/>
      <c r="R14" s="2116"/>
    </row>
    <row r="15" spans="2:20" ht="24" customHeight="1" x14ac:dyDescent="0.2">
      <c r="B15" s="57"/>
      <c r="C15" s="58" t="s">
        <v>69</v>
      </c>
      <c r="D15" s="2110">
        <v>0.80999999999999994</v>
      </c>
      <c r="E15" s="2111"/>
      <c r="F15" s="2112"/>
      <c r="G15" s="2115">
        <v>0.79959928048751705</v>
      </c>
      <c r="H15" s="2111"/>
      <c r="I15" s="2116"/>
      <c r="J15" s="2110">
        <v>1.0820000000000001</v>
      </c>
      <c r="K15" s="2111"/>
      <c r="L15" s="2112"/>
      <c r="M15" s="2110">
        <v>0.64900000000000002</v>
      </c>
      <c r="N15" s="2111"/>
      <c r="O15" s="2112"/>
      <c r="P15" s="2115">
        <v>0.43299999999999994</v>
      </c>
      <c r="Q15" s="2111"/>
      <c r="R15" s="2116"/>
    </row>
    <row r="16" spans="2:20" ht="24" customHeight="1" x14ac:dyDescent="0.2">
      <c r="B16" s="57"/>
      <c r="C16" s="58" t="s">
        <v>70</v>
      </c>
      <c r="D16" s="2110">
        <v>0.81099999999999994</v>
      </c>
      <c r="E16" s="2111"/>
      <c r="F16" s="2112"/>
      <c r="G16" s="2115">
        <v>0.80004308876400199</v>
      </c>
      <c r="H16" s="2111"/>
      <c r="I16" s="2116"/>
      <c r="J16" s="2110">
        <v>1.0940000000000001</v>
      </c>
      <c r="K16" s="2111"/>
      <c r="L16" s="2112"/>
      <c r="M16" s="2110">
        <v>0.64799999999999991</v>
      </c>
      <c r="N16" s="2111"/>
      <c r="O16" s="2112"/>
      <c r="P16" s="2115">
        <v>0.44600000000000006</v>
      </c>
      <c r="Q16" s="2111"/>
      <c r="R16" s="2116"/>
    </row>
    <row r="17" spans="2:18" ht="24" customHeight="1" x14ac:dyDescent="0.2">
      <c r="B17" s="110"/>
      <c r="C17" s="51" t="s">
        <v>71</v>
      </c>
      <c r="D17" s="2120">
        <v>0.80499999999999994</v>
      </c>
      <c r="E17" s="2121"/>
      <c r="F17" s="2122"/>
      <c r="G17" s="2123">
        <v>0.79398704131059505</v>
      </c>
      <c r="H17" s="2121"/>
      <c r="I17" s="2124"/>
      <c r="J17" s="2120">
        <v>1.089</v>
      </c>
      <c r="K17" s="2121"/>
      <c r="L17" s="2122"/>
      <c r="M17" s="2120">
        <v>0.64600000000000002</v>
      </c>
      <c r="N17" s="2121"/>
      <c r="O17" s="2122"/>
      <c r="P17" s="2123">
        <v>0.443</v>
      </c>
      <c r="Q17" s="2121"/>
      <c r="R17" s="2124"/>
    </row>
    <row r="18" spans="2:18" ht="24" customHeight="1" x14ac:dyDescent="0.2">
      <c r="B18" s="57">
        <v>22</v>
      </c>
      <c r="C18" s="58" t="s">
        <v>72</v>
      </c>
      <c r="D18" s="2110">
        <v>0.80099999999999993</v>
      </c>
      <c r="E18" s="2111"/>
      <c r="F18" s="2112"/>
      <c r="G18" s="2115">
        <v>0.78988662598458192</v>
      </c>
      <c r="H18" s="2111"/>
      <c r="I18" s="2116"/>
      <c r="J18" s="2110">
        <v>1.113</v>
      </c>
      <c r="K18" s="2111"/>
      <c r="L18" s="2112"/>
      <c r="M18" s="2110">
        <v>0.6369999999999999</v>
      </c>
      <c r="N18" s="2111"/>
      <c r="O18" s="2112"/>
      <c r="P18" s="2115">
        <v>0.47600000000000003</v>
      </c>
      <c r="Q18" s="2111"/>
      <c r="R18" s="2116"/>
    </row>
    <row r="19" spans="2:18" ht="24" customHeight="1" x14ac:dyDescent="0.2">
      <c r="B19" s="57"/>
      <c r="C19" s="58" t="s">
        <v>73</v>
      </c>
      <c r="D19" s="2110">
        <v>0.79600000000000004</v>
      </c>
      <c r="E19" s="2111"/>
      <c r="F19" s="2112"/>
      <c r="G19" s="2115">
        <v>0.78371427896943791</v>
      </c>
      <c r="H19" s="2111"/>
      <c r="I19" s="2116"/>
      <c r="J19" s="2110">
        <v>1.117</v>
      </c>
      <c r="K19" s="2111"/>
      <c r="L19" s="2112"/>
      <c r="M19" s="2110">
        <v>0.627</v>
      </c>
      <c r="N19" s="2111"/>
      <c r="O19" s="2112"/>
      <c r="P19" s="2115">
        <v>0.49</v>
      </c>
      <c r="Q19" s="2111"/>
      <c r="R19" s="2116"/>
    </row>
    <row r="20" spans="2:18" ht="24" customHeight="1" x14ac:dyDescent="0.2">
      <c r="B20" s="57"/>
      <c r="C20" s="58" t="s">
        <v>74</v>
      </c>
      <c r="D20" s="2110">
        <v>0.79399999999999993</v>
      </c>
      <c r="E20" s="2111"/>
      <c r="F20" s="2112"/>
      <c r="G20" s="2115">
        <v>0.78212155620831503</v>
      </c>
      <c r="H20" s="2111"/>
      <c r="I20" s="2116"/>
      <c r="J20" s="2110">
        <v>1.1240000000000001</v>
      </c>
      <c r="K20" s="2111"/>
      <c r="L20" s="2112"/>
      <c r="M20" s="2110">
        <v>0.622</v>
      </c>
      <c r="N20" s="2111"/>
      <c r="O20" s="2112"/>
      <c r="P20" s="2115">
        <v>0.502</v>
      </c>
      <c r="Q20" s="2111"/>
      <c r="R20" s="2116"/>
    </row>
    <row r="21" spans="2:18" ht="24" customHeight="1" x14ac:dyDescent="0.2">
      <c r="B21" s="57"/>
      <c r="C21" s="58" t="s">
        <v>75</v>
      </c>
      <c r="D21" s="2110">
        <v>0.80499999999999994</v>
      </c>
      <c r="E21" s="2111"/>
      <c r="F21" s="2112"/>
      <c r="G21" s="2115">
        <v>0.79279907270146699</v>
      </c>
      <c r="H21" s="2111"/>
      <c r="I21" s="2116"/>
      <c r="J21" s="2110">
        <v>1.139</v>
      </c>
      <c r="K21" s="2111"/>
      <c r="L21" s="2112"/>
      <c r="M21" s="2110">
        <v>0.62600000000000011</v>
      </c>
      <c r="N21" s="2111"/>
      <c r="O21" s="2112"/>
      <c r="P21" s="2115">
        <v>0.51300000000000001</v>
      </c>
      <c r="Q21" s="2111"/>
      <c r="R21" s="2116"/>
    </row>
    <row r="22" spans="2:18" ht="24" customHeight="1" x14ac:dyDescent="0.2">
      <c r="B22" s="57"/>
      <c r="C22" s="58" t="s">
        <v>76</v>
      </c>
      <c r="D22" s="2110">
        <v>0.82599999999999996</v>
      </c>
      <c r="E22" s="2111"/>
      <c r="F22" s="2112"/>
      <c r="G22" s="2115">
        <v>0.81403319045707501</v>
      </c>
      <c r="H22" s="2111"/>
      <c r="I22" s="2116"/>
      <c r="J22" s="2110">
        <v>1.1619999999999999</v>
      </c>
      <c r="K22" s="2111"/>
      <c r="L22" s="2112"/>
      <c r="M22" s="2110">
        <v>0.63700000000000001</v>
      </c>
      <c r="N22" s="2111"/>
      <c r="O22" s="2112"/>
      <c r="P22" s="2115">
        <v>0.52500000000000002</v>
      </c>
      <c r="Q22" s="2111"/>
      <c r="R22" s="2116"/>
    </row>
    <row r="23" spans="2:18" ht="24" customHeight="1" x14ac:dyDescent="0.2">
      <c r="B23" s="57"/>
      <c r="C23" s="58" t="s">
        <v>77</v>
      </c>
      <c r="D23" s="2110">
        <v>0.8580000000000001</v>
      </c>
      <c r="E23" s="2111"/>
      <c r="F23" s="2112"/>
      <c r="G23" s="2115">
        <v>0.84642235544609701</v>
      </c>
      <c r="H23" s="2111"/>
      <c r="I23" s="2116"/>
      <c r="J23" s="2110">
        <v>1.2030000000000001</v>
      </c>
      <c r="K23" s="2111"/>
      <c r="L23" s="2112"/>
      <c r="M23" s="2110">
        <v>0.65800000000000003</v>
      </c>
      <c r="N23" s="2111"/>
      <c r="O23" s="2112"/>
      <c r="P23" s="2115">
        <v>0.54500000000000004</v>
      </c>
      <c r="Q23" s="2111"/>
      <c r="R23" s="2116"/>
    </row>
    <row r="24" spans="2:18" ht="24" customHeight="1" x14ac:dyDescent="0.2">
      <c r="B24" s="57"/>
      <c r="C24" s="58" t="s">
        <v>66</v>
      </c>
      <c r="D24" s="2110">
        <v>0.91199999999999992</v>
      </c>
      <c r="E24" s="2111"/>
      <c r="F24" s="2112"/>
      <c r="G24" s="2115">
        <v>0.9001068141621269</v>
      </c>
      <c r="H24" s="2111"/>
      <c r="I24" s="2116"/>
      <c r="J24" s="2110">
        <v>1.2609999999999999</v>
      </c>
      <c r="K24" s="2111"/>
      <c r="L24" s="2112"/>
      <c r="M24" s="2110">
        <v>0.70299999999999996</v>
      </c>
      <c r="N24" s="2111"/>
      <c r="O24" s="2112"/>
      <c r="P24" s="2115">
        <v>0.55799999999999994</v>
      </c>
      <c r="Q24" s="2111"/>
      <c r="R24" s="2116"/>
    </row>
    <row r="25" spans="2:18" ht="24" customHeight="1" x14ac:dyDescent="0.2">
      <c r="B25" s="57"/>
      <c r="C25" s="58" t="s">
        <v>67</v>
      </c>
      <c r="D25" s="2110">
        <v>1.0109999999999999</v>
      </c>
      <c r="E25" s="2111"/>
      <c r="F25" s="2112"/>
      <c r="G25" s="2115">
        <v>0.99957918425077597</v>
      </c>
      <c r="H25" s="2111"/>
      <c r="I25" s="2116"/>
      <c r="J25" s="2110">
        <v>1.361</v>
      </c>
      <c r="K25" s="2111"/>
      <c r="L25" s="2112"/>
      <c r="M25" s="2110">
        <v>0.78900000000000015</v>
      </c>
      <c r="N25" s="2111"/>
      <c r="O25" s="2112"/>
      <c r="P25" s="2115">
        <v>0.57200000000000006</v>
      </c>
      <c r="Q25" s="2111"/>
      <c r="R25" s="2116"/>
    </row>
    <row r="26" spans="2:18" ht="24" customHeight="1" x14ac:dyDescent="0.2">
      <c r="B26" s="57"/>
      <c r="C26" s="58" t="s">
        <v>68</v>
      </c>
      <c r="D26" s="2110">
        <v>1.1440000000000001</v>
      </c>
      <c r="E26" s="2111"/>
      <c r="F26" s="2112"/>
      <c r="G26" s="2115">
        <v>1.13256236792516</v>
      </c>
      <c r="H26" s="2111"/>
      <c r="I26" s="2116"/>
      <c r="J26" s="2110">
        <v>1.51</v>
      </c>
      <c r="K26" s="2111"/>
      <c r="L26" s="2112"/>
      <c r="M26" s="2110">
        <v>0.96100000000000008</v>
      </c>
      <c r="N26" s="2111"/>
      <c r="O26" s="2112"/>
      <c r="P26" s="2115">
        <v>0.54900000000000004</v>
      </c>
      <c r="Q26" s="2111"/>
      <c r="R26" s="2116"/>
    </row>
    <row r="27" spans="2:18" ht="24" customHeight="1" x14ac:dyDescent="0.2">
      <c r="B27" s="57"/>
      <c r="C27" s="58" t="s">
        <v>69</v>
      </c>
      <c r="D27" s="2110">
        <v>1.3280000000000001</v>
      </c>
      <c r="E27" s="2111"/>
      <c r="F27" s="2112"/>
      <c r="G27" s="2115">
        <v>1.31493876612119</v>
      </c>
      <c r="H27" s="2111"/>
      <c r="I27" s="2116"/>
      <c r="J27" s="2110">
        <v>1.754</v>
      </c>
      <c r="K27" s="2111"/>
      <c r="L27" s="2112"/>
      <c r="M27" s="2110">
        <v>1.2189999999999999</v>
      </c>
      <c r="N27" s="2111"/>
      <c r="O27" s="2112"/>
      <c r="P27" s="2115">
        <v>0.53499999999999992</v>
      </c>
      <c r="Q27" s="2111"/>
      <c r="R27" s="2116"/>
    </row>
    <row r="28" spans="2:18" ht="24" customHeight="1" x14ac:dyDescent="0.2">
      <c r="B28" s="57"/>
      <c r="C28" s="58" t="s">
        <v>70</v>
      </c>
      <c r="D28" s="2110">
        <v>1.5970000000000002</v>
      </c>
      <c r="E28" s="2111"/>
      <c r="F28" s="2112"/>
      <c r="G28" s="2115">
        <v>1.5830956550664899</v>
      </c>
      <c r="H28" s="2111"/>
      <c r="I28" s="2116"/>
      <c r="J28" s="2110">
        <v>2.0430000000000001</v>
      </c>
      <c r="K28" s="2111"/>
      <c r="L28" s="2112"/>
      <c r="M28" s="2110">
        <v>1.524</v>
      </c>
      <c r="N28" s="2111"/>
      <c r="O28" s="2112"/>
      <c r="P28" s="2115">
        <v>0.51900000000000002</v>
      </c>
      <c r="Q28" s="2111"/>
      <c r="R28" s="2116"/>
    </row>
    <row r="29" spans="2:18" ht="24" customHeight="1" x14ac:dyDescent="0.2">
      <c r="B29" s="110"/>
      <c r="C29" s="51" t="s">
        <v>71</v>
      </c>
      <c r="D29" s="2120">
        <v>1.8980000000000001</v>
      </c>
      <c r="E29" s="2121"/>
      <c r="F29" s="2122"/>
      <c r="G29" s="2123">
        <v>1.8846831181475601</v>
      </c>
      <c r="H29" s="2121"/>
      <c r="I29" s="2124"/>
      <c r="J29" s="2120">
        <v>2.3529999999999998</v>
      </c>
      <c r="K29" s="2121"/>
      <c r="L29" s="2122"/>
      <c r="M29" s="2120">
        <v>1.875</v>
      </c>
      <c r="N29" s="2121"/>
      <c r="O29" s="2122"/>
      <c r="P29" s="2123">
        <v>0.47800000000000004</v>
      </c>
      <c r="Q29" s="2121"/>
      <c r="R29" s="2124"/>
    </row>
    <row r="30" spans="2:18" ht="24" customHeight="1" x14ac:dyDescent="0.2">
      <c r="B30" s="57">
        <v>23</v>
      </c>
      <c r="C30" s="58" t="s">
        <v>72</v>
      </c>
      <c r="D30" s="2110">
        <v>2.1829999999999998</v>
      </c>
      <c r="E30" s="2111"/>
      <c r="F30" s="2112"/>
      <c r="G30" s="2115">
        <v>2.1680879734674403</v>
      </c>
      <c r="H30" s="2111"/>
      <c r="I30" s="2116"/>
      <c r="J30" s="2110">
        <v>2.6989999999999998</v>
      </c>
      <c r="K30" s="2111"/>
      <c r="L30" s="2112"/>
      <c r="M30" s="2110">
        <v>2.2200000000000002</v>
      </c>
      <c r="N30" s="2111"/>
      <c r="O30" s="2112"/>
      <c r="P30" s="2115">
        <v>0.47899999999999998</v>
      </c>
      <c r="Q30" s="2111"/>
      <c r="R30" s="2116"/>
    </row>
    <row r="31" spans="2:18" ht="24" customHeight="1" x14ac:dyDescent="0.2">
      <c r="B31" s="57"/>
      <c r="C31" s="58" t="s">
        <v>73</v>
      </c>
      <c r="D31" s="2110">
        <v>2.532</v>
      </c>
      <c r="E31" s="2111"/>
      <c r="F31" s="2112"/>
      <c r="G31" s="2115">
        <v>2.5174294107552999</v>
      </c>
      <c r="H31" s="2111"/>
      <c r="I31" s="2116"/>
      <c r="J31" s="2110">
        <v>3.04</v>
      </c>
      <c r="K31" s="2111"/>
      <c r="L31" s="2112"/>
      <c r="M31" s="2110">
        <v>2.5299999999999998</v>
      </c>
      <c r="N31" s="2111"/>
      <c r="O31" s="2112"/>
      <c r="P31" s="2115">
        <v>0.51</v>
      </c>
      <c r="Q31" s="2111"/>
      <c r="R31" s="2116"/>
    </row>
    <row r="32" spans="2:18" ht="2.1" customHeight="1" x14ac:dyDescent="0.2">
      <c r="B32" s="723"/>
      <c r="C32" s="711"/>
      <c r="D32" s="2125"/>
      <c r="E32" s="2125"/>
      <c r="F32" s="2125"/>
      <c r="G32" s="2125"/>
      <c r="H32" s="2125"/>
      <c r="I32" s="2125"/>
      <c r="J32" s="2125"/>
      <c r="K32" s="2125"/>
      <c r="L32" s="2125"/>
      <c r="M32" s="2125"/>
      <c r="N32" s="2125"/>
      <c r="O32" s="2125"/>
      <c r="P32" s="2125"/>
      <c r="Q32" s="2125"/>
      <c r="R32" s="2125"/>
    </row>
    <row r="33" spans="2:3" s="840" customFormat="1" ht="18" customHeight="1" x14ac:dyDescent="0.2">
      <c r="B33" s="87" t="s">
        <v>609</v>
      </c>
      <c r="C33" s="87"/>
    </row>
    <row r="34" spans="2:3" ht="18" customHeight="1" x14ac:dyDescent="0.2">
      <c r="B34" s="804"/>
      <c r="C34" s="804"/>
    </row>
    <row r="35" spans="2:3" ht="2.1" customHeight="1" x14ac:dyDescent="0.2">
      <c r="B35" s="804"/>
      <c r="C35" s="804"/>
    </row>
    <row r="36" spans="2:3" ht="3" customHeight="1" x14ac:dyDescent="0.2"/>
    <row r="37" spans="2:3" ht="3" customHeight="1" x14ac:dyDescent="0.2"/>
    <row r="38" spans="2:3" ht="3" customHeight="1" x14ac:dyDescent="0.2"/>
    <row r="39" spans="2:3" ht="3" customHeight="1" x14ac:dyDescent="0.2"/>
    <row r="40" spans="2:3" ht="3" customHeight="1" x14ac:dyDescent="0.2"/>
    <row r="41" spans="2:3" ht="9.9499999999999993" customHeight="1" x14ac:dyDescent="0.2"/>
    <row r="42" spans="2:3" ht="12" customHeight="1" x14ac:dyDescent="0.2"/>
    <row r="43" spans="2:3" ht="12" customHeight="1" x14ac:dyDescent="0.2"/>
    <row r="44" spans="2:3" ht="9.9499999999999993" customHeight="1" x14ac:dyDescent="0.2"/>
    <row r="45" spans="2:3" ht="12" customHeight="1" x14ac:dyDescent="0.2"/>
    <row r="46" spans="2:3" ht="9.9499999999999993" customHeight="1" x14ac:dyDescent="0.2"/>
    <row r="47" spans="2:3" ht="12" customHeight="1" x14ac:dyDescent="0.2"/>
    <row r="48" spans="2:3" ht="9.9499999999999993" customHeight="1" x14ac:dyDescent="0.2"/>
    <row r="49" ht="9.9499999999999993" customHeight="1" x14ac:dyDescent="0.2"/>
    <row r="50" ht="3.95" customHeight="1" x14ac:dyDescent="0.2"/>
    <row r="51" ht="3.95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2:18" ht="24" customHeight="1" x14ac:dyDescent="0.2"/>
    <row r="66" spans="2:18" ht="24" customHeight="1" x14ac:dyDescent="0.2"/>
    <row r="67" spans="2:18" ht="24" customHeight="1" x14ac:dyDescent="0.2"/>
    <row r="68" spans="2:18" ht="21" x14ac:dyDescent="0.25">
      <c r="B68" s="39" t="s">
        <v>622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2">
      <c r="B69" s="80" t="s">
        <v>623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">
      <c r="B70" s="1828"/>
      <c r="C70" s="1828"/>
      <c r="D70" s="1283" t="s">
        <v>58</v>
      </c>
      <c r="E70" s="1283"/>
      <c r="F70" s="1283"/>
      <c r="G70" s="1283" t="s">
        <v>617</v>
      </c>
      <c r="H70" s="1283"/>
      <c r="I70" s="1283"/>
      <c r="J70" s="1283" t="s">
        <v>618</v>
      </c>
      <c r="K70" s="1283"/>
      <c r="L70" s="1283"/>
      <c r="M70" s="1283"/>
      <c r="N70" s="1283"/>
      <c r="O70" s="1283"/>
      <c r="P70" s="1283"/>
      <c r="Q70" s="1283"/>
      <c r="R70" s="1283"/>
    </row>
    <row r="71" spans="2:18" ht="30" customHeight="1" x14ac:dyDescent="0.2">
      <c r="B71" s="1828"/>
      <c r="C71" s="1828"/>
      <c r="D71" s="1213" t="s">
        <v>624</v>
      </c>
      <c r="E71" s="1213"/>
      <c r="F71" s="1213" t="s">
        <v>625</v>
      </c>
      <c r="G71" s="1213" t="s">
        <v>624</v>
      </c>
      <c r="H71" s="1213"/>
      <c r="I71" s="1213" t="s">
        <v>625</v>
      </c>
      <c r="J71" s="1213" t="s">
        <v>624</v>
      </c>
      <c r="K71" s="1213"/>
      <c r="L71" s="1213" t="s">
        <v>625</v>
      </c>
      <c r="M71" s="1213" t="s">
        <v>626</v>
      </c>
      <c r="N71" s="1213"/>
      <c r="O71" s="1213"/>
      <c r="P71" s="1213" t="s">
        <v>627</v>
      </c>
      <c r="Q71" s="1213"/>
      <c r="R71" s="1213"/>
    </row>
    <row r="72" spans="2:18" ht="32.1" customHeight="1" x14ac:dyDescent="0.2">
      <c r="B72" s="1915"/>
      <c r="C72" s="1915"/>
      <c r="D72" s="1837"/>
      <c r="E72" s="1837"/>
      <c r="F72" s="1837"/>
      <c r="G72" s="1837"/>
      <c r="H72" s="1837"/>
      <c r="I72" s="1837"/>
      <c r="J72" s="1837"/>
      <c r="K72" s="1837"/>
      <c r="L72" s="1837"/>
      <c r="M72" s="1837"/>
      <c r="N72" s="1837"/>
      <c r="O72" s="1837"/>
      <c r="P72" s="1837"/>
      <c r="Q72" s="1837"/>
      <c r="R72" s="1837"/>
    </row>
    <row r="73" spans="2:18" ht="24" customHeight="1" x14ac:dyDescent="0.2">
      <c r="B73" s="1181">
        <v>2020</v>
      </c>
      <c r="C73" s="1181"/>
      <c r="D73" s="2126">
        <v>54041.25</v>
      </c>
      <c r="E73" s="2127"/>
      <c r="F73" s="181">
        <v>43.833333333333336</v>
      </c>
      <c r="G73" s="2126">
        <v>59064.083333333336</v>
      </c>
      <c r="H73" s="2127"/>
      <c r="I73" s="181">
        <v>46.916666666666664</v>
      </c>
      <c r="J73" s="2126">
        <v>20050.5</v>
      </c>
      <c r="K73" s="2127"/>
      <c r="L73" s="181">
        <v>19.25</v>
      </c>
      <c r="M73" s="2128">
        <v>13.833333333333334</v>
      </c>
      <c r="N73" s="1770"/>
      <c r="O73" s="2129"/>
      <c r="P73" s="1769">
        <v>5.416666666666667</v>
      </c>
      <c r="Q73" s="1770"/>
      <c r="R73" s="2130"/>
    </row>
    <row r="74" spans="2:18" ht="24" customHeight="1" x14ac:dyDescent="0.2">
      <c r="B74" s="1181">
        <v>2021</v>
      </c>
      <c r="C74" s="1181"/>
      <c r="D74" s="2126">
        <v>56309.333333333336</v>
      </c>
      <c r="E74" s="2127"/>
      <c r="F74" s="181">
        <v>39.5</v>
      </c>
      <c r="G74" s="2126">
        <v>61217.25</v>
      </c>
      <c r="H74" s="2127"/>
      <c r="I74" s="181">
        <v>42.166666666666664</v>
      </c>
      <c r="J74" s="2126">
        <v>19103.5</v>
      </c>
      <c r="K74" s="2127"/>
      <c r="L74" s="181">
        <v>16.833333333333332</v>
      </c>
      <c r="M74" s="2128">
        <v>10.25</v>
      </c>
      <c r="N74" s="1770"/>
      <c r="O74" s="2129"/>
      <c r="P74" s="1769">
        <v>6.5</v>
      </c>
      <c r="Q74" s="1770"/>
      <c r="R74" s="2130"/>
    </row>
    <row r="75" spans="2:18" ht="24" customHeight="1" x14ac:dyDescent="0.2">
      <c r="B75" s="1181">
        <v>2022</v>
      </c>
      <c r="C75" s="1181"/>
      <c r="D75" s="2126">
        <v>60142.166666666664</v>
      </c>
      <c r="E75" s="2127"/>
      <c r="F75" s="181">
        <v>54.333333333333336</v>
      </c>
      <c r="G75" s="2126">
        <v>64861.583333333336</v>
      </c>
      <c r="H75" s="2127"/>
      <c r="I75" s="181">
        <v>57.916666666666664</v>
      </c>
      <c r="J75" s="2126">
        <v>18843</v>
      </c>
      <c r="K75" s="2127"/>
      <c r="L75" s="181">
        <v>22.583333333333332</v>
      </c>
      <c r="M75" s="2128">
        <v>14.166666666666666</v>
      </c>
      <c r="N75" s="1770"/>
      <c r="O75" s="2129"/>
      <c r="P75" s="1769">
        <v>8.4166666666666661</v>
      </c>
      <c r="Q75" s="1770"/>
      <c r="R75" s="2130"/>
    </row>
    <row r="76" spans="2:18" ht="24" customHeight="1" x14ac:dyDescent="0.2">
      <c r="B76" s="1981"/>
      <c r="C76" s="1981"/>
      <c r="D76" s="2131"/>
      <c r="E76" s="2132"/>
      <c r="F76" s="842"/>
      <c r="G76" s="2131"/>
      <c r="H76" s="2132"/>
      <c r="I76" s="842"/>
      <c r="J76" s="2131"/>
      <c r="K76" s="2132"/>
      <c r="L76" s="842"/>
      <c r="M76" s="2133"/>
      <c r="N76" s="2134"/>
      <c r="O76" s="2135"/>
      <c r="P76" s="2136"/>
      <c r="Q76" s="2134"/>
      <c r="R76" s="2137"/>
    </row>
    <row r="77" spans="2:18" ht="24" customHeight="1" x14ac:dyDescent="0.2">
      <c r="B77" s="57">
        <v>21</v>
      </c>
      <c r="C77" s="58" t="s">
        <v>68</v>
      </c>
      <c r="D77" s="2102">
        <v>56979</v>
      </c>
      <c r="E77" s="2103"/>
      <c r="F77" s="184">
        <v>38</v>
      </c>
      <c r="G77" s="2102">
        <v>61824</v>
      </c>
      <c r="H77" s="2103"/>
      <c r="I77" s="184">
        <v>41</v>
      </c>
      <c r="J77" s="2102">
        <v>18918</v>
      </c>
      <c r="K77" s="2103"/>
      <c r="L77" s="184">
        <v>17</v>
      </c>
      <c r="M77" s="1779">
        <v>10</v>
      </c>
      <c r="N77" s="1780"/>
      <c r="O77" s="1781"/>
      <c r="P77" s="1784">
        <v>7</v>
      </c>
      <c r="Q77" s="1780"/>
      <c r="R77" s="2104"/>
    </row>
    <row r="78" spans="2:18" ht="24" customHeight="1" x14ac:dyDescent="0.2">
      <c r="B78" s="57"/>
      <c r="C78" s="58" t="s">
        <v>69</v>
      </c>
      <c r="D78" s="2102">
        <v>57190</v>
      </c>
      <c r="E78" s="2103"/>
      <c r="F78" s="184">
        <v>40</v>
      </c>
      <c r="G78" s="2102">
        <v>61997</v>
      </c>
      <c r="H78" s="2103"/>
      <c r="I78" s="184">
        <v>42</v>
      </c>
      <c r="J78" s="2102">
        <v>18856</v>
      </c>
      <c r="K78" s="2103"/>
      <c r="L78" s="184">
        <v>17</v>
      </c>
      <c r="M78" s="1779">
        <v>10</v>
      </c>
      <c r="N78" s="1780"/>
      <c r="O78" s="1781"/>
      <c r="P78" s="1784">
        <v>7</v>
      </c>
      <c r="Q78" s="1780"/>
      <c r="R78" s="2104"/>
    </row>
    <row r="79" spans="2:18" ht="24" customHeight="1" x14ac:dyDescent="0.2">
      <c r="B79" s="57"/>
      <c r="C79" s="58" t="s">
        <v>70</v>
      </c>
      <c r="D79" s="2102">
        <v>57736</v>
      </c>
      <c r="E79" s="2103"/>
      <c r="F79" s="184">
        <v>40</v>
      </c>
      <c r="G79" s="2102">
        <v>62466</v>
      </c>
      <c r="H79" s="2103"/>
      <c r="I79" s="184">
        <v>43</v>
      </c>
      <c r="J79" s="2102">
        <v>18922</v>
      </c>
      <c r="K79" s="2103"/>
      <c r="L79" s="184">
        <v>17</v>
      </c>
      <c r="M79" s="1779">
        <v>10</v>
      </c>
      <c r="N79" s="1780"/>
      <c r="O79" s="1781"/>
      <c r="P79" s="1784">
        <v>7</v>
      </c>
      <c r="Q79" s="1780"/>
      <c r="R79" s="2104"/>
    </row>
    <row r="80" spans="2:18" ht="24" customHeight="1" x14ac:dyDescent="0.2">
      <c r="B80" s="110"/>
      <c r="C80" s="51" t="s">
        <v>71</v>
      </c>
      <c r="D80" s="2138">
        <v>57864</v>
      </c>
      <c r="E80" s="2139"/>
      <c r="F80" s="182">
        <v>40</v>
      </c>
      <c r="G80" s="2138">
        <v>62673</v>
      </c>
      <c r="H80" s="2139"/>
      <c r="I80" s="182">
        <v>42</v>
      </c>
      <c r="J80" s="2138">
        <v>18947</v>
      </c>
      <c r="K80" s="2139"/>
      <c r="L80" s="182">
        <v>17</v>
      </c>
      <c r="M80" s="2140">
        <v>10</v>
      </c>
      <c r="N80" s="2141"/>
      <c r="O80" s="2142"/>
      <c r="P80" s="2143">
        <v>7</v>
      </c>
      <c r="Q80" s="2141"/>
      <c r="R80" s="2144"/>
    </row>
    <row r="81" spans="1:18" ht="24" customHeight="1" x14ac:dyDescent="0.2">
      <c r="B81" s="57">
        <v>22</v>
      </c>
      <c r="C81" s="58" t="s">
        <v>72</v>
      </c>
      <c r="D81" s="2102">
        <v>58159</v>
      </c>
      <c r="E81" s="2103"/>
      <c r="F81" s="184">
        <v>40</v>
      </c>
      <c r="G81" s="2102">
        <v>62967</v>
      </c>
      <c r="H81" s="2103"/>
      <c r="I81" s="184">
        <v>42</v>
      </c>
      <c r="J81" s="2102">
        <v>18971</v>
      </c>
      <c r="K81" s="2103"/>
      <c r="L81" s="184">
        <v>18</v>
      </c>
      <c r="M81" s="1779">
        <v>10</v>
      </c>
      <c r="N81" s="1780"/>
      <c r="O81" s="1781"/>
      <c r="P81" s="1784">
        <v>8</v>
      </c>
      <c r="Q81" s="1780"/>
      <c r="R81" s="2104"/>
    </row>
    <row r="82" spans="1:18" ht="24" customHeight="1" x14ac:dyDescent="0.2">
      <c r="B82" s="57"/>
      <c r="C82" s="58" t="s">
        <v>73</v>
      </c>
      <c r="D82" s="2102">
        <v>58383</v>
      </c>
      <c r="E82" s="2103"/>
      <c r="F82" s="184">
        <v>40</v>
      </c>
      <c r="G82" s="2102">
        <v>63179</v>
      </c>
      <c r="H82" s="2103"/>
      <c r="I82" s="184">
        <v>42</v>
      </c>
      <c r="J82" s="2102">
        <v>18930</v>
      </c>
      <c r="K82" s="2103"/>
      <c r="L82" s="184">
        <v>18</v>
      </c>
      <c r="M82" s="1779">
        <v>10</v>
      </c>
      <c r="N82" s="1780"/>
      <c r="O82" s="1781"/>
      <c r="P82" s="1784">
        <v>8</v>
      </c>
      <c r="Q82" s="1780"/>
      <c r="R82" s="2104"/>
    </row>
    <row r="83" spans="1:18" ht="24" customHeight="1" x14ac:dyDescent="0.2">
      <c r="B83" s="57"/>
      <c r="C83" s="58" t="s">
        <v>74</v>
      </c>
      <c r="D83" s="2102">
        <v>58723</v>
      </c>
      <c r="E83" s="2103"/>
      <c r="F83" s="184">
        <v>40</v>
      </c>
      <c r="G83" s="2102">
        <v>63515</v>
      </c>
      <c r="H83" s="2103"/>
      <c r="I83" s="184">
        <v>42</v>
      </c>
      <c r="J83" s="2102">
        <v>18878</v>
      </c>
      <c r="K83" s="2103"/>
      <c r="L83" s="184">
        <v>18</v>
      </c>
      <c r="M83" s="1779">
        <v>10</v>
      </c>
      <c r="N83" s="1780"/>
      <c r="O83" s="1781"/>
      <c r="P83" s="1784">
        <v>8</v>
      </c>
      <c r="Q83" s="1780"/>
      <c r="R83" s="2104"/>
    </row>
    <row r="84" spans="1:18" ht="24" customHeight="1" x14ac:dyDescent="0.2">
      <c r="B84" s="57"/>
      <c r="C84" s="58" t="s">
        <v>75</v>
      </c>
      <c r="D84" s="2102">
        <v>59242</v>
      </c>
      <c r="E84" s="2103"/>
      <c r="F84" s="184">
        <v>41</v>
      </c>
      <c r="G84" s="2102">
        <v>64020</v>
      </c>
      <c r="H84" s="2103"/>
      <c r="I84" s="184">
        <v>43</v>
      </c>
      <c r="J84" s="2102">
        <v>18861</v>
      </c>
      <c r="K84" s="2103"/>
      <c r="L84" s="184">
        <v>18</v>
      </c>
      <c r="M84" s="1779">
        <v>10</v>
      </c>
      <c r="N84" s="1780"/>
      <c r="O84" s="1781"/>
      <c r="P84" s="1784">
        <v>8</v>
      </c>
      <c r="Q84" s="1780"/>
      <c r="R84" s="2104"/>
    </row>
    <row r="85" spans="1:18" ht="24" customHeight="1" x14ac:dyDescent="0.2">
      <c r="B85" s="57"/>
      <c r="C85" s="58" t="s">
        <v>76</v>
      </c>
      <c r="D85" s="2102">
        <v>59614</v>
      </c>
      <c r="E85" s="2103"/>
      <c r="F85" s="184">
        <v>42</v>
      </c>
      <c r="G85" s="2102">
        <v>64382</v>
      </c>
      <c r="H85" s="2103"/>
      <c r="I85" s="184">
        <v>45</v>
      </c>
      <c r="J85" s="2102">
        <v>18811</v>
      </c>
      <c r="K85" s="2103"/>
      <c r="L85" s="184">
        <v>18</v>
      </c>
      <c r="M85" s="1779">
        <v>10</v>
      </c>
      <c r="N85" s="1780"/>
      <c r="O85" s="1781"/>
      <c r="P85" s="1784">
        <v>8</v>
      </c>
      <c r="Q85" s="1780"/>
      <c r="R85" s="2104"/>
    </row>
    <row r="86" spans="1:18" ht="24" customHeight="1" x14ac:dyDescent="0.2">
      <c r="B86" s="57"/>
      <c r="C86" s="58" t="s">
        <v>77</v>
      </c>
      <c r="D86" s="2102">
        <v>60061</v>
      </c>
      <c r="E86" s="2103"/>
      <c r="F86" s="184">
        <v>43</v>
      </c>
      <c r="G86" s="2102">
        <v>64807</v>
      </c>
      <c r="H86" s="2103"/>
      <c r="I86" s="184">
        <v>47</v>
      </c>
      <c r="J86" s="2102">
        <v>18820</v>
      </c>
      <c r="K86" s="2103"/>
      <c r="L86" s="184">
        <v>19</v>
      </c>
      <c r="M86" s="1779">
        <v>10</v>
      </c>
      <c r="N86" s="1780"/>
      <c r="O86" s="1781"/>
      <c r="P86" s="1784">
        <v>9</v>
      </c>
      <c r="Q86" s="1780"/>
      <c r="R86" s="2104"/>
    </row>
    <row r="87" spans="1:18" ht="24" customHeight="1" x14ac:dyDescent="0.2">
      <c r="B87" s="57"/>
      <c r="C87" s="58" t="s">
        <v>66</v>
      </c>
      <c r="D87" s="2102">
        <v>60405</v>
      </c>
      <c r="E87" s="2103"/>
      <c r="F87" s="184">
        <v>46</v>
      </c>
      <c r="G87" s="2102">
        <v>65124</v>
      </c>
      <c r="H87" s="2103"/>
      <c r="I87" s="184">
        <v>50</v>
      </c>
      <c r="J87" s="2102">
        <v>18801</v>
      </c>
      <c r="K87" s="2103"/>
      <c r="L87" s="184">
        <v>20</v>
      </c>
      <c r="M87" s="1779">
        <v>11</v>
      </c>
      <c r="N87" s="1780"/>
      <c r="O87" s="1781"/>
      <c r="P87" s="1784">
        <v>9</v>
      </c>
      <c r="Q87" s="1780"/>
      <c r="R87" s="2104"/>
    </row>
    <row r="88" spans="1:18" ht="24" customHeight="1" x14ac:dyDescent="0.2">
      <c r="B88" s="57"/>
      <c r="C88" s="58" t="s">
        <v>67</v>
      </c>
      <c r="D88" s="2102">
        <v>60750</v>
      </c>
      <c r="E88" s="2103"/>
      <c r="F88" s="184">
        <v>51</v>
      </c>
      <c r="G88" s="2102">
        <v>65448</v>
      </c>
      <c r="H88" s="2103"/>
      <c r="I88" s="184">
        <v>55</v>
      </c>
      <c r="J88" s="2102">
        <v>18776</v>
      </c>
      <c r="K88" s="2103"/>
      <c r="L88" s="184">
        <v>21</v>
      </c>
      <c r="M88" s="1779">
        <v>12</v>
      </c>
      <c r="N88" s="1780"/>
      <c r="O88" s="1781"/>
      <c r="P88" s="1784">
        <v>9</v>
      </c>
      <c r="Q88" s="1780"/>
      <c r="R88" s="2104"/>
    </row>
    <row r="89" spans="1:18" ht="24" customHeight="1" x14ac:dyDescent="0.2">
      <c r="B89" s="57"/>
      <c r="C89" s="58" t="s">
        <v>68</v>
      </c>
      <c r="D89" s="2102">
        <v>61089</v>
      </c>
      <c r="E89" s="2103"/>
      <c r="F89" s="184">
        <v>58</v>
      </c>
      <c r="G89" s="2102">
        <v>65744</v>
      </c>
      <c r="H89" s="2103"/>
      <c r="I89" s="184">
        <v>63</v>
      </c>
      <c r="J89" s="2102">
        <v>18779</v>
      </c>
      <c r="K89" s="2103"/>
      <c r="L89" s="184">
        <v>24</v>
      </c>
      <c r="M89" s="1779">
        <v>15</v>
      </c>
      <c r="N89" s="1780"/>
      <c r="O89" s="1781"/>
      <c r="P89" s="1784">
        <v>9</v>
      </c>
      <c r="Q89" s="1780"/>
      <c r="R89" s="2104"/>
    </row>
    <row r="90" spans="1:18" ht="24" customHeight="1" x14ac:dyDescent="0.2">
      <c r="B90" s="57"/>
      <c r="C90" s="58" t="s">
        <v>69</v>
      </c>
      <c r="D90" s="2102">
        <v>61513</v>
      </c>
      <c r="E90" s="2103"/>
      <c r="F90" s="184">
        <v>69</v>
      </c>
      <c r="G90" s="2102">
        <v>66146</v>
      </c>
      <c r="H90" s="2103"/>
      <c r="I90" s="184">
        <v>73</v>
      </c>
      <c r="J90" s="2102">
        <v>18832</v>
      </c>
      <c r="K90" s="2103"/>
      <c r="L90" s="184">
        <v>28</v>
      </c>
      <c r="M90" s="1779">
        <v>19</v>
      </c>
      <c r="N90" s="1780"/>
      <c r="O90" s="1781"/>
      <c r="P90" s="1784">
        <v>9</v>
      </c>
      <c r="Q90" s="1780"/>
      <c r="R90" s="2104"/>
    </row>
    <row r="91" spans="1:18" ht="24" customHeight="1" x14ac:dyDescent="0.2">
      <c r="B91" s="57"/>
      <c r="C91" s="58" t="s">
        <v>70</v>
      </c>
      <c r="D91" s="2102">
        <v>61763</v>
      </c>
      <c r="E91" s="2103"/>
      <c r="F91" s="184">
        <v>83</v>
      </c>
      <c r="G91" s="2102">
        <v>66396</v>
      </c>
      <c r="H91" s="2103"/>
      <c r="I91" s="184">
        <v>88</v>
      </c>
      <c r="J91" s="2102">
        <v>18823</v>
      </c>
      <c r="K91" s="2103"/>
      <c r="L91" s="184">
        <v>32</v>
      </c>
      <c r="M91" s="1779">
        <v>24</v>
      </c>
      <c r="N91" s="1780"/>
      <c r="O91" s="1781"/>
      <c r="P91" s="1784">
        <v>8</v>
      </c>
      <c r="Q91" s="1780"/>
      <c r="R91" s="2104"/>
    </row>
    <row r="92" spans="1:18" ht="24" customHeight="1" x14ac:dyDescent="0.2">
      <c r="B92" s="110"/>
      <c r="C92" s="51" t="s">
        <v>71</v>
      </c>
      <c r="D92" s="2138">
        <v>62004</v>
      </c>
      <c r="E92" s="2139"/>
      <c r="F92" s="182">
        <v>99</v>
      </c>
      <c r="G92" s="2138">
        <v>66611</v>
      </c>
      <c r="H92" s="2139"/>
      <c r="I92" s="182">
        <v>105</v>
      </c>
      <c r="J92" s="2138">
        <v>18834</v>
      </c>
      <c r="K92" s="2139"/>
      <c r="L92" s="182">
        <v>37</v>
      </c>
      <c r="M92" s="2140">
        <v>29</v>
      </c>
      <c r="N92" s="2141"/>
      <c r="O92" s="2142"/>
      <c r="P92" s="2143">
        <v>8</v>
      </c>
      <c r="Q92" s="2141"/>
      <c r="R92" s="2144"/>
    </row>
    <row r="93" spans="1:18" ht="24" customHeight="1" x14ac:dyDescent="0.2">
      <c r="B93" s="57">
        <v>23</v>
      </c>
      <c r="C93" s="58" t="s">
        <v>72</v>
      </c>
      <c r="D93" s="2102">
        <v>62356</v>
      </c>
      <c r="E93" s="2103"/>
      <c r="F93" s="184">
        <v>114</v>
      </c>
      <c r="G93" s="2102">
        <v>66919</v>
      </c>
      <c r="H93" s="2103"/>
      <c r="I93" s="184">
        <v>121</v>
      </c>
      <c r="J93" s="2102">
        <v>18827</v>
      </c>
      <c r="K93" s="2103"/>
      <c r="L93" s="184">
        <v>42</v>
      </c>
      <c r="M93" s="1779">
        <v>34</v>
      </c>
      <c r="N93" s="1780"/>
      <c r="O93" s="1781"/>
      <c r="P93" s="1784">
        <v>8</v>
      </c>
      <c r="Q93" s="1780"/>
      <c r="R93" s="2104"/>
    </row>
    <row r="94" spans="1:18" ht="24" customHeight="1" x14ac:dyDescent="0.2">
      <c r="B94" s="57"/>
      <c r="C94" s="58" t="s">
        <v>73</v>
      </c>
      <c r="D94" s="2102">
        <v>62533</v>
      </c>
      <c r="E94" s="2103"/>
      <c r="F94" s="184">
        <v>132</v>
      </c>
      <c r="G94" s="2102">
        <v>67064</v>
      </c>
      <c r="H94" s="2103"/>
      <c r="I94" s="184">
        <v>141</v>
      </c>
      <c r="J94" s="2102">
        <v>18862</v>
      </c>
      <c r="K94" s="2103"/>
      <c r="L94" s="184">
        <v>48</v>
      </c>
      <c r="M94" s="1779">
        <v>39</v>
      </c>
      <c r="N94" s="1780"/>
      <c r="O94" s="1781"/>
      <c r="P94" s="1784">
        <v>9</v>
      </c>
      <c r="Q94" s="1780"/>
      <c r="R94" s="2104"/>
    </row>
    <row r="95" spans="1:18" ht="2.1" customHeight="1" x14ac:dyDescent="0.2">
      <c r="A95" s="20">
        <v>0</v>
      </c>
      <c r="B95" s="843"/>
      <c r="C95" s="843"/>
      <c r="D95" s="2145"/>
      <c r="E95" s="2145"/>
      <c r="F95" s="606"/>
      <c r="G95" s="2146"/>
      <c r="H95" s="2146"/>
      <c r="I95" s="844"/>
      <c r="J95" s="2146"/>
      <c r="K95" s="2146"/>
      <c r="L95" s="844"/>
      <c r="M95" s="2146"/>
      <c r="N95" s="2146"/>
      <c r="O95" s="2146"/>
      <c r="P95" s="2146"/>
      <c r="Q95" s="2146"/>
      <c r="R95" s="2146"/>
    </row>
    <row r="96" spans="1:18" s="840" customFormat="1" ht="18" customHeight="1" x14ac:dyDescent="0.2">
      <c r="B96" s="736" t="s">
        <v>609</v>
      </c>
      <c r="C96" s="736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8" ht="18" customHeight="1" x14ac:dyDescent="0.2">
      <c r="B97" s="804"/>
      <c r="C97" s="804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"/>
    <row r="99" spans="2:1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</row>
    <row r="101" spans="2:18" s="9" customFormat="1" ht="18" customHeight="1" x14ac:dyDescent="0.3">
      <c r="B101" s="889" t="str">
        <f>+Capa!$G$15</f>
        <v>Indicadores de Conjuntura  •  março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22"/>
      <c r="P101" s="43"/>
      <c r="Q101" s="43"/>
      <c r="R101" s="150" t="s">
        <v>915</v>
      </c>
    </row>
  </sheetData>
  <mergeCells count="260">
    <mergeCell ref="D95:E95"/>
    <mergeCell ref="G95:H95"/>
    <mergeCell ref="J95:K95"/>
    <mergeCell ref="M95:O95"/>
    <mergeCell ref="P95:R95"/>
    <mergeCell ref="B100:R100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P78:R78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78:E78"/>
    <mergeCell ref="G78:H78"/>
    <mergeCell ref="J78:K78"/>
    <mergeCell ref="M78:O78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B70:C72"/>
    <mergeCell ref="D70:F70"/>
    <mergeCell ref="G70:I70"/>
    <mergeCell ref="J70:R70"/>
    <mergeCell ref="D71:E72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D29:F29"/>
    <mergeCell ref="G29:I29"/>
    <mergeCell ref="J29:L29"/>
    <mergeCell ref="M29:O29"/>
    <mergeCell ref="P29:R29"/>
    <mergeCell ref="D32:F32"/>
    <mergeCell ref="G32:I32"/>
    <mergeCell ref="J32:L32"/>
    <mergeCell ref="M32:O32"/>
    <mergeCell ref="P32:R32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5:F15"/>
    <mergeCell ref="G15:I15"/>
    <mergeCell ref="J15:L15"/>
    <mergeCell ref="M15:O15"/>
    <mergeCell ref="P15:R15"/>
    <mergeCell ref="D16:F16"/>
    <mergeCell ref="G16:I16"/>
    <mergeCell ref="J16:L16"/>
    <mergeCell ref="M16:O16"/>
    <mergeCell ref="P16:R16"/>
    <mergeCell ref="G14:I14"/>
    <mergeCell ref="J14:L14"/>
    <mergeCell ref="M14:O14"/>
    <mergeCell ref="P14:R14"/>
    <mergeCell ref="B13:C13"/>
    <mergeCell ref="D13:F13"/>
    <mergeCell ref="G13:I13"/>
    <mergeCell ref="J13:L13"/>
    <mergeCell ref="M13:O13"/>
    <mergeCell ref="P13:R13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D77:E77"/>
    <mergeCell ref="G77:H77"/>
    <mergeCell ref="J77:K77"/>
    <mergeCell ref="M77:O77"/>
    <mergeCell ref="P77:R77"/>
    <mergeCell ref="B10:C10"/>
    <mergeCell ref="D10:F10"/>
    <mergeCell ref="G10:I10"/>
    <mergeCell ref="J10:L10"/>
    <mergeCell ref="M10:O10"/>
    <mergeCell ref="P10:R10"/>
    <mergeCell ref="B12:C12"/>
    <mergeCell ref="D12:F12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D14:F14"/>
  </mergeCells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FL101"/>
  <sheetViews>
    <sheetView showGridLines="0" view="pageBreakPreview" topLeftCell="A81" zoomScale="65" zoomScaleNormal="100" zoomScaleSheetLayoutView="65" workbookViewId="0">
      <selection activeCell="I25" sqref="I25:M25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4" width="12.7109375" style="20" customWidth="1"/>
    <col min="5" max="5" width="8.7109375" style="20" customWidth="1"/>
    <col min="6" max="6" width="12.7109375" style="20" customWidth="1"/>
    <col min="7" max="8" width="14.7109375" style="20" customWidth="1"/>
    <col min="9" max="9" width="12.7109375" style="20" customWidth="1"/>
    <col min="10" max="10" width="8.7109375" style="20" customWidth="1"/>
    <col min="11" max="11" width="11.7109375" style="20" customWidth="1"/>
    <col min="12" max="13" width="14.7109375" style="20" customWidth="1"/>
    <col min="14" max="14" width="8.7109375" style="20" customWidth="1"/>
    <col min="15" max="16" width="12.7109375" style="20" customWidth="1"/>
    <col min="17" max="17" width="14.7109375" style="20" customWidth="1"/>
    <col min="18" max="18" width="13.7109375" style="20" customWidth="1"/>
    <col min="19" max="16384" width="9.140625" style="20"/>
  </cols>
  <sheetData>
    <row r="1" spans="2:20" ht="26.25" customHeight="1" x14ac:dyDescent="0.2">
      <c r="B1" s="1356" t="s">
        <v>10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356"/>
      <c r="Q1" s="1356"/>
      <c r="R1" s="1356"/>
    </row>
    <row r="2" spans="2:20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  <c r="N2" s="1187"/>
      <c r="O2" s="1187"/>
      <c r="P2" s="1187"/>
      <c r="Q2" s="1187"/>
      <c r="R2" s="1187"/>
    </row>
    <row r="3" spans="2:20" ht="18" customHeight="1" x14ac:dyDescent="0.2"/>
    <row r="4" spans="2:20" ht="18" customHeight="1" x14ac:dyDescent="0.25">
      <c r="T4" s="1139" t="s">
        <v>0</v>
      </c>
    </row>
    <row r="5" spans="2:20" ht="18" customHeight="1" x14ac:dyDescent="0.25">
      <c r="B5" s="39" t="s">
        <v>628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2">
      <c r="B6" s="80" t="s">
        <v>629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">
      <c r="B7" s="2159"/>
      <c r="C7" s="2160"/>
      <c r="D7" s="1283" t="s">
        <v>597</v>
      </c>
      <c r="E7" s="1283"/>
      <c r="F7" s="1283"/>
      <c r="G7" s="1283"/>
      <c r="H7" s="1283"/>
      <c r="I7" s="1283"/>
      <c r="J7" s="1283"/>
      <c r="K7" s="1283"/>
      <c r="L7" s="1283"/>
      <c r="M7" s="1283"/>
      <c r="N7" s="1283"/>
      <c r="O7" s="1283"/>
      <c r="P7" s="1283"/>
      <c r="Q7" s="1283"/>
      <c r="R7" s="1283"/>
    </row>
    <row r="8" spans="2:20" ht="30" customHeight="1" x14ac:dyDescent="0.2">
      <c r="B8" s="2161"/>
      <c r="C8" s="2162"/>
      <c r="D8" s="1215" t="s">
        <v>0</v>
      </c>
      <c r="E8" s="1215"/>
      <c r="F8" s="1215"/>
      <c r="G8" s="1215"/>
      <c r="H8" s="1215"/>
      <c r="I8" s="1215" t="s">
        <v>59</v>
      </c>
      <c r="J8" s="1215"/>
      <c r="K8" s="1215"/>
      <c r="L8" s="1215"/>
      <c r="M8" s="1215"/>
      <c r="N8" s="1215" t="s">
        <v>574</v>
      </c>
      <c r="O8" s="1215"/>
      <c r="P8" s="1215"/>
      <c r="Q8" s="1215"/>
      <c r="R8" s="1215"/>
    </row>
    <row r="9" spans="2:20" ht="21.95" customHeight="1" x14ac:dyDescent="0.2">
      <c r="B9" s="2163"/>
      <c r="C9" s="2164"/>
      <c r="D9" s="2075"/>
      <c r="E9" s="2075"/>
      <c r="F9" s="2075"/>
      <c r="G9" s="2075"/>
      <c r="H9" s="2075"/>
      <c r="I9" s="2075"/>
      <c r="J9" s="2075"/>
      <c r="K9" s="2075"/>
      <c r="L9" s="2075"/>
      <c r="M9" s="2075"/>
      <c r="N9" s="2075"/>
      <c r="O9" s="2075"/>
      <c r="P9" s="2075"/>
      <c r="Q9" s="2075"/>
      <c r="R9" s="2075"/>
    </row>
    <row r="10" spans="2:20" ht="21.95" customHeight="1" x14ac:dyDescent="0.2">
      <c r="B10" s="1181">
        <v>2020</v>
      </c>
      <c r="C10" s="1181"/>
      <c r="D10" s="2165">
        <v>159.40534193605677</v>
      </c>
      <c r="E10" s="2166"/>
      <c r="F10" s="2166"/>
      <c r="G10" s="2166"/>
      <c r="H10" s="2167"/>
      <c r="I10" s="2168">
        <v>11.652636058572163</v>
      </c>
      <c r="J10" s="2169"/>
      <c r="K10" s="2169"/>
      <c r="L10" s="2169"/>
      <c r="M10" s="2170"/>
      <c r="N10" s="2166"/>
      <c r="O10" s="2166"/>
      <c r="P10" s="2166"/>
      <c r="Q10" s="2166"/>
      <c r="R10" s="2166"/>
    </row>
    <row r="11" spans="2:20" ht="21.95" customHeight="1" x14ac:dyDescent="0.2">
      <c r="B11" s="1181">
        <v>2021</v>
      </c>
      <c r="C11" s="1181"/>
      <c r="D11" s="2165">
        <v>169.71378427064809</v>
      </c>
      <c r="E11" s="2166"/>
      <c r="F11" s="2166"/>
      <c r="G11" s="2166"/>
      <c r="H11" s="2167"/>
      <c r="I11" s="2168">
        <v>6.4668110926460631</v>
      </c>
      <c r="J11" s="2169"/>
      <c r="K11" s="2169"/>
      <c r="L11" s="2169"/>
      <c r="M11" s="2170"/>
      <c r="N11" s="2166"/>
      <c r="O11" s="2166"/>
      <c r="P11" s="2166"/>
      <c r="Q11" s="2166"/>
      <c r="R11" s="2166"/>
    </row>
    <row r="12" spans="2:20" ht="21.95" customHeight="1" x14ac:dyDescent="0.2">
      <c r="B12" s="1181">
        <v>2022</v>
      </c>
      <c r="C12" s="1181"/>
      <c r="D12" s="2165">
        <v>200.34022019135435</v>
      </c>
      <c r="E12" s="2166"/>
      <c r="F12" s="2166"/>
      <c r="G12" s="2166"/>
      <c r="H12" s="2167"/>
      <c r="I12" s="2168">
        <v>18.04593307038942</v>
      </c>
      <c r="J12" s="2169"/>
      <c r="K12" s="2169"/>
      <c r="L12" s="2169"/>
      <c r="M12" s="2170"/>
      <c r="N12" s="2166"/>
      <c r="O12" s="2166"/>
      <c r="P12" s="2166"/>
      <c r="Q12" s="2166"/>
      <c r="R12" s="2166"/>
    </row>
    <row r="13" spans="2:20" ht="21.95" customHeight="1" x14ac:dyDescent="0.2">
      <c r="B13" s="456"/>
      <c r="C13" s="456"/>
      <c r="D13" s="845"/>
      <c r="E13" s="846"/>
      <c r="F13" s="846"/>
      <c r="G13" s="846"/>
      <c r="H13" s="847"/>
      <c r="I13" s="845"/>
      <c r="J13" s="846"/>
      <c r="K13" s="846"/>
      <c r="L13" s="846"/>
      <c r="M13" s="847"/>
      <c r="N13" s="846"/>
      <c r="O13" s="846"/>
      <c r="P13" s="846"/>
      <c r="Q13" s="846"/>
      <c r="R13" s="846"/>
    </row>
    <row r="14" spans="2:20" ht="24" customHeight="1" x14ac:dyDescent="0.2">
      <c r="B14" s="57">
        <v>21</v>
      </c>
      <c r="C14" s="58" t="s">
        <v>67</v>
      </c>
      <c r="D14" s="2147">
        <v>171.77860954174938</v>
      </c>
      <c r="E14" s="2148"/>
      <c r="F14" s="2148"/>
      <c r="G14" s="2148"/>
      <c r="H14" s="2149"/>
      <c r="I14" s="2150">
        <v>6.1013014241972474</v>
      </c>
      <c r="J14" s="2151"/>
      <c r="K14" s="2151"/>
      <c r="L14" s="2151"/>
      <c r="M14" s="2152"/>
      <c r="N14" s="2150">
        <v>0.55785310693077239</v>
      </c>
      <c r="O14" s="2151"/>
      <c r="P14" s="2151"/>
      <c r="Q14" s="2151"/>
      <c r="R14" s="2152"/>
    </row>
    <row r="15" spans="2:20" ht="24" customHeight="1" x14ac:dyDescent="0.2">
      <c r="B15" s="57"/>
      <c r="C15" s="58" t="s">
        <v>68</v>
      </c>
      <c r="D15" s="2147">
        <v>173.37445636650202</v>
      </c>
      <c r="E15" s="2148"/>
      <c r="F15" s="2148"/>
      <c r="G15" s="2148"/>
      <c r="H15" s="2149"/>
      <c r="I15" s="2150">
        <v>9.3854650146861331</v>
      </c>
      <c r="J15" s="2151"/>
      <c r="K15" s="2151"/>
      <c r="L15" s="2151"/>
      <c r="M15" s="2152"/>
      <c r="N15" s="2150">
        <v>0.92901370491347279</v>
      </c>
      <c r="O15" s="2151"/>
      <c r="P15" s="2151"/>
      <c r="Q15" s="2151"/>
      <c r="R15" s="2152"/>
    </row>
    <row r="16" spans="2:20" ht="24" customHeight="1" x14ac:dyDescent="0.2">
      <c r="B16" s="57"/>
      <c r="C16" s="58" t="s">
        <v>69</v>
      </c>
      <c r="D16" s="2147">
        <v>175.36310422406012</v>
      </c>
      <c r="E16" s="2148"/>
      <c r="F16" s="2148"/>
      <c r="G16" s="2148"/>
      <c r="H16" s="2149"/>
      <c r="I16" s="2150">
        <v>10.63075463759473</v>
      </c>
      <c r="J16" s="2151"/>
      <c r="K16" s="2151"/>
      <c r="L16" s="2151"/>
      <c r="M16" s="2152"/>
      <c r="N16" s="2150">
        <v>1.1470247112724818</v>
      </c>
      <c r="O16" s="2151"/>
      <c r="P16" s="2151"/>
      <c r="Q16" s="2151"/>
      <c r="R16" s="2152"/>
    </row>
    <row r="17" spans="2:18" ht="24" customHeight="1" x14ac:dyDescent="0.2">
      <c r="B17" s="57"/>
      <c r="C17" s="58" t="s">
        <v>70</v>
      </c>
      <c r="D17" s="2147">
        <v>177.6406077847129</v>
      </c>
      <c r="E17" s="2148"/>
      <c r="F17" s="2148"/>
      <c r="G17" s="2148"/>
      <c r="H17" s="2149"/>
      <c r="I17" s="2150">
        <v>11.746198066413438</v>
      </c>
      <c r="J17" s="2151"/>
      <c r="K17" s="2151"/>
      <c r="L17" s="2151"/>
      <c r="M17" s="2152"/>
      <c r="N17" s="2150">
        <v>1.2987358833149054</v>
      </c>
      <c r="O17" s="2151"/>
      <c r="P17" s="2151"/>
      <c r="Q17" s="2151"/>
      <c r="R17" s="2152"/>
    </row>
    <row r="18" spans="2:18" ht="24" customHeight="1" x14ac:dyDescent="0.2">
      <c r="B18" s="110"/>
      <c r="C18" s="51" t="s">
        <v>71</v>
      </c>
      <c r="D18" s="2153">
        <v>180.12126405463309</v>
      </c>
      <c r="E18" s="2154"/>
      <c r="F18" s="2154"/>
      <c r="G18" s="2154"/>
      <c r="H18" s="2155"/>
      <c r="I18" s="2156">
        <v>12.22074602926353</v>
      </c>
      <c r="J18" s="2157"/>
      <c r="K18" s="2157"/>
      <c r="L18" s="2157"/>
      <c r="M18" s="2158"/>
      <c r="N18" s="2156">
        <v>1.3964466238071793</v>
      </c>
      <c r="O18" s="2157"/>
      <c r="P18" s="2157"/>
      <c r="Q18" s="2157"/>
      <c r="R18" s="2158"/>
    </row>
    <row r="19" spans="2:18" ht="24" customHeight="1" x14ac:dyDescent="0.2">
      <c r="B19" s="57">
        <v>22</v>
      </c>
      <c r="C19" s="58" t="s">
        <v>72</v>
      </c>
      <c r="D19" s="2147">
        <v>183.6037151464667</v>
      </c>
      <c r="E19" s="2148"/>
      <c r="F19" s="2148"/>
      <c r="G19" s="2148"/>
      <c r="H19" s="2149"/>
      <c r="I19" s="2150">
        <v>13.76064082667563</v>
      </c>
      <c r="J19" s="2151"/>
      <c r="K19" s="2151"/>
      <c r="L19" s="2151"/>
      <c r="M19" s="2152"/>
      <c r="N19" s="2150">
        <v>1.9333925453561829</v>
      </c>
      <c r="O19" s="2151"/>
      <c r="P19" s="2151"/>
      <c r="Q19" s="2151"/>
      <c r="R19" s="2152"/>
    </row>
    <row r="20" spans="2:18" ht="24" customHeight="1" x14ac:dyDescent="0.2">
      <c r="B20" s="57"/>
      <c r="C20" s="58" t="s">
        <v>73</v>
      </c>
      <c r="D20" s="2147">
        <v>186.33299840207567</v>
      </c>
      <c r="E20" s="2148"/>
      <c r="F20" s="2148"/>
      <c r="G20" s="2148"/>
      <c r="H20" s="2149"/>
      <c r="I20" s="2150">
        <v>15.084473655041752</v>
      </c>
      <c r="J20" s="2151"/>
      <c r="K20" s="2151"/>
      <c r="L20" s="2151"/>
      <c r="M20" s="2152"/>
      <c r="N20" s="2150">
        <v>1.4865076414340095</v>
      </c>
      <c r="O20" s="2151"/>
      <c r="P20" s="2151"/>
      <c r="Q20" s="2151"/>
      <c r="R20" s="2152"/>
    </row>
    <row r="21" spans="2:18" ht="24" customHeight="1" x14ac:dyDescent="0.2">
      <c r="B21" s="57"/>
      <c r="C21" s="58" t="s">
        <v>74</v>
      </c>
      <c r="D21" s="2147">
        <v>190.09530901297569</v>
      </c>
      <c r="E21" s="2148"/>
      <c r="F21" s="2148"/>
      <c r="G21" s="2148"/>
      <c r="H21" s="2149"/>
      <c r="I21" s="2150">
        <v>17.017298448881647</v>
      </c>
      <c r="J21" s="2151"/>
      <c r="K21" s="2151"/>
      <c r="L21" s="2151"/>
      <c r="M21" s="2152"/>
      <c r="N21" s="2150">
        <v>2.0191327586440488</v>
      </c>
      <c r="O21" s="2151"/>
      <c r="P21" s="2151"/>
      <c r="Q21" s="2151"/>
      <c r="R21" s="2152"/>
    </row>
    <row r="22" spans="2:18" ht="24" customHeight="1" x14ac:dyDescent="0.2">
      <c r="B22" s="57"/>
      <c r="C22" s="58" t="s">
        <v>75</v>
      </c>
      <c r="D22" s="2147">
        <v>192.65201621434801</v>
      </c>
      <c r="E22" s="2148"/>
      <c r="F22" s="2148"/>
      <c r="G22" s="2148"/>
      <c r="H22" s="2149"/>
      <c r="I22" s="2150">
        <v>17.54627630762846</v>
      </c>
      <c r="J22" s="2151"/>
      <c r="K22" s="2151"/>
      <c r="L22" s="2151"/>
      <c r="M22" s="2152"/>
      <c r="N22" s="2150">
        <v>1.3449607013699572</v>
      </c>
      <c r="O22" s="2151"/>
      <c r="P22" s="2151"/>
      <c r="Q22" s="2151"/>
      <c r="R22" s="2152"/>
    </row>
    <row r="23" spans="2:18" ht="24" customHeight="1" x14ac:dyDescent="0.2">
      <c r="B23" s="57"/>
      <c r="C23" s="58" t="s">
        <v>76</v>
      </c>
      <c r="D23" s="2147">
        <v>197.5122150140273</v>
      </c>
      <c r="E23" s="2148"/>
      <c r="F23" s="2148"/>
      <c r="G23" s="2148"/>
      <c r="H23" s="2149"/>
      <c r="I23" s="2150">
        <v>17.553691581612085</v>
      </c>
      <c r="J23" s="2151"/>
      <c r="K23" s="2151"/>
      <c r="L23" s="2151"/>
      <c r="M23" s="2152"/>
      <c r="N23" s="2150">
        <v>2.5227863664150529</v>
      </c>
      <c r="O23" s="2151"/>
      <c r="P23" s="2151"/>
      <c r="Q23" s="2151"/>
      <c r="R23" s="2152"/>
    </row>
    <row r="24" spans="2:18" ht="24" customHeight="1" x14ac:dyDescent="0.2">
      <c r="B24" s="57"/>
      <c r="C24" s="58" t="s">
        <v>77</v>
      </c>
      <c r="D24" s="2147">
        <v>199.68164389183286</v>
      </c>
      <c r="E24" s="2148"/>
      <c r="F24" s="2148"/>
      <c r="G24" s="2148"/>
      <c r="H24" s="2149"/>
      <c r="I24" s="2150">
        <v>17.602818899307593</v>
      </c>
      <c r="J24" s="2151"/>
      <c r="K24" s="2151"/>
      <c r="L24" s="2151"/>
      <c r="M24" s="2152"/>
      <c r="N24" s="2150">
        <v>1.0983770688063554</v>
      </c>
      <c r="O24" s="2151"/>
      <c r="P24" s="2151"/>
      <c r="Q24" s="2151"/>
      <c r="R24" s="2152"/>
    </row>
    <row r="25" spans="2:18" ht="24" customHeight="1" x14ac:dyDescent="0.2">
      <c r="B25" s="57"/>
      <c r="C25" s="58" t="s">
        <v>66</v>
      </c>
      <c r="D25" s="2147">
        <v>204.60726664802581</v>
      </c>
      <c r="E25" s="2148"/>
      <c r="F25" s="2148"/>
      <c r="G25" s="2148"/>
      <c r="H25" s="2149"/>
      <c r="I25" s="2150">
        <v>19.775491949143074</v>
      </c>
      <c r="J25" s="2151"/>
      <c r="K25" s="2151"/>
      <c r="L25" s="2151"/>
      <c r="M25" s="2152"/>
      <c r="N25" s="2150">
        <v>2.4667378834587028</v>
      </c>
      <c r="O25" s="2151"/>
      <c r="P25" s="2151"/>
      <c r="Q25" s="2151"/>
      <c r="R25" s="2152"/>
    </row>
    <row r="26" spans="2:18" ht="24" customHeight="1" x14ac:dyDescent="0.2">
      <c r="B26" s="57"/>
      <c r="C26" s="58" t="s">
        <v>67</v>
      </c>
      <c r="D26" s="2147">
        <v>208.01634736971332</v>
      </c>
      <c r="E26" s="2148"/>
      <c r="F26" s="2148"/>
      <c r="G26" s="2148"/>
      <c r="H26" s="2149"/>
      <c r="I26" s="2150">
        <v>21.095605514932679</v>
      </c>
      <c r="J26" s="2151"/>
      <c r="K26" s="2151"/>
      <c r="L26" s="2151"/>
      <c r="M26" s="2152"/>
      <c r="N26" s="2150">
        <v>1.666158185648392</v>
      </c>
      <c r="O26" s="2151"/>
      <c r="P26" s="2151"/>
      <c r="Q26" s="2151"/>
      <c r="R26" s="2152"/>
    </row>
    <row r="27" spans="2:18" ht="24" customHeight="1" x14ac:dyDescent="0.2">
      <c r="B27" s="57"/>
      <c r="C27" s="58" t="s">
        <v>68</v>
      </c>
      <c r="D27" s="2147">
        <v>207.03798824913241</v>
      </c>
      <c r="E27" s="2148"/>
      <c r="F27" s="2148"/>
      <c r="G27" s="2148"/>
      <c r="H27" s="2149"/>
      <c r="I27" s="2150">
        <v>19.416661824431579</v>
      </c>
      <c r="J27" s="2151"/>
      <c r="K27" s="2151"/>
      <c r="L27" s="2151"/>
      <c r="M27" s="2152"/>
      <c r="N27" s="2150">
        <v>-0.47032799727131369</v>
      </c>
      <c r="O27" s="2151"/>
      <c r="P27" s="2151"/>
      <c r="Q27" s="2151"/>
      <c r="R27" s="2152"/>
    </row>
    <row r="28" spans="2:18" ht="24" customHeight="1" x14ac:dyDescent="0.2">
      <c r="B28" s="57"/>
      <c r="C28" s="58" t="s">
        <v>69</v>
      </c>
      <c r="D28" s="2147">
        <v>209.62833838024036</v>
      </c>
      <c r="E28" s="2148"/>
      <c r="F28" s="2148"/>
      <c r="G28" s="2148"/>
      <c r="H28" s="2149"/>
      <c r="I28" s="2150">
        <v>19.539591470962915</v>
      </c>
      <c r="J28" s="2151"/>
      <c r="K28" s="2151"/>
      <c r="L28" s="2151"/>
      <c r="M28" s="2152"/>
      <c r="N28" s="2150">
        <v>1.2511472667474655</v>
      </c>
      <c r="O28" s="2151"/>
      <c r="P28" s="2151"/>
      <c r="Q28" s="2151"/>
      <c r="R28" s="2152"/>
    </row>
    <row r="29" spans="2:18" ht="24" customHeight="1" x14ac:dyDescent="0.2">
      <c r="B29" s="57"/>
      <c r="C29" s="58" t="s">
        <v>70</v>
      </c>
      <c r="D29" s="2147">
        <v>211.15969148020523</v>
      </c>
      <c r="E29" s="2148"/>
      <c r="F29" s="2148"/>
      <c r="G29" s="2148"/>
      <c r="H29" s="2149"/>
      <c r="I29" s="2150">
        <v>18.869043578208732</v>
      </c>
      <c r="J29" s="2151"/>
      <c r="K29" s="2151"/>
      <c r="L29" s="2151"/>
      <c r="M29" s="2152"/>
      <c r="N29" s="2150">
        <v>0.73050862865076116</v>
      </c>
      <c r="O29" s="2151"/>
      <c r="P29" s="2151"/>
      <c r="Q29" s="2151"/>
      <c r="R29" s="2152"/>
    </row>
    <row r="30" spans="2:18" ht="24" customHeight="1" x14ac:dyDescent="0.2">
      <c r="B30" s="110"/>
      <c r="C30" s="51" t="s">
        <v>71</v>
      </c>
      <c r="D30" s="2153">
        <v>213.75511248720892</v>
      </c>
      <c r="E30" s="2154"/>
      <c r="F30" s="2154"/>
      <c r="G30" s="2154"/>
      <c r="H30" s="2155"/>
      <c r="I30" s="2156">
        <v>18.672891626151511</v>
      </c>
      <c r="J30" s="2157"/>
      <c r="K30" s="2157"/>
      <c r="L30" s="2157"/>
      <c r="M30" s="2158"/>
      <c r="N30" s="2156">
        <v>1.2291271069824417</v>
      </c>
      <c r="O30" s="2157"/>
      <c r="P30" s="2157"/>
      <c r="Q30" s="2157"/>
      <c r="R30" s="2158"/>
    </row>
    <row r="31" spans="2:18" ht="24" customHeight="1" x14ac:dyDescent="0.2">
      <c r="B31" s="57">
        <v>23</v>
      </c>
      <c r="C31" s="58" t="s">
        <v>72</v>
      </c>
      <c r="D31" s="2147">
        <v>215.07977753211418</v>
      </c>
      <c r="E31" s="2148"/>
      <c r="F31" s="2148"/>
      <c r="G31" s="2148"/>
      <c r="H31" s="2149"/>
      <c r="I31" s="2150">
        <v>17.143477930464535</v>
      </c>
      <c r="J31" s="2151"/>
      <c r="K31" s="2151"/>
      <c r="L31" s="2151"/>
      <c r="M31" s="2152"/>
      <c r="N31" s="2150">
        <v>0.61971151449513595</v>
      </c>
      <c r="O31" s="2151"/>
      <c r="P31" s="2151"/>
      <c r="Q31" s="2151"/>
      <c r="R31" s="2152"/>
    </row>
    <row r="32" spans="2:18" ht="2.1" customHeight="1" x14ac:dyDescent="0.2">
      <c r="B32" s="723"/>
      <c r="C32" s="712"/>
      <c r="D32" s="2171"/>
      <c r="E32" s="2172"/>
      <c r="F32" s="2172"/>
      <c r="G32" s="2172"/>
      <c r="H32" s="2172"/>
      <c r="I32" s="2173"/>
      <c r="J32" s="2173"/>
      <c r="K32" s="2173"/>
      <c r="L32" s="2173"/>
      <c r="M32" s="2173"/>
      <c r="N32" s="2173"/>
      <c r="O32" s="2173"/>
      <c r="P32" s="2173"/>
      <c r="Q32" s="2173"/>
      <c r="R32" s="2174"/>
    </row>
    <row r="33" spans="2:18" s="840" customFormat="1" ht="18" customHeight="1" x14ac:dyDescent="0.2">
      <c r="B33" s="736" t="s">
        <v>630</v>
      </c>
      <c r="C33" s="736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</row>
    <row r="34" spans="2:18" ht="18" customHeight="1" x14ac:dyDescent="0.2">
      <c r="B34" s="804"/>
      <c r="C34" s="804"/>
    </row>
    <row r="35" spans="2:18" ht="2.1" customHeight="1" x14ac:dyDescent="0.2">
      <c r="B35" s="804"/>
      <c r="C35" s="804"/>
    </row>
    <row r="36" spans="2:18" ht="3" customHeight="1" x14ac:dyDescent="0.2"/>
    <row r="37" spans="2:18" ht="3" customHeight="1" x14ac:dyDescent="0.2"/>
    <row r="38" spans="2:18" ht="3" customHeight="1" x14ac:dyDescent="0.2"/>
    <row r="39" spans="2:18" ht="3" customHeight="1" x14ac:dyDescent="0.2"/>
    <row r="40" spans="2:18" ht="3" customHeight="1" x14ac:dyDescent="0.2"/>
    <row r="41" spans="2:18" ht="9.9499999999999993" customHeight="1" x14ac:dyDescent="0.2"/>
    <row r="42" spans="2:18" ht="12" customHeight="1" x14ac:dyDescent="0.2"/>
    <row r="43" spans="2:18" ht="12" customHeight="1" x14ac:dyDescent="0.2"/>
    <row r="44" spans="2:18" ht="9.9499999999999993" customHeight="1" x14ac:dyDescent="0.2"/>
    <row r="45" spans="2:18" ht="12" customHeight="1" x14ac:dyDescent="0.2"/>
    <row r="46" spans="2:18" ht="9.9499999999999993" customHeight="1" x14ac:dyDescent="0.2"/>
    <row r="47" spans="2:18" ht="12" customHeight="1" x14ac:dyDescent="0.2"/>
    <row r="48" spans="2:18" ht="9.9499999999999993" customHeight="1" x14ac:dyDescent="0.2"/>
    <row r="49" ht="9.9499999999999993" customHeight="1" x14ac:dyDescent="0.2"/>
    <row r="50" ht="3.95" customHeight="1" x14ac:dyDescent="0.2"/>
    <row r="51" ht="3.95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2:18" ht="24" customHeight="1" x14ac:dyDescent="0.2"/>
    <row r="66" spans="2:18" ht="24" customHeight="1" x14ac:dyDescent="0.2">
      <c r="G66" s="848"/>
    </row>
    <row r="67" spans="2:18" ht="24" customHeight="1" x14ac:dyDescent="0.2"/>
    <row r="68" spans="2:18" ht="18" x14ac:dyDescent="0.25">
      <c r="B68" s="39" t="s">
        <v>631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2">
      <c r="B69" s="80" t="s">
        <v>623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">
      <c r="B70" s="1828"/>
      <c r="C70" s="1828"/>
      <c r="D70" s="2176" t="s">
        <v>632</v>
      </c>
      <c r="E70" s="1984"/>
      <c r="F70" s="1984"/>
      <c r="G70" s="1984"/>
      <c r="H70" s="1984"/>
      <c r="I70" s="1984"/>
      <c r="J70" s="1984"/>
      <c r="K70" s="2176" t="s">
        <v>633</v>
      </c>
      <c r="L70" s="1984"/>
      <c r="M70" s="1984"/>
      <c r="N70" s="1984"/>
      <c r="O70" s="1984"/>
      <c r="P70" s="1984"/>
      <c r="Q70" s="1984"/>
      <c r="R70" s="1985"/>
    </row>
    <row r="71" spans="2:18" ht="30" customHeight="1" x14ac:dyDescent="0.2">
      <c r="B71" s="1828"/>
      <c r="C71" s="2175"/>
      <c r="D71" s="1837" t="s">
        <v>623</v>
      </c>
      <c r="E71" s="1837"/>
      <c r="F71" s="1837"/>
      <c r="G71" s="1837" t="s">
        <v>59</v>
      </c>
      <c r="H71" s="1837"/>
      <c r="I71" s="1837" t="s">
        <v>607</v>
      </c>
      <c r="J71" s="1837"/>
      <c r="K71" s="1837" t="s">
        <v>623</v>
      </c>
      <c r="L71" s="1837"/>
      <c r="M71" s="1837"/>
      <c r="N71" s="1837"/>
      <c r="O71" s="1837" t="s">
        <v>59</v>
      </c>
      <c r="P71" s="1837"/>
      <c r="Q71" s="1837" t="s">
        <v>607</v>
      </c>
      <c r="R71" s="1837"/>
    </row>
    <row r="72" spans="2:18" ht="32.1" customHeight="1" x14ac:dyDescent="0.2">
      <c r="B72" s="1828"/>
      <c r="C72" s="2175"/>
      <c r="D72" s="2177"/>
      <c r="E72" s="2177"/>
      <c r="F72" s="2177"/>
      <c r="G72" s="2177"/>
      <c r="H72" s="2177"/>
      <c r="I72" s="2177"/>
      <c r="J72" s="2177"/>
      <c r="K72" s="2177"/>
      <c r="L72" s="2177"/>
      <c r="M72" s="2177"/>
      <c r="N72" s="2177"/>
      <c r="O72" s="2177"/>
      <c r="P72" s="2177"/>
      <c r="Q72" s="2177"/>
      <c r="R72" s="2177"/>
    </row>
    <row r="73" spans="2:18" ht="24" customHeight="1" x14ac:dyDescent="0.2">
      <c r="B73" s="1181">
        <v>2020</v>
      </c>
      <c r="C73" s="1181"/>
      <c r="D73" s="2178">
        <v>1.3870763904518508</v>
      </c>
      <c r="E73" s="2179"/>
      <c r="F73" s="2180"/>
      <c r="G73" s="1254">
        <v>-4.5076765324178254</v>
      </c>
      <c r="H73" s="1254"/>
      <c r="I73" s="1605"/>
      <c r="J73" s="2181"/>
      <c r="K73" s="2182">
        <v>1.2192061756756887</v>
      </c>
      <c r="L73" s="2182"/>
      <c r="M73" s="2182"/>
      <c r="N73" s="2182"/>
      <c r="O73" s="1254">
        <v>-8.3946421651595386</v>
      </c>
      <c r="P73" s="1254"/>
      <c r="Q73" s="1605"/>
      <c r="R73" s="1605"/>
    </row>
    <row r="74" spans="2:18" ht="24" customHeight="1" x14ac:dyDescent="0.2">
      <c r="B74" s="1181">
        <v>2021</v>
      </c>
      <c r="C74" s="1181"/>
      <c r="D74" s="2178">
        <v>1.6180277860826859</v>
      </c>
      <c r="E74" s="2179"/>
      <c r="F74" s="2180"/>
      <c r="G74" s="1254">
        <v>16.65022901554838</v>
      </c>
      <c r="H74" s="1254"/>
      <c r="I74" s="1605"/>
      <c r="J74" s="2181"/>
      <c r="K74" s="2182">
        <v>1.4223458281821628</v>
      </c>
      <c r="L74" s="2182"/>
      <c r="M74" s="2182"/>
      <c r="N74" s="2182"/>
      <c r="O74" s="1254">
        <v>16.661632508045109</v>
      </c>
      <c r="P74" s="1254"/>
      <c r="Q74" s="1605"/>
      <c r="R74" s="1605"/>
    </row>
    <row r="75" spans="2:18" ht="24" customHeight="1" x14ac:dyDescent="0.2">
      <c r="B75" s="1181">
        <v>2022</v>
      </c>
      <c r="C75" s="1181"/>
      <c r="D75" s="2178">
        <v>1.8520180626047926</v>
      </c>
      <c r="E75" s="2179"/>
      <c r="F75" s="2180"/>
      <c r="G75" s="1254">
        <v>14.461449830142104</v>
      </c>
      <c r="H75" s="1254"/>
      <c r="I75" s="1605"/>
      <c r="J75" s="2181"/>
      <c r="K75" s="2182">
        <v>1.7988277751538446</v>
      </c>
      <c r="L75" s="2182"/>
      <c r="M75" s="2182"/>
      <c r="N75" s="2182"/>
      <c r="O75" s="1254">
        <v>26.469086456480607</v>
      </c>
      <c r="P75" s="1254"/>
      <c r="Q75" s="1605"/>
      <c r="R75" s="1605"/>
    </row>
    <row r="76" spans="2:18" ht="24" customHeight="1" x14ac:dyDescent="0.2">
      <c r="B76" s="1981"/>
      <c r="C76" s="1981"/>
      <c r="D76" s="2183"/>
      <c r="E76" s="2184"/>
      <c r="F76" s="2184"/>
      <c r="G76" s="2185"/>
      <c r="H76" s="2185"/>
      <c r="I76" s="2185"/>
      <c r="J76" s="2186"/>
      <c r="K76" s="2187"/>
      <c r="L76" s="2187"/>
      <c r="M76" s="2187"/>
      <c r="N76" s="2187"/>
      <c r="O76" s="1301"/>
      <c r="P76" s="1301"/>
      <c r="Q76" s="2185"/>
      <c r="R76" s="2185"/>
    </row>
    <row r="77" spans="2:18" ht="24" customHeight="1" x14ac:dyDescent="0.2">
      <c r="B77" s="57">
        <v>21</v>
      </c>
      <c r="C77" s="58" t="s">
        <v>67</v>
      </c>
      <c r="D77" s="2188">
        <v>1.6702000141143742</v>
      </c>
      <c r="E77" s="2189"/>
      <c r="F77" s="2189"/>
      <c r="G77" s="1252">
        <v>19.899495873938044</v>
      </c>
      <c r="H77" s="1252"/>
      <c r="I77" s="1252">
        <v>9.7787498223737224</v>
      </c>
      <c r="J77" s="1577"/>
      <c r="K77" s="2190">
        <v>1.4436000108718818</v>
      </c>
      <c r="L77" s="2190"/>
      <c r="M77" s="2190"/>
      <c r="N77" s="2190"/>
      <c r="O77" s="1252">
        <v>16.626275345842846</v>
      </c>
      <c r="P77" s="1252"/>
      <c r="Q77" s="1252">
        <v>3.130229866233547</v>
      </c>
      <c r="R77" s="1252"/>
    </row>
    <row r="78" spans="2:18" ht="24" customHeight="1" x14ac:dyDescent="0.2">
      <c r="B78" s="57"/>
      <c r="C78" s="58" t="s">
        <v>68</v>
      </c>
      <c r="D78" s="2188">
        <v>1.6724999845027875</v>
      </c>
      <c r="E78" s="2189"/>
      <c r="F78" s="2189"/>
      <c r="G78" s="1252">
        <v>20.453728078497193</v>
      </c>
      <c r="H78" s="1252"/>
      <c r="I78" s="1252">
        <v>12.166364478108861</v>
      </c>
      <c r="J78" s="1577"/>
      <c r="K78" s="2190">
        <v>1.4647499918937625</v>
      </c>
      <c r="L78" s="2190"/>
      <c r="M78" s="2190"/>
      <c r="N78" s="2190"/>
      <c r="O78" s="1252">
        <v>61.394733959168121</v>
      </c>
      <c r="P78" s="1252"/>
      <c r="Q78" s="1252">
        <v>10.101340888180644</v>
      </c>
      <c r="R78" s="1252"/>
    </row>
    <row r="79" spans="2:18" ht="24" customHeight="1" x14ac:dyDescent="0.2">
      <c r="B79" s="57"/>
      <c r="C79" s="58" t="s">
        <v>69</v>
      </c>
      <c r="D79" s="2188">
        <v>1.7130000293254801</v>
      </c>
      <c r="E79" s="2189"/>
      <c r="F79" s="2189"/>
      <c r="G79" s="1252">
        <v>23.370542771429271</v>
      </c>
      <c r="H79" s="1252"/>
      <c r="I79" s="1252">
        <v>11.659625628425662</v>
      </c>
      <c r="J79" s="1577"/>
      <c r="K79" s="2190">
        <v>1.5222499966621375</v>
      </c>
      <c r="L79" s="2190"/>
      <c r="M79" s="2190"/>
      <c r="N79" s="2190"/>
      <c r="O79" s="1252">
        <v>26.458983697591275</v>
      </c>
      <c r="P79" s="1252"/>
      <c r="Q79" s="1252">
        <v>10.701058404833574</v>
      </c>
      <c r="R79" s="1252"/>
    </row>
    <row r="80" spans="2:18" ht="24" customHeight="1" x14ac:dyDescent="0.2">
      <c r="B80" s="57"/>
      <c r="C80" s="58" t="s">
        <v>70</v>
      </c>
      <c r="D80" s="2188">
        <v>1.7232000112533519</v>
      </c>
      <c r="E80" s="2189"/>
      <c r="F80" s="2189"/>
      <c r="G80" s="1252">
        <v>25.141613191012734</v>
      </c>
      <c r="H80" s="1252"/>
      <c r="I80" s="1252">
        <v>14.4846623050624</v>
      </c>
      <c r="J80" s="1577"/>
      <c r="K80" s="2190">
        <v>1.5363999843597358</v>
      </c>
      <c r="L80" s="2190"/>
      <c r="M80" s="2190"/>
      <c r="N80" s="2190"/>
      <c r="O80" s="1252">
        <v>26.828463281826174</v>
      </c>
      <c r="P80" s="1252"/>
      <c r="Q80" s="1252">
        <v>14.059919517307584</v>
      </c>
      <c r="R80" s="1252"/>
    </row>
    <row r="81" spans="1:18" ht="24" customHeight="1" x14ac:dyDescent="0.2">
      <c r="B81" s="57"/>
      <c r="C81" s="58" t="s">
        <v>71</v>
      </c>
      <c r="D81" s="2188">
        <v>1.6613333622614501</v>
      </c>
      <c r="E81" s="2189"/>
      <c r="F81" s="2189"/>
      <c r="G81" s="1252">
        <v>18.723201515065192</v>
      </c>
      <c r="H81" s="1252"/>
      <c r="I81" s="1252">
        <v>16.65022901554838</v>
      </c>
      <c r="J81" s="1577"/>
      <c r="K81" s="2190">
        <v>1.4999999999999936</v>
      </c>
      <c r="L81" s="2190"/>
      <c r="M81" s="2190"/>
      <c r="N81" s="2190"/>
      <c r="O81" s="1252">
        <v>19.840217005994386</v>
      </c>
      <c r="P81" s="1252"/>
      <c r="Q81" s="1252">
        <v>16.661632508045109</v>
      </c>
      <c r="R81" s="1252"/>
    </row>
    <row r="82" spans="1:18" ht="24" customHeight="1" x14ac:dyDescent="0.2">
      <c r="B82" s="255">
        <v>22</v>
      </c>
      <c r="C82" s="256" t="s">
        <v>72</v>
      </c>
      <c r="D82" s="2191">
        <v>1.708749979734415</v>
      </c>
      <c r="E82" s="2192"/>
      <c r="F82" s="2193"/>
      <c r="G82" s="1874">
        <v>16.717892687050441</v>
      </c>
      <c r="H82" s="1874"/>
      <c r="I82" s="1874">
        <v>18.592669169615196</v>
      </c>
      <c r="J82" s="2194"/>
      <c r="K82" s="2195">
        <v>1.548999994993205</v>
      </c>
      <c r="L82" s="2195"/>
      <c r="M82" s="2195"/>
      <c r="N82" s="2195"/>
      <c r="O82" s="1874">
        <v>19.953537455703739</v>
      </c>
      <c r="P82" s="1874"/>
      <c r="Q82" s="1874">
        <v>19.384999462687013</v>
      </c>
      <c r="R82" s="1874"/>
    </row>
    <row r="83" spans="1:18" ht="24" customHeight="1" x14ac:dyDescent="0.2">
      <c r="B83" s="57"/>
      <c r="C83" s="58" t="s">
        <v>73</v>
      </c>
      <c r="D83" s="2188">
        <v>1.807249993085855</v>
      </c>
      <c r="E83" s="2189"/>
      <c r="F83" s="2189"/>
      <c r="G83" s="1252">
        <v>21.679849282219021</v>
      </c>
      <c r="H83" s="1252"/>
      <c r="I83" s="1252">
        <v>20.669578061016502</v>
      </c>
      <c r="J83" s="1577"/>
      <c r="K83" s="2190">
        <v>1.6542499959468799</v>
      </c>
      <c r="L83" s="2190"/>
      <c r="M83" s="2190"/>
      <c r="N83" s="2190"/>
      <c r="O83" s="1252">
        <v>25.750665681487316</v>
      </c>
      <c r="P83" s="1252"/>
      <c r="Q83" s="1252">
        <v>22.211819944171431</v>
      </c>
      <c r="R83" s="1252"/>
    </row>
    <row r="84" spans="1:18" ht="24" customHeight="1" x14ac:dyDescent="0.2">
      <c r="B84" s="57"/>
      <c r="C84" s="58" t="s">
        <v>74</v>
      </c>
      <c r="D84" s="2188">
        <v>1.974750041961665</v>
      </c>
      <c r="E84" s="2189"/>
      <c r="F84" s="2189"/>
      <c r="G84" s="1252">
        <v>27.271852808640418</v>
      </c>
      <c r="H84" s="1252"/>
      <c r="I84" s="1252">
        <v>22.014983979960622</v>
      </c>
      <c r="J84" s="1577"/>
      <c r="K84" s="2190">
        <v>1.9082500040531127</v>
      </c>
      <c r="L84" s="2190"/>
      <c r="M84" s="2190"/>
      <c r="N84" s="2190"/>
      <c r="O84" s="1252">
        <v>40.106460108887454</v>
      </c>
      <c r="P84" s="1252"/>
      <c r="Q84" s="1252">
        <v>25.306162834485924</v>
      </c>
      <c r="R84" s="1252"/>
    </row>
    <row r="85" spans="1:18" ht="24" customHeight="1" x14ac:dyDescent="0.2">
      <c r="B85" s="57"/>
      <c r="C85" s="58" t="s">
        <v>75</v>
      </c>
      <c r="D85" s="2188">
        <v>1.9706666469573932</v>
      </c>
      <c r="E85" s="2189"/>
      <c r="F85" s="2189"/>
      <c r="G85" s="1252">
        <v>24.804727784567682</v>
      </c>
      <c r="H85" s="1252"/>
      <c r="I85" s="1252">
        <v>21.988734273411261</v>
      </c>
      <c r="J85" s="1577"/>
      <c r="K85" s="2190">
        <v>1.9056666692097934</v>
      </c>
      <c r="L85" s="2190"/>
      <c r="M85" s="2190"/>
      <c r="N85" s="2190"/>
      <c r="O85" s="1252">
        <v>39.951043355617387</v>
      </c>
      <c r="P85" s="1252"/>
      <c r="Q85" s="1252">
        <v>27.612225288949443</v>
      </c>
      <c r="R85" s="1252"/>
    </row>
    <row r="86" spans="1:18" ht="24" customHeight="1" x14ac:dyDescent="0.2">
      <c r="B86" s="57"/>
      <c r="C86" s="58" t="s">
        <v>76</v>
      </c>
      <c r="D86" s="2188">
        <v>1.9632000207900941</v>
      </c>
      <c r="E86" s="2189"/>
      <c r="F86" s="2189"/>
      <c r="G86" s="1252">
        <v>22.930493923864702</v>
      </c>
      <c r="H86" s="1252"/>
      <c r="I86" s="1252">
        <v>21.842598205124887</v>
      </c>
      <c r="J86" s="1577"/>
      <c r="K86" s="2190">
        <v>1.8062000274658161</v>
      </c>
      <c r="L86" s="2190"/>
      <c r="M86" s="2190"/>
      <c r="N86" s="2190"/>
      <c r="O86" s="1252">
        <v>29.998559776095981</v>
      </c>
      <c r="P86" s="1252"/>
      <c r="Q86" s="1252">
        <v>28.265057392358784</v>
      </c>
      <c r="R86" s="1252"/>
    </row>
    <row r="87" spans="1:18" ht="24" customHeight="1" x14ac:dyDescent="0.2">
      <c r="B87" s="57"/>
      <c r="C87" s="58" t="s">
        <v>77</v>
      </c>
      <c r="D87" s="2188">
        <v>2.1407500505447326</v>
      </c>
      <c r="E87" s="2189"/>
      <c r="F87" s="2189"/>
      <c r="G87" s="1252">
        <v>31.394817474424698</v>
      </c>
      <c r="H87" s="1252"/>
      <c r="I87" s="1252">
        <v>22.824053382763985</v>
      </c>
      <c r="J87" s="1577"/>
      <c r="K87" s="2190">
        <v>2.0157499611377703</v>
      </c>
      <c r="L87" s="2190"/>
      <c r="M87" s="2190"/>
      <c r="N87" s="2190"/>
      <c r="O87" s="1252">
        <v>41.257885267655212</v>
      </c>
      <c r="P87" s="1252"/>
      <c r="Q87" s="1252">
        <v>30.095926925333938</v>
      </c>
      <c r="R87" s="1252"/>
    </row>
    <row r="88" spans="1:18" ht="24" customHeight="1" x14ac:dyDescent="0.2">
      <c r="B88" s="57"/>
      <c r="C88" s="58" t="s">
        <v>66</v>
      </c>
      <c r="D88" s="2188">
        <v>1.9882500469684574</v>
      </c>
      <c r="E88" s="2189"/>
      <c r="F88" s="2189"/>
      <c r="G88" s="1252">
        <v>19.056889974875446</v>
      </c>
      <c r="H88" s="1252"/>
      <c r="I88" s="1252">
        <v>22.716874747469795</v>
      </c>
      <c r="J88" s="1577"/>
      <c r="K88" s="2190">
        <v>1.9202499985694825</v>
      </c>
      <c r="L88" s="2190"/>
      <c r="M88" s="2190"/>
      <c r="N88" s="2190"/>
      <c r="O88" s="1252">
        <v>32.044008126560833</v>
      </c>
      <c r="P88" s="1252"/>
      <c r="Q88" s="1252">
        <v>31.226506474505111</v>
      </c>
      <c r="R88" s="1252"/>
    </row>
    <row r="89" spans="1:18" ht="24" customHeight="1" x14ac:dyDescent="0.2">
      <c r="B89" s="57"/>
      <c r="C89" s="58" t="s">
        <v>67</v>
      </c>
      <c r="D89" s="2188">
        <v>1.8077999830245939</v>
      </c>
      <c r="E89" s="2189"/>
      <c r="F89" s="2189"/>
      <c r="G89" s="1252">
        <v>8.2385323762065745</v>
      </c>
      <c r="H89" s="1252"/>
      <c r="I89" s="1252">
        <v>21.6038238239741</v>
      </c>
      <c r="J89" s="1577"/>
      <c r="K89" s="2190">
        <v>1.7882000207900961</v>
      </c>
      <c r="L89" s="2190"/>
      <c r="M89" s="2190"/>
      <c r="N89" s="2190"/>
      <c r="O89" s="1252">
        <v>23.870878866929935</v>
      </c>
      <c r="P89" s="1252"/>
      <c r="Q89" s="1252">
        <v>31.703715161566272</v>
      </c>
      <c r="R89" s="1252"/>
    </row>
    <row r="90" spans="1:18" ht="24" customHeight="1" x14ac:dyDescent="0.2">
      <c r="B90" s="57"/>
      <c r="C90" s="58" t="s">
        <v>68</v>
      </c>
      <c r="D90" s="2188">
        <v>1.7012499868869726</v>
      </c>
      <c r="E90" s="2189"/>
      <c r="F90" s="2189"/>
      <c r="G90" s="1252">
        <v>1.7189837160286769</v>
      </c>
      <c r="H90" s="1252"/>
      <c r="I90" s="1252">
        <v>19.890930793831906</v>
      </c>
      <c r="J90" s="1577"/>
      <c r="K90" s="2190">
        <v>1.78724998235702</v>
      </c>
      <c r="L90" s="2190"/>
      <c r="M90" s="2190"/>
      <c r="N90" s="2190"/>
      <c r="O90" s="1252">
        <v>22.017408584949028</v>
      </c>
      <c r="P90" s="1252"/>
      <c r="Q90" s="1252">
        <v>29.160841834409613</v>
      </c>
      <c r="R90" s="1252"/>
    </row>
    <row r="91" spans="1:18" ht="24" customHeight="1" x14ac:dyDescent="0.2">
      <c r="B91" s="57"/>
      <c r="C91" s="58" t="s">
        <v>69</v>
      </c>
      <c r="D91" s="2188">
        <v>1.8128000259399362</v>
      </c>
      <c r="E91" s="2189"/>
      <c r="F91" s="2189"/>
      <c r="G91" s="1252">
        <v>5.8260358964356662</v>
      </c>
      <c r="H91" s="1252"/>
      <c r="I91" s="1252">
        <v>18.35305321263283</v>
      </c>
      <c r="J91" s="1577"/>
      <c r="K91" s="2190">
        <v>1.8911999702453577</v>
      </c>
      <c r="L91" s="2190"/>
      <c r="M91" s="2190"/>
      <c r="N91" s="2190"/>
      <c r="O91" s="1252">
        <v>24.23714727490378</v>
      </c>
      <c r="P91" s="1252"/>
      <c r="Q91" s="1252">
        <v>28.90362573745513</v>
      </c>
      <c r="R91" s="1252"/>
    </row>
    <row r="92" spans="1:18" ht="24" customHeight="1" x14ac:dyDescent="0.2">
      <c r="B92" s="57"/>
      <c r="C92" s="58" t="s">
        <v>70</v>
      </c>
      <c r="D92" s="2188">
        <v>1.7397499680519051</v>
      </c>
      <c r="E92" s="2189"/>
      <c r="F92" s="2189"/>
      <c r="G92" s="1252">
        <v>0.96041995650382184</v>
      </c>
      <c r="H92" s="1252"/>
      <c r="I92" s="1252">
        <v>16.300314961695882</v>
      </c>
      <c r="J92" s="1577"/>
      <c r="K92" s="2190">
        <v>1.7552500069141324</v>
      </c>
      <c r="L92" s="2190"/>
      <c r="M92" s="2190"/>
      <c r="N92" s="2190"/>
      <c r="O92" s="1252">
        <v>14.244339025139862</v>
      </c>
      <c r="P92" s="1252"/>
      <c r="Q92" s="1252">
        <v>27.714036300872237</v>
      </c>
      <c r="R92" s="1252"/>
    </row>
    <row r="93" spans="1:18" ht="24" customHeight="1" x14ac:dyDescent="0.2">
      <c r="B93" s="57"/>
      <c r="C93" s="58" t="s">
        <v>71</v>
      </c>
      <c r="D93" s="2188">
        <v>1.6090000073114965</v>
      </c>
      <c r="E93" s="2189"/>
      <c r="F93" s="2189"/>
      <c r="G93" s="1252">
        <v>-3.1500815031316853</v>
      </c>
      <c r="H93" s="1252"/>
      <c r="I93" s="1252">
        <v>14.461449830142104</v>
      </c>
      <c r="J93" s="1577"/>
      <c r="K93" s="2190">
        <v>1.6046666701634702</v>
      </c>
      <c r="L93" s="2190"/>
      <c r="M93" s="2190"/>
      <c r="N93" s="2190"/>
      <c r="O93" s="1252">
        <v>6.9777780108984722</v>
      </c>
      <c r="P93" s="1252"/>
      <c r="Q93" s="1252">
        <v>26.469086456480607</v>
      </c>
      <c r="R93" s="1252"/>
    </row>
    <row r="94" spans="1:18" ht="24" customHeight="1" x14ac:dyDescent="0.2">
      <c r="B94" s="255">
        <v>23</v>
      </c>
      <c r="C94" s="256" t="s">
        <v>72</v>
      </c>
      <c r="D94" s="2191">
        <v>1.6894000053405722</v>
      </c>
      <c r="E94" s="2192"/>
      <c r="F94" s="2193"/>
      <c r="G94" s="1874">
        <v>-1.1324052449645294</v>
      </c>
      <c r="H94" s="1874"/>
      <c r="I94" s="1874">
        <v>12.938164904428163</v>
      </c>
      <c r="J94" s="2194"/>
      <c r="K94" s="2195">
        <v>1.6255999565124462</v>
      </c>
      <c r="L94" s="2195"/>
      <c r="M94" s="2195"/>
      <c r="N94" s="2195"/>
      <c r="O94" s="1874">
        <v>4.9451234194211269</v>
      </c>
      <c r="P94" s="1874"/>
      <c r="Q94" s="1874">
        <v>25.030373714578968</v>
      </c>
      <c r="R94" s="1874"/>
    </row>
    <row r="95" spans="1:18" ht="2.1" customHeight="1" x14ac:dyDescent="0.2">
      <c r="A95" s="20">
        <v>0</v>
      </c>
      <c r="B95" s="849"/>
      <c r="C95" s="850"/>
      <c r="D95" s="2196"/>
      <c r="E95" s="2197"/>
      <c r="F95" s="2198"/>
      <c r="G95" s="2199"/>
      <c r="H95" s="2200"/>
      <c r="I95" s="2199"/>
      <c r="J95" s="2201"/>
      <c r="K95" s="2201"/>
      <c r="L95" s="2201"/>
      <c r="M95" s="2201"/>
      <c r="N95" s="2201"/>
      <c r="O95" s="2201"/>
      <c r="P95" s="2201"/>
      <c r="Q95" s="2201"/>
      <c r="R95" s="2200"/>
    </row>
    <row r="96" spans="1:18" s="840" customFormat="1" ht="18" customHeight="1" x14ac:dyDescent="0.2">
      <c r="B96" s="736" t="s">
        <v>634</v>
      </c>
      <c r="C96" s="736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68" ht="18" customHeight="1" x14ac:dyDescent="0.2">
      <c r="B97" s="804"/>
      <c r="C97" s="804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"/>
    <row r="99" spans="2:16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3">
      <c r="B101" s="123" t="s">
        <v>916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março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28">
    <mergeCell ref="B12:C12"/>
    <mergeCell ref="D12:H12"/>
    <mergeCell ref="I12:M12"/>
    <mergeCell ref="N12:R12"/>
    <mergeCell ref="D94:F94"/>
    <mergeCell ref="G94:H94"/>
    <mergeCell ref="I94:J94"/>
    <mergeCell ref="K94:N94"/>
    <mergeCell ref="O94:P94"/>
    <mergeCell ref="Q94:R94"/>
    <mergeCell ref="D91:F91"/>
    <mergeCell ref="G91:H91"/>
    <mergeCell ref="I91:J91"/>
    <mergeCell ref="K91:N91"/>
    <mergeCell ref="O91:P91"/>
    <mergeCell ref="Q91:R91"/>
    <mergeCell ref="D90:F90"/>
    <mergeCell ref="G90:H90"/>
    <mergeCell ref="I90:J90"/>
    <mergeCell ref="K90:N90"/>
    <mergeCell ref="O90:P90"/>
    <mergeCell ref="Q90:R90"/>
    <mergeCell ref="D89:F89"/>
    <mergeCell ref="G89:H89"/>
    <mergeCell ref="B100:R100"/>
    <mergeCell ref="D95:F95"/>
    <mergeCell ref="G95:H95"/>
    <mergeCell ref="I95:J95"/>
    <mergeCell ref="K95:N95"/>
    <mergeCell ref="O95:P95"/>
    <mergeCell ref="Q95:R95"/>
    <mergeCell ref="D92:F92"/>
    <mergeCell ref="G92:H92"/>
    <mergeCell ref="I92:J92"/>
    <mergeCell ref="K92:N92"/>
    <mergeCell ref="O92:P92"/>
    <mergeCell ref="Q92:R92"/>
    <mergeCell ref="D93:F93"/>
    <mergeCell ref="G93:H93"/>
    <mergeCell ref="I93:J93"/>
    <mergeCell ref="K93:N93"/>
    <mergeCell ref="O93:P93"/>
    <mergeCell ref="Q93:R93"/>
    <mergeCell ref="I89:J89"/>
    <mergeCell ref="K89:N89"/>
    <mergeCell ref="O89:P89"/>
    <mergeCell ref="Q89:R89"/>
    <mergeCell ref="D88:F88"/>
    <mergeCell ref="G88:H88"/>
    <mergeCell ref="I88:J88"/>
    <mergeCell ref="K88:N88"/>
    <mergeCell ref="O88:P88"/>
    <mergeCell ref="Q88:R88"/>
    <mergeCell ref="D87:F87"/>
    <mergeCell ref="G87:H87"/>
    <mergeCell ref="I87:J87"/>
    <mergeCell ref="K87:N87"/>
    <mergeCell ref="O87:P87"/>
    <mergeCell ref="Q87:R87"/>
    <mergeCell ref="D86:F86"/>
    <mergeCell ref="G86:H86"/>
    <mergeCell ref="I86:J86"/>
    <mergeCell ref="K86:N86"/>
    <mergeCell ref="O86:P86"/>
    <mergeCell ref="Q86:R86"/>
    <mergeCell ref="D85:F85"/>
    <mergeCell ref="G85:H85"/>
    <mergeCell ref="I85:J85"/>
    <mergeCell ref="K85:N85"/>
    <mergeCell ref="O85:P85"/>
    <mergeCell ref="Q85:R85"/>
    <mergeCell ref="D84:F84"/>
    <mergeCell ref="G84:H84"/>
    <mergeCell ref="I84:J84"/>
    <mergeCell ref="K84:N84"/>
    <mergeCell ref="O84:P84"/>
    <mergeCell ref="Q84:R84"/>
    <mergeCell ref="D83:F83"/>
    <mergeCell ref="G83:H83"/>
    <mergeCell ref="I83:J83"/>
    <mergeCell ref="K83:N83"/>
    <mergeCell ref="O83:P83"/>
    <mergeCell ref="Q83:R83"/>
    <mergeCell ref="D82:F82"/>
    <mergeCell ref="G82:H82"/>
    <mergeCell ref="I82:J82"/>
    <mergeCell ref="K82:N82"/>
    <mergeCell ref="O82:P82"/>
    <mergeCell ref="Q82:R82"/>
    <mergeCell ref="D81:F81"/>
    <mergeCell ref="G81:H81"/>
    <mergeCell ref="I81:J81"/>
    <mergeCell ref="K81:N81"/>
    <mergeCell ref="O81:P81"/>
    <mergeCell ref="Q81:R81"/>
    <mergeCell ref="D80:F80"/>
    <mergeCell ref="G80:H80"/>
    <mergeCell ref="I80:J80"/>
    <mergeCell ref="K80:N80"/>
    <mergeCell ref="O80:P80"/>
    <mergeCell ref="Q80:R80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I75:J75"/>
    <mergeCell ref="D77:F77"/>
    <mergeCell ref="G77:H77"/>
    <mergeCell ref="I77:J77"/>
    <mergeCell ref="K77:N77"/>
    <mergeCell ref="O77:P77"/>
    <mergeCell ref="Q77:R77"/>
    <mergeCell ref="K75:N75"/>
    <mergeCell ref="O75:P75"/>
    <mergeCell ref="Q75:R75"/>
    <mergeCell ref="B73:C73"/>
    <mergeCell ref="D73:F73"/>
    <mergeCell ref="G73:H73"/>
    <mergeCell ref="I73:J73"/>
    <mergeCell ref="K73:N73"/>
    <mergeCell ref="O73:P73"/>
    <mergeCell ref="Q73:R73"/>
    <mergeCell ref="Q74:R74"/>
    <mergeCell ref="B76:C76"/>
    <mergeCell ref="D76:F76"/>
    <mergeCell ref="G76:H76"/>
    <mergeCell ref="I76:J76"/>
    <mergeCell ref="K76:N76"/>
    <mergeCell ref="O76:P76"/>
    <mergeCell ref="Q76:R76"/>
    <mergeCell ref="B74:C74"/>
    <mergeCell ref="D74:F74"/>
    <mergeCell ref="G74:H74"/>
    <mergeCell ref="I74:J74"/>
    <mergeCell ref="K74:N74"/>
    <mergeCell ref="O74:P74"/>
    <mergeCell ref="B75:C75"/>
    <mergeCell ref="D75:F75"/>
    <mergeCell ref="G75:H75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29:H29"/>
    <mergeCell ref="I29:M29"/>
    <mergeCell ref="N29:R29"/>
    <mergeCell ref="D32:H32"/>
    <mergeCell ref="I32:M32"/>
    <mergeCell ref="N32:R32"/>
    <mergeCell ref="D27:H27"/>
    <mergeCell ref="I27:M27"/>
    <mergeCell ref="N27:R27"/>
    <mergeCell ref="D28:H28"/>
    <mergeCell ref="I28:M28"/>
    <mergeCell ref="N28:R28"/>
    <mergeCell ref="D30:H30"/>
    <mergeCell ref="I30:M30"/>
    <mergeCell ref="N30:R30"/>
    <mergeCell ref="D31:H31"/>
    <mergeCell ref="I31:M31"/>
    <mergeCell ref="N31:R31"/>
    <mergeCell ref="D26:H26"/>
    <mergeCell ref="I26:M26"/>
    <mergeCell ref="N26:R26"/>
    <mergeCell ref="D23:H23"/>
    <mergeCell ref="I23:M23"/>
    <mergeCell ref="N23:R23"/>
    <mergeCell ref="D24:H24"/>
    <mergeCell ref="I24:M24"/>
    <mergeCell ref="N24:R24"/>
    <mergeCell ref="D19:H19"/>
    <mergeCell ref="I19:M19"/>
    <mergeCell ref="N19:R19"/>
    <mergeCell ref="D20:H20"/>
    <mergeCell ref="I20:M20"/>
    <mergeCell ref="N20:R20"/>
    <mergeCell ref="D25:H25"/>
    <mergeCell ref="I25:M25"/>
    <mergeCell ref="N25:R25"/>
    <mergeCell ref="D21:H21"/>
    <mergeCell ref="I21:M21"/>
    <mergeCell ref="N21:R21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D14:H14"/>
    <mergeCell ref="I14:M14"/>
    <mergeCell ref="N14:R14"/>
    <mergeCell ref="D17:H17"/>
    <mergeCell ref="I17:M17"/>
    <mergeCell ref="N17:R17"/>
    <mergeCell ref="D18:H18"/>
    <mergeCell ref="I18:M18"/>
    <mergeCell ref="N18:R18"/>
    <mergeCell ref="D15:H15"/>
    <mergeCell ref="I15:M15"/>
    <mergeCell ref="N15:R15"/>
    <mergeCell ref="D16:H16"/>
    <mergeCell ref="I16:M16"/>
    <mergeCell ref="N16:R16"/>
  </mergeCells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CF158"/>
  <sheetViews>
    <sheetView showGridLines="0" view="pageBreakPreview" topLeftCell="A76" zoomScale="65" zoomScaleNormal="75" zoomScaleSheetLayoutView="65" workbookViewId="0">
      <selection activeCell="H76" sqref="H76"/>
    </sheetView>
  </sheetViews>
  <sheetFormatPr defaultColWidth="9.140625" defaultRowHeight="12.75" x14ac:dyDescent="0.2"/>
  <cols>
    <col min="1" max="1" width="9.140625" style="9"/>
    <col min="2" max="2" width="56.28515625" style="9" customWidth="1"/>
    <col min="3" max="4" width="23.7109375" style="9" customWidth="1"/>
    <col min="5" max="5" width="23.28515625" style="9" customWidth="1"/>
    <col min="6" max="6" width="23.7109375" style="9" customWidth="1"/>
    <col min="7" max="8" width="23.28515625" style="9" customWidth="1"/>
    <col min="9" max="9" width="9.5703125" style="9" bestFit="1" customWidth="1"/>
    <col min="10" max="16384" width="9.140625" style="9"/>
  </cols>
  <sheetData>
    <row r="1" spans="1:84" ht="26.25" customHeight="1" x14ac:dyDescent="0.2">
      <c r="A1" s="9" t="s">
        <v>18</v>
      </c>
      <c r="B1" s="2207" t="s">
        <v>13</v>
      </c>
      <c r="C1" s="2207"/>
      <c r="D1" s="2207"/>
      <c r="E1" s="2207"/>
      <c r="F1" s="2207"/>
      <c r="G1" s="2207"/>
      <c r="H1" s="2207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3.95" customHeight="1" x14ac:dyDescent="0.2">
      <c r="B2" s="1322"/>
      <c r="C2" s="1322"/>
      <c r="D2" s="1322"/>
      <c r="E2" s="1322"/>
      <c r="F2" s="1322"/>
      <c r="G2" s="1322"/>
      <c r="H2" s="132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</row>
    <row r="3" spans="1:84" ht="18" customHeight="1" x14ac:dyDescent="0.2">
      <c r="B3" s="43"/>
      <c r="C3" s="43"/>
      <c r="D3" s="43"/>
      <c r="E3" s="152"/>
      <c r="F3" s="152"/>
      <c r="G3" s="152"/>
      <c r="H3" s="152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25">
      <c r="B4" s="43"/>
      <c r="C4" s="43"/>
      <c r="D4" s="43"/>
      <c r="E4" s="43"/>
      <c r="F4" s="43"/>
      <c r="G4" s="43"/>
      <c r="I4" s="43"/>
      <c r="J4" s="1139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25">
      <c r="B5" s="39" t="s">
        <v>637</v>
      </c>
      <c r="C5" s="43"/>
      <c r="D5" s="43"/>
      <c r="E5" s="43"/>
      <c r="F5" s="43"/>
      <c r="G5" s="43"/>
      <c r="H5" s="1132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25">
      <c r="B6" s="80" t="s">
        <v>638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2">
      <c r="B7" s="1594"/>
      <c r="C7" s="2208" t="s">
        <v>1048</v>
      </c>
      <c r="D7" s="1709"/>
      <c r="E7" s="1709"/>
      <c r="F7" s="2208" t="s">
        <v>1049</v>
      </c>
      <c r="G7" s="1709"/>
      <c r="H7" s="1709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2">
      <c r="B8" s="1592"/>
      <c r="C8" s="787" t="s">
        <v>624</v>
      </c>
      <c r="D8" s="787" t="s">
        <v>639</v>
      </c>
      <c r="E8" s="787" t="s">
        <v>98</v>
      </c>
      <c r="F8" s="787" t="s">
        <v>624</v>
      </c>
      <c r="G8" s="787" t="s">
        <v>639</v>
      </c>
      <c r="H8" s="803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4.95" customHeight="1" x14ac:dyDescent="0.2">
      <c r="B9" s="140" t="s">
        <v>640</v>
      </c>
      <c r="C9" s="98">
        <v>9183.3700000000008</v>
      </c>
      <c r="D9" s="99">
        <v>9563.59</v>
      </c>
      <c r="E9" s="250">
        <f>+C9-D9</f>
        <v>-380.21999999999935</v>
      </c>
      <c r="F9" s="99">
        <v>11391.45</v>
      </c>
      <c r="G9" s="99">
        <v>11105.13</v>
      </c>
      <c r="H9" s="99">
        <f>+F9-G9</f>
        <v>286.32000000000153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4.95" customHeight="1" x14ac:dyDescent="0.2">
      <c r="B10" s="853" t="s">
        <v>641</v>
      </c>
      <c r="C10" s="854">
        <v>5455.88</v>
      </c>
      <c r="D10" s="789">
        <v>7105.69</v>
      </c>
      <c r="E10" s="790">
        <f>+C10-D10</f>
        <v>-1649.8099999999995</v>
      </c>
      <c r="F10" s="99">
        <v>6309.42</v>
      </c>
      <c r="G10" s="99">
        <v>7909.55</v>
      </c>
      <c r="H10" s="99">
        <f>+F10-G10</f>
        <v>-1600.13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4.95" customHeight="1" x14ac:dyDescent="0.2">
      <c r="B11" s="140" t="s">
        <v>642</v>
      </c>
      <c r="C11" s="98">
        <v>2396.58</v>
      </c>
      <c r="D11" s="99">
        <v>1404.65</v>
      </c>
      <c r="E11" s="250">
        <f>+C11-D11</f>
        <v>991.92999999999984</v>
      </c>
      <c r="F11" s="99">
        <v>3258.25</v>
      </c>
      <c r="G11" s="99">
        <v>1755.46</v>
      </c>
      <c r="H11" s="99">
        <f>+F11-G11</f>
        <v>1502.79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4.95" customHeight="1" x14ac:dyDescent="0.2">
      <c r="B12" s="855" t="s">
        <v>643</v>
      </c>
      <c r="C12" s="98"/>
      <c r="D12" s="99"/>
      <c r="E12" s="250"/>
      <c r="F12" s="856"/>
      <c r="G12" s="856"/>
      <c r="H12" s="856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4.95" customHeight="1" x14ac:dyDescent="0.2">
      <c r="B13" s="857" t="s">
        <v>589</v>
      </c>
      <c r="C13" s="98">
        <v>583.22</v>
      </c>
      <c r="D13" s="99">
        <v>455.69</v>
      </c>
      <c r="E13" s="250">
        <f t="shared" ref="E13:E21" si="0">+C13-D13</f>
        <v>127.53000000000003</v>
      </c>
      <c r="F13" s="99">
        <v>787.62</v>
      </c>
      <c r="G13" s="99">
        <v>522.97</v>
      </c>
      <c r="H13" s="99">
        <f t="shared" ref="H13:H21" si="1">+F13-G13</f>
        <v>264.64999999999998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4.95" customHeight="1" x14ac:dyDescent="0.2">
      <c r="B14" s="857" t="s">
        <v>644</v>
      </c>
      <c r="C14" s="854">
        <v>748.86</v>
      </c>
      <c r="D14" s="789">
        <v>194.37</v>
      </c>
      <c r="E14" s="790">
        <f t="shared" si="0"/>
        <v>554.49</v>
      </c>
      <c r="F14" s="99">
        <v>1270.6400000000001</v>
      </c>
      <c r="G14" s="99">
        <v>291</v>
      </c>
      <c r="H14" s="99">
        <f t="shared" si="1"/>
        <v>979.6400000000001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4.95" customHeight="1" x14ac:dyDescent="0.2">
      <c r="B15" s="857" t="s">
        <v>645</v>
      </c>
      <c r="C15" s="98">
        <v>66.790000000000006</v>
      </c>
      <c r="D15" s="99">
        <v>15.32</v>
      </c>
      <c r="E15" s="250">
        <f t="shared" si="0"/>
        <v>51.470000000000006</v>
      </c>
      <c r="F15" s="99">
        <v>84.63</v>
      </c>
      <c r="G15" s="99">
        <v>18.59</v>
      </c>
      <c r="H15" s="99">
        <f t="shared" si="1"/>
        <v>66.039999999999992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4.95" customHeight="1" x14ac:dyDescent="0.2">
      <c r="B16" s="857" t="s">
        <v>646</v>
      </c>
      <c r="C16" s="98">
        <v>5.19</v>
      </c>
      <c r="D16" s="99">
        <v>80.77</v>
      </c>
      <c r="E16" s="250">
        <f t="shared" si="0"/>
        <v>-75.58</v>
      </c>
      <c r="F16" s="99">
        <v>10.210000000000001</v>
      </c>
      <c r="G16" s="99">
        <v>105.1</v>
      </c>
      <c r="H16" s="99">
        <f t="shared" si="1"/>
        <v>-94.889999999999986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2">
      <c r="B17" s="857" t="s">
        <v>647</v>
      </c>
      <c r="C17" s="98">
        <v>548.67999999999995</v>
      </c>
      <c r="D17" s="99">
        <v>382.86</v>
      </c>
      <c r="E17" s="250">
        <f t="shared" si="0"/>
        <v>165.81999999999994</v>
      </c>
      <c r="F17" s="99">
        <v>604.38</v>
      </c>
      <c r="G17" s="99">
        <v>500.33</v>
      </c>
      <c r="H17" s="99">
        <f t="shared" si="1"/>
        <v>104.05000000000001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4.95" customHeight="1" x14ac:dyDescent="0.2">
      <c r="B18" s="140" t="s">
        <v>648</v>
      </c>
      <c r="C18" s="98">
        <v>503.07</v>
      </c>
      <c r="D18" s="99">
        <v>559.46</v>
      </c>
      <c r="E18" s="250">
        <f t="shared" si="0"/>
        <v>-56.390000000000043</v>
      </c>
      <c r="F18" s="99">
        <v>960.1</v>
      </c>
      <c r="G18" s="99">
        <v>993.76</v>
      </c>
      <c r="H18" s="99">
        <f t="shared" si="1"/>
        <v>-33.659999999999968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4.95" customHeight="1" x14ac:dyDescent="0.2">
      <c r="B19" s="140" t="s">
        <v>649</v>
      </c>
      <c r="C19" s="98">
        <v>827.83</v>
      </c>
      <c r="D19" s="99">
        <v>493.79</v>
      </c>
      <c r="E19" s="250">
        <f t="shared" si="0"/>
        <v>334.04</v>
      </c>
      <c r="F19" s="99">
        <v>863.67</v>
      </c>
      <c r="G19" s="99">
        <v>446.37</v>
      </c>
      <c r="H19" s="99">
        <f t="shared" si="1"/>
        <v>417.29999999999995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4.95" customHeight="1" x14ac:dyDescent="0.2">
      <c r="B20" s="140" t="s">
        <v>650</v>
      </c>
      <c r="C20" s="98">
        <v>153.44</v>
      </c>
      <c r="D20" s="99">
        <v>273.63</v>
      </c>
      <c r="E20" s="250">
        <f t="shared" si="0"/>
        <v>-120.19</v>
      </c>
      <c r="F20" s="99">
        <v>275.67</v>
      </c>
      <c r="G20" s="99">
        <v>48.94</v>
      </c>
      <c r="H20" s="99">
        <f t="shared" si="1"/>
        <v>226.73000000000002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4.95" customHeight="1" x14ac:dyDescent="0.2">
      <c r="B21" s="853" t="s">
        <v>651</v>
      </c>
      <c r="C21" s="98">
        <v>274.52</v>
      </c>
      <c r="D21" s="99">
        <v>224.52</v>
      </c>
      <c r="E21" s="250">
        <f t="shared" si="0"/>
        <v>49.999999999999972</v>
      </c>
      <c r="F21" s="99">
        <v>267.97000000000003</v>
      </c>
      <c r="G21" s="99">
        <v>162.79999999999998</v>
      </c>
      <c r="H21" s="99">
        <f t="shared" si="1"/>
        <v>105.17000000000004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4.95" customHeight="1" x14ac:dyDescent="0.2">
      <c r="B22" s="140" t="s">
        <v>652</v>
      </c>
      <c r="C22" s="98" t="s">
        <v>252</v>
      </c>
      <c r="D22" s="789" t="s">
        <v>252</v>
      </c>
      <c r="E22" s="250">
        <v>-202.04</v>
      </c>
      <c r="F22" s="99" t="s">
        <v>252</v>
      </c>
      <c r="G22" s="99" t="s">
        <v>252</v>
      </c>
      <c r="H22" s="99">
        <v>524.94000000000005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4.95" customHeight="1" x14ac:dyDescent="0.2">
      <c r="B23" s="140" t="s">
        <v>653</v>
      </c>
      <c r="C23" s="98" t="s">
        <v>252</v>
      </c>
      <c r="D23" s="789" t="s">
        <v>252</v>
      </c>
      <c r="E23" s="250">
        <v>331.35</v>
      </c>
      <c r="F23" s="99" t="s">
        <v>252</v>
      </c>
      <c r="G23" s="99" t="s">
        <v>252</v>
      </c>
      <c r="H23" s="99">
        <v>425.01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4.95" customHeight="1" x14ac:dyDescent="0.2">
      <c r="B24" s="140" t="s">
        <v>654</v>
      </c>
      <c r="C24" s="98" t="s">
        <v>252</v>
      </c>
      <c r="D24" s="789" t="s">
        <v>252</v>
      </c>
      <c r="E24" s="250">
        <v>1031.07</v>
      </c>
      <c r="F24" s="99" t="s">
        <v>252</v>
      </c>
      <c r="G24" s="99" t="s">
        <v>252</v>
      </c>
      <c r="H24" s="99">
        <v>0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4.95" customHeight="1" x14ac:dyDescent="0.2">
      <c r="B25" s="140" t="s">
        <v>655</v>
      </c>
      <c r="C25" s="98" t="s">
        <v>252</v>
      </c>
      <c r="D25" s="789" t="s">
        <v>252</v>
      </c>
      <c r="E25" s="250">
        <v>1006.3</v>
      </c>
      <c r="F25" s="99" t="s">
        <v>252</v>
      </c>
      <c r="G25" s="99" t="s">
        <v>252</v>
      </c>
      <c r="H25" s="99">
        <v>0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4.95" customHeight="1" x14ac:dyDescent="0.2">
      <c r="B26" s="140" t="s">
        <v>656</v>
      </c>
      <c r="C26" s="98" t="s">
        <v>252</v>
      </c>
      <c r="D26" s="789" t="s">
        <v>252</v>
      </c>
      <c r="E26" s="250">
        <v>981.27</v>
      </c>
      <c r="F26" s="99" t="s">
        <v>252</v>
      </c>
      <c r="G26" s="99" t="s">
        <v>252</v>
      </c>
      <c r="H26" s="99">
        <v>1262.29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4.95" customHeight="1" x14ac:dyDescent="0.2">
      <c r="B27" s="140" t="s">
        <v>657</v>
      </c>
      <c r="C27" s="98" t="s">
        <v>252</v>
      </c>
      <c r="D27" s="789" t="s">
        <v>252</v>
      </c>
      <c r="E27" s="250">
        <v>2041.82</v>
      </c>
      <c r="F27" s="99" t="s">
        <v>252</v>
      </c>
      <c r="G27" s="99" t="s">
        <v>252</v>
      </c>
      <c r="H27" s="99">
        <v>2679.03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4.75" customHeight="1" x14ac:dyDescent="0.2">
      <c r="B28" s="140" t="s">
        <v>658</v>
      </c>
      <c r="C28" s="98" t="s">
        <v>252</v>
      </c>
      <c r="D28" s="789" t="s">
        <v>252</v>
      </c>
      <c r="E28" s="250">
        <v>1060.55</v>
      </c>
      <c r="F28" s="99" t="s">
        <v>252</v>
      </c>
      <c r="G28" s="99" t="s">
        <v>252</v>
      </c>
      <c r="H28" s="99">
        <v>1416.73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4.95" customHeight="1" x14ac:dyDescent="0.2">
      <c r="B29" s="140" t="s">
        <v>659</v>
      </c>
      <c r="C29" s="98" t="s">
        <v>252</v>
      </c>
      <c r="D29" s="789" t="s">
        <v>252</v>
      </c>
      <c r="E29" s="250">
        <v>-1105.67</v>
      </c>
      <c r="F29" s="99" t="s">
        <v>252</v>
      </c>
      <c r="G29" s="99" t="s">
        <v>252</v>
      </c>
      <c r="H29" s="99">
        <v>-1448.89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4.95" customHeight="1" x14ac:dyDescent="0.2">
      <c r="B30" s="140" t="s">
        <v>660</v>
      </c>
      <c r="C30" s="98" t="s">
        <v>252</v>
      </c>
      <c r="D30" s="789" t="s">
        <v>252</v>
      </c>
      <c r="E30" s="250">
        <v>119.18</v>
      </c>
      <c r="F30" s="99" t="s">
        <v>252</v>
      </c>
      <c r="G30" s="99" t="s">
        <v>252</v>
      </c>
      <c r="H30" s="99">
        <v>-185.92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4.95" customHeight="1" x14ac:dyDescent="0.2">
      <c r="B31" s="140" t="s">
        <v>661</v>
      </c>
      <c r="C31" s="98" t="s">
        <v>252</v>
      </c>
      <c r="D31" s="789" t="s">
        <v>252</v>
      </c>
      <c r="E31" s="250">
        <v>-528.17999999999995</v>
      </c>
      <c r="F31" s="99" t="s">
        <v>252</v>
      </c>
      <c r="G31" s="99" t="s">
        <v>252</v>
      </c>
      <c r="H31" s="99">
        <v>472.46</v>
      </c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ht="24.95" customHeight="1" x14ac:dyDescent="0.2">
      <c r="B32" s="140" t="s">
        <v>662</v>
      </c>
      <c r="C32" s="98" t="s">
        <v>252</v>
      </c>
      <c r="D32" s="789" t="s">
        <v>252</v>
      </c>
      <c r="E32" s="250">
        <v>298.38</v>
      </c>
      <c r="F32" s="99" t="s">
        <v>252</v>
      </c>
      <c r="G32" s="99" t="s">
        <v>252</v>
      </c>
      <c r="H32" s="99">
        <v>11.8900000000001</v>
      </c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</row>
    <row r="33" spans="2:84" ht="2.1" customHeight="1" x14ac:dyDescent="0.2">
      <c r="B33" s="858"/>
      <c r="C33" s="2204"/>
      <c r="D33" s="2205"/>
      <c r="E33" s="2206"/>
      <c r="F33" s="2204"/>
      <c r="G33" s="2205"/>
      <c r="H33" s="2206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</row>
    <row r="34" spans="2:84" s="69" customFormat="1" ht="18" customHeight="1" x14ac:dyDescent="0.2">
      <c r="B34" s="87" t="s">
        <v>113</v>
      </c>
      <c r="C34" s="88"/>
      <c r="D34" s="88"/>
      <c r="E34" s="88"/>
      <c r="F34" s="88"/>
      <c r="G34" s="88"/>
      <c r="H34" s="88"/>
    </row>
    <row r="35" spans="2:84" s="69" customFormat="1" ht="18" customHeight="1" x14ac:dyDescent="0.2">
      <c r="B35" s="67" t="s">
        <v>663</v>
      </c>
      <c r="C35" s="859"/>
      <c r="F35" s="859"/>
      <c r="G35" s="859"/>
      <c r="H35" s="859"/>
    </row>
    <row r="36" spans="2:84" ht="24.95" customHeight="1" x14ac:dyDescent="0.2">
      <c r="B36" s="20"/>
      <c r="C36" s="20"/>
      <c r="D36" s="20"/>
      <c r="E36" s="20"/>
      <c r="F36" s="20"/>
      <c r="G36" s="20"/>
      <c r="H36" s="20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" customHeight="1" x14ac:dyDescent="0.2">
      <c r="B37" s="390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" customHeight="1" x14ac:dyDescent="0.2">
      <c r="B38" s="390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" customHeight="1" x14ac:dyDescent="0.2">
      <c r="B39" s="390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" customHeight="1" x14ac:dyDescent="0.2">
      <c r="B40" s="390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" customHeight="1" x14ac:dyDescent="0.2">
      <c r="B41" s="390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" customHeight="1" x14ac:dyDescent="0.2">
      <c r="B42" s="390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" customHeight="1" x14ac:dyDescent="0.2">
      <c r="B43" s="390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" customHeight="1" x14ac:dyDescent="0.2">
      <c r="B44" s="390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" customHeight="1" x14ac:dyDescent="0.2">
      <c r="B45" s="390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" customHeight="1" x14ac:dyDescent="0.2">
      <c r="B46" s="390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" customHeight="1" x14ac:dyDescent="0.2">
      <c r="B47" s="390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" customHeight="1" x14ac:dyDescent="0.2">
      <c r="B48" s="390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" customHeight="1" x14ac:dyDescent="0.2">
      <c r="B49" s="390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" customHeight="1" x14ac:dyDescent="0.2">
      <c r="B50" s="390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" customHeight="1" x14ac:dyDescent="0.2">
      <c r="B51" s="390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" customHeight="1" x14ac:dyDescent="0.2">
      <c r="B52" s="390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" customHeight="1" x14ac:dyDescent="0.2">
      <c r="B53" s="390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" customHeight="1" x14ac:dyDescent="0.2">
      <c r="B54" s="390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" customHeight="1" x14ac:dyDescent="0.2">
      <c r="B55" s="390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" customHeight="1" x14ac:dyDescent="0.2">
      <c r="B56" s="390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" customHeight="1" x14ac:dyDescent="0.2">
      <c r="B57" s="390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" customHeight="1" x14ac:dyDescent="0.2">
      <c r="B58" s="390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" customHeight="1" x14ac:dyDescent="0.2">
      <c r="B59" s="390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" customHeight="1" x14ac:dyDescent="0.2">
      <c r="B60" s="390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" customHeight="1" x14ac:dyDescent="0.2">
      <c r="B61" s="390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" customHeight="1" x14ac:dyDescent="0.2">
      <c r="B62" s="390"/>
      <c r="C62" s="43"/>
      <c r="D62" s="121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" customHeight="1" x14ac:dyDescent="0.2">
      <c r="B63" s="390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" customHeight="1" x14ac:dyDescent="0.2">
      <c r="B64" s="390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2.1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.1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3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21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27.95" customHeight="1" x14ac:dyDescent="0.2">
      <c r="B69" s="43"/>
      <c r="C69" s="43"/>
      <c r="D69" s="43"/>
      <c r="E69" s="43"/>
      <c r="F69" s="76"/>
      <c r="G69" s="76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2">
      <c r="B70" s="43"/>
      <c r="C70" s="43"/>
      <c r="D70" s="43"/>
      <c r="E70" s="43"/>
      <c r="F70" s="76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2">
      <c r="B71" s="43"/>
      <c r="C71" s="43"/>
      <c r="D71" s="43"/>
      <c r="E71" s="43"/>
      <c r="F71" s="76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25">
      <c r="B72" s="39" t="s">
        <v>664</v>
      </c>
      <c r="C72" s="860"/>
      <c r="D72" s="861"/>
      <c r="E72" s="860"/>
      <c r="F72" s="860"/>
      <c r="G72" s="76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25">
      <c r="B73" s="80" t="s">
        <v>665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" customHeight="1" x14ac:dyDescent="0.2">
      <c r="B74" s="2202"/>
      <c r="C74" s="1213">
        <v>2021</v>
      </c>
      <c r="D74" s="1213"/>
      <c r="E74" s="1799">
        <v>2022</v>
      </c>
      <c r="F74" s="1799"/>
      <c r="G74" s="1799">
        <v>2023</v>
      </c>
      <c r="H74" s="1799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" customHeight="1" x14ac:dyDescent="0.2">
      <c r="B75" s="2203"/>
      <c r="C75" s="862" t="s">
        <v>72</v>
      </c>
      <c r="D75" s="862" t="s">
        <v>73</v>
      </c>
      <c r="E75" s="862" t="s">
        <v>72</v>
      </c>
      <c r="F75" s="862" t="s">
        <v>73</v>
      </c>
      <c r="G75" s="862" t="s">
        <v>72</v>
      </c>
      <c r="H75" s="862" t="s">
        <v>73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7.95" customHeight="1" x14ac:dyDescent="0.2">
      <c r="B76" s="863" t="s">
        <v>666</v>
      </c>
      <c r="C76" s="53">
        <v>278993.58234999998</v>
      </c>
      <c r="D76" s="53">
        <v>385028.25750000001</v>
      </c>
      <c r="E76" s="53">
        <v>192642.50976999998</v>
      </c>
      <c r="F76" s="53">
        <v>241557.49860999998</v>
      </c>
      <c r="G76" s="53">
        <v>128696.03396</v>
      </c>
      <c r="H76" s="56">
        <v>212675.50295000002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7.95" customHeight="1" x14ac:dyDescent="0.2">
      <c r="B77" s="140" t="s">
        <v>667</v>
      </c>
      <c r="C77" s="59">
        <v>266997.81216999999</v>
      </c>
      <c r="D77" s="59">
        <v>372286.62836000003</v>
      </c>
      <c r="E77" s="59">
        <v>171288.26520999998</v>
      </c>
      <c r="F77" s="59">
        <v>222988.20387999999</v>
      </c>
      <c r="G77" s="59">
        <v>106218.71283</v>
      </c>
      <c r="H77" s="61">
        <v>193318.00762000002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7.95" customHeight="1" x14ac:dyDescent="0.2">
      <c r="B78" s="140" t="s">
        <v>668</v>
      </c>
      <c r="C78" s="59">
        <v>34027.938750000001</v>
      </c>
      <c r="D78" s="59">
        <v>54968.208749999998</v>
      </c>
      <c r="E78" s="59">
        <v>27932.237499999999</v>
      </c>
      <c r="F78" s="59">
        <v>36311.908750000002</v>
      </c>
      <c r="G78" s="59">
        <v>29554.924999999999</v>
      </c>
      <c r="H78" s="61">
        <v>35465.910000000003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7.95" customHeight="1" x14ac:dyDescent="0.2">
      <c r="B79" s="140" t="s">
        <v>669</v>
      </c>
      <c r="C79" s="59">
        <v>232969.87341999999</v>
      </c>
      <c r="D79" s="59">
        <v>317318.41961000004</v>
      </c>
      <c r="E79" s="59">
        <v>143356.02770999999</v>
      </c>
      <c r="F79" s="59">
        <v>186676.29512999998</v>
      </c>
      <c r="G79" s="59">
        <v>76663.787830000001</v>
      </c>
      <c r="H79" s="61">
        <v>157852.09762000002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7.95" customHeight="1" x14ac:dyDescent="0.2">
      <c r="B80" s="140" t="s">
        <v>670</v>
      </c>
      <c r="C80" s="59">
        <v>0</v>
      </c>
      <c r="D80" s="59">
        <v>0</v>
      </c>
      <c r="E80" s="59">
        <v>0</v>
      </c>
      <c r="F80" s="59">
        <v>0</v>
      </c>
      <c r="G80" s="59">
        <v>0</v>
      </c>
      <c r="H80" s="61"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7.95" customHeight="1" x14ac:dyDescent="0.2">
      <c r="B81" s="140" t="s">
        <v>671</v>
      </c>
      <c r="C81" s="59">
        <v>0</v>
      </c>
      <c r="D81" s="59">
        <v>0</v>
      </c>
      <c r="E81" s="59">
        <v>0</v>
      </c>
      <c r="F81" s="59">
        <v>0</v>
      </c>
      <c r="G81" s="59">
        <v>0</v>
      </c>
      <c r="H81" s="61"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7.95" customHeight="1" x14ac:dyDescent="0.2">
      <c r="B82" s="140" t="s">
        <v>672</v>
      </c>
      <c r="C82" s="59">
        <v>11995.77018</v>
      </c>
      <c r="D82" s="59">
        <v>12741.629140000001</v>
      </c>
      <c r="E82" s="59">
        <v>21354.244559999999</v>
      </c>
      <c r="F82" s="59">
        <v>18569.294730000001</v>
      </c>
      <c r="G82" s="59">
        <v>22477.32113</v>
      </c>
      <c r="H82" s="61">
        <v>19357.495329999998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7.95" customHeight="1" x14ac:dyDescent="0.2">
      <c r="B83" s="140" t="s">
        <v>673</v>
      </c>
      <c r="C83" s="59">
        <v>11995.77018</v>
      </c>
      <c r="D83" s="59">
        <v>12741.629140000001</v>
      </c>
      <c r="E83" s="59">
        <v>21354.244559999999</v>
      </c>
      <c r="F83" s="59">
        <v>18569.294730000001</v>
      </c>
      <c r="G83" s="59">
        <v>22477.32113</v>
      </c>
      <c r="H83" s="61">
        <v>19357.495329999998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7.95" customHeight="1" x14ac:dyDescent="0.2">
      <c r="B84" s="864" t="s">
        <v>674</v>
      </c>
      <c r="C84" s="865">
        <v>591057.58886000002</v>
      </c>
      <c r="D84" s="865">
        <v>352906.82983</v>
      </c>
      <c r="E84" s="865">
        <v>383296.22756000003</v>
      </c>
      <c r="F84" s="865">
        <v>350962.78563000006</v>
      </c>
      <c r="G84" s="865">
        <v>493052.90230999998</v>
      </c>
      <c r="H84" s="866">
        <v>754022.83601999993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7.95" customHeight="1" x14ac:dyDescent="0.2">
      <c r="B85" s="140" t="s">
        <v>675</v>
      </c>
      <c r="C85" s="59">
        <v>0</v>
      </c>
      <c r="D85" s="59">
        <v>0</v>
      </c>
      <c r="E85" s="59">
        <v>0</v>
      </c>
      <c r="F85" s="59">
        <v>0</v>
      </c>
      <c r="G85" s="59">
        <v>0</v>
      </c>
      <c r="H85" s="61"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7.95" customHeight="1" x14ac:dyDescent="0.2">
      <c r="B86" s="140" t="s">
        <v>676</v>
      </c>
      <c r="C86" s="59">
        <v>342341.97655000002</v>
      </c>
      <c r="D86" s="59">
        <v>345433.02908000001</v>
      </c>
      <c r="E86" s="59">
        <v>346016.72536000004</v>
      </c>
      <c r="F86" s="59">
        <v>350550.57810000004</v>
      </c>
      <c r="G86" s="59">
        <v>332317.46683999995</v>
      </c>
      <c r="H86" s="61">
        <v>373443.24992999999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7.95" customHeight="1" x14ac:dyDescent="0.2">
      <c r="B87" s="140" t="s">
        <v>677</v>
      </c>
      <c r="C87" s="59">
        <v>17906.795829999999</v>
      </c>
      <c r="D87" s="59">
        <v>0</v>
      </c>
      <c r="E87" s="59">
        <v>26073.395540000001</v>
      </c>
      <c r="F87" s="59">
        <v>0</v>
      </c>
      <c r="G87" s="59">
        <v>156804.88347999999</v>
      </c>
      <c r="H87" s="61">
        <v>0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7.95" customHeight="1" x14ac:dyDescent="0.2">
      <c r="B88" s="140" t="s">
        <v>678</v>
      </c>
      <c r="C88" s="59">
        <v>230305.28275000001</v>
      </c>
      <c r="D88" s="59">
        <v>0</v>
      </c>
      <c r="E88" s="59">
        <v>10388.846659999999</v>
      </c>
      <c r="F88" s="59">
        <v>0</v>
      </c>
      <c r="G88" s="59">
        <v>0</v>
      </c>
      <c r="H88" s="61">
        <v>2803.7748999999999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7.95" customHeight="1" x14ac:dyDescent="0.2">
      <c r="B89" s="140" t="s">
        <v>679</v>
      </c>
      <c r="C89" s="59">
        <v>0</v>
      </c>
      <c r="D89" s="59">
        <v>0</v>
      </c>
      <c r="E89" s="59">
        <v>0</v>
      </c>
      <c r="F89" s="59">
        <v>0</v>
      </c>
      <c r="G89" s="59">
        <v>0</v>
      </c>
      <c r="H89" s="61">
        <v>355644.66038000002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7.95" customHeight="1" x14ac:dyDescent="0.2">
      <c r="B90" s="140" t="s">
        <v>680</v>
      </c>
      <c r="C90" s="59">
        <v>0</v>
      </c>
      <c r="D90" s="59">
        <v>0</v>
      </c>
      <c r="E90" s="59">
        <v>0</v>
      </c>
      <c r="F90" s="59">
        <v>0</v>
      </c>
      <c r="G90" s="59">
        <v>0</v>
      </c>
      <c r="H90" s="61">
        <v>0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7.95" customHeight="1" x14ac:dyDescent="0.2">
      <c r="B91" s="140" t="s">
        <v>250</v>
      </c>
      <c r="C91" s="59">
        <v>503.53372999999556</v>
      </c>
      <c r="D91" s="59">
        <v>7473.8007499999949</v>
      </c>
      <c r="E91" s="59">
        <v>817.25999999998749</v>
      </c>
      <c r="F91" s="59">
        <v>412.20753000001423</v>
      </c>
      <c r="G91" s="59">
        <v>3930.5519900000363</v>
      </c>
      <c r="H91" s="61">
        <v>22131.150809999905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7.95" customHeight="1" x14ac:dyDescent="0.2">
      <c r="B92" s="140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7.95" customHeight="1" x14ac:dyDescent="0.2">
      <c r="B93" s="140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7.95" customHeight="1" x14ac:dyDescent="0.2">
      <c r="B94" s="867" t="s">
        <v>98</v>
      </c>
      <c r="C94" s="708">
        <v>312064.00651000004</v>
      </c>
      <c r="D94" s="708">
        <v>-32121.427670000005</v>
      </c>
      <c r="E94" s="708">
        <v>190653.71779000005</v>
      </c>
      <c r="F94" s="708">
        <v>109405.28702000008</v>
      </c>
      <c r="G94" s="708">
        <v>364356.86835</v>
      </c>
      <c r="H94" s="268">
        <v>541347.33306999994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" customHeight="1" x14ac:dyDescent="0.2">
      <c r="B95" s="868"/>
      <c r="C95" s="43"/>
      <c r="D95" s="43"/>
      <c r="E95" s="43"/>
      <c r="F95" s="43"/>
      <c r="G95" s="43"/>
      <c r="H95" s="802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9" customFormat="1" ht="18" customHeight="1" x14ac:dyDescent="0.2">
      <c r="B96" s="87" t="s">
        <v>681</v>
      </c>
      <c r="C96" s="703"/>
      <c r="D96" s="703"/>
      <c r="E96" s="703"/>
      <c r="F96" s="703"/>
      <c r="G96" s="703"/>
      <c r="H96" s="703"/>
    </row>
    <row r="97" spans="2:84" ht="18" customHeight="1" x14ac:dyDescent="0.2">
      <c r="B97" s="92"/>
      <c r="C97" s="76"/>
      <c r="D97" s="76"/>
      <c r="E97" s="76"/>
      <c r="F97" s="76"/>
      <c r="G97" s="76"/>
      <c r="H97" s="76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2">
      <c r="B98" s="76"/>
      <c r="C98" s="76"/>
      <c r="D98" s="76"/>
      <c r="E98" s="76"/>
      <c r="F98" s="76"/>
      <c r="G98" s="76"/>
      <c r="H98" s="76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3.95" customHeight="1" x14ac:dyDescent="0.2">
      <c r="B100" s="1322"/>
      <c r="C100" s="1322"/>
      <c r="D100" s="1322"/>
      <c r="E100" s="1322"/>
      <c r="F100" s="1322"/>
      <c r="G100" s="1322"/>
      <c r="H100" s="132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</row>
    <row r="101" spans="2:84" ht="18" customHeight="1" x14ac:dyDescent="0.25">
      <c r="B101" s="889" t="str">
        <f>+Capa!$G$15</f>
        <v>Indicadores de Conjuntura  •  março | 2023</v>
      </c>
      <c r="C101" s="869"/>
      <c r="D101" s="869"/>
      <c r="E101" s="43"/>
      <c r="F101" s="43"/>
      <c r="G101" s="43"/>
      <c r="H101" s="150" t="s">
        <v>917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B1:H1"/>
    <mergeCell ref="B2:H2"/>
    <mergeCell ref="B7:B8"/>
    <mergeCell ref="C7:E7"/>
    <mergeCell ref="F7:H7"/>
    <mergeCell ref="B74:B75"/>
    <mergeCell ref="B100:H100"/>
    <mergeCell ref="C33:E33"/>
    <mergeCell ref="F33:H33"/>
    <mergeCell ref="C74:D74"/>
    <mergeCell ref="E74:F74"/>
    <mergeCell ref="G74:H74"/>
  </mergeCells>
  <hyperlinks>
    <hyperlink ref="J4" location="Índice!A1" display="Índice" xr:uid="{00000000-0004-0000-2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1:W1203"/>
  <sheetViews>
    <sheetView showGridLines="0" view="pageBreakPreview" topLeftCell="A49" zoomScale="65" zoomScaleNormal="75" zoomScaleSheetLayoutView="65" workbookViewId="0">
      <selection activeCell="K88" sqref="K8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13.7109375" style="9" customWidth="1"/>
    <col min="6" max="9" width="10.7109375" style="9" customWidth="1"/>
    <col min="10" max="10" width="11.7109375" style="9" customWidth="1"/>
    <col min="11" max="14" width="10.7109375" style="9" customWidth="1"/>
    <col min="15" max="15" width="13.7109375" style="9" customWidth="1"/>
    <col min="16" max="16" width="12.7109375" style="9" customWidth="1"/>
    <col min="17" max="18" width="10.7109375" style="9" customWidth="1"/>
    <col min="19" max="19" width="11.7109375" style="9" customWidth="1"/>
    <col min="20" max="16384" width="9.140625" style="9"/>
  </cols>
  <sheetData>
    <row r="1" spans="2:23" ht="26.25" customHeight="1" x14ac:dyDescent="0.2">
      <c r="B1" s="2209" t="s">
        <v>14</v>
      </c>
      <c r="C1" s="2209"/>
      <c r="D1" s="2209"/>
      <c r="E1" s="2209"/>
      <c r="F1" s="2209"/>
      <c r="G1" s="2209"/>
      <c r="H1" s="2209"/>
      <c r="I1" s="2209"/>
      <c r="J1" s="2209"/>
      <c r="K1" s="2209"/>
      <c r="L1" s="2209"/>
      <c r="M1" s="2209"/>
      <c r="N1" s="2209"/>
      <c r="O1" s="2209"/>
      <c r="P1" s="2209"/>
      <c r="Q1" s="2209"/>
      <c r="R1" s="2209"/>
      <c r="S1" s="2209"/>
      <c r="T1" s="43"/>
      <c r="U1" s="43"/>
      <c r="V1" s="43"/>
      <c r="W1" s="43"/>
    </row>
    <row r="2" spans="2:23" s="20" customFormat="1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  <c r="S2" s="1322"/>
      <c r="T2" s="152"/>
      <c r="U2" s="152"/>
      <c r="V2" s="152"/>
      <c r="W2" s="152"/>
    </row>
    <row r="3" spans="2:23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  <c r="T3" s="43"/>
      <c r="U3" s="43"/>
      <c r="V3" s="43"/>
      <c r="W3" s="43"/>
    </row>
    <row r="4" spans="2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39" t="s">
        <v>0</v>
      </c>
      <c r="V4" s="43"/>
      <c r="W4" s="43"/>
    </row>
    <row r="5" spans="2:23" ht="18" customHeight="1" x14ac:dyDescent="0.25">
      <c r="B5" s="39" t="s">
        <v>682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2">
      <c r="B6" s="80" t="s">
        <v>683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39.950000000000003" customHeight="1" x14ac:dyDescent="0.2">
      <c r="B7" s="1828"/>
      <c r="C7" s="1828"/>
      <c r="D7" s="1283" t="s">
        <v>684</v>
      </c>
      <c r="E7" s="1283"/>
      <c r="F7" s="1283" t="s">
        <v>685</v>
      </c>
      <c r="G7" s="1283"/>
      <c r="H7" s="1283" t="s">
        <v>686</v>
      </c>
      <c r="I7" s="1283"/>
      <c r="J7" s="1283" t="s">
        <v>687</v>
      </c>
      <c r="K7" s="1283"/>
      <c r="L7" s="1283" t="s">
        <v>688</v>
      </c>
      <c r="M7" s="1283"/>
      <c r="N7" s="1283" t="s">
        <v>689</v>
      </c>
      <c r="O7" s="1283"/>
      <c r="P7" s="1283" t="s">
        <v>690</v>
      </c>
      <c r="Q7" s="1283"/>
      <c r="R7" s="1609" t="s">
        <v>691</v>
      </c>
      <c r="S7" s="1283"/>
      <c r="T7" s="43"/>
      <c r="U7" s="43"/>
      <c r="V7" s="43"/>
      <c r="W7" s="43"/>
    </row>
    <row r="8" spans="2:23" ht="24" customHeight="1" x14ac:dyDescent="0.2">
      <c r="B8" s="1828"/>
      <c r="C8" s="1828"/>
      <c r="D8" s="1213" t="s">
        <v>692</v>
      </c>
      <c r="E8" s="1213" t="s">
        <v>574</v>
      </c>
      <c r="F8" s="1213" t="s">
        <v>692</v>
      </c>
      <c r="G8" s="1213" t="s">
        <v>574</v>
      </c>
      <c r="H8" s="1213" t="s">
        <v>692</v>
      </c>
      <c r="I8" s="1213" t="s">
        <v>574</v>
      </c>
      <c r="J8" s="1213" t="s">
        <v>692</v>
      </c>
      <c r="K8" s="1213" t="s">
        <v>574</v>
      </c>
      <c r="L8" s="1213" t="s">
        <v>692</v>
      </c>
      <c r="M8" s="1213" t="s">
        <v>574</v>
      </c>
      <c r="N8" s="1213" t="s">
        <v>692</v>
      </c>
      <c r="O8" s="1213" t="s">
        <v>574</v>
      </c>
      <c r="P8" s="1213" t="s">
        <v>692</v>
      </c>
      <c r="Q8" s="1213" t="s">
        <v>574</v>
      </c>
      <c r="R8" s="1213" t="s">
        <v>0</v>
      </c>
      <c r="S8" s="1213" t="s">
        <v>574</v>
      </c>
      <c r="T8" s="43"/>
      <c r="U8" s="43"/>
      <c r="V8" s="43"/>
      <c r="W8" s="43"/>
    </row>
    <row r="9" spans="2:23" ht="20.100000000000001" customHeight="1" x14ac:dyDescent="0.2">
      <c r="B9" s="1915"/>
      <c r="C9" s="1915"/>
      <c r="D9" s="1837"/>
      <c r="E9" s="1837"/>
      <c r="F9" s="1837"/>
      <c r="G9" s="1837"/>
      <c r="H9" s="1837"/>
      <c r="I9" s="1837"/>
      <c r="J9" s="1837"/>
      <c r="K9" s="1837"/>
      <c r="L9" s="1837"/>
      <c r="M9" s="1837"/>
      <c r="N9" s="1837"/>
      <c r="O9" s="1837"/>
      <c r="P9" s="1837"/>
      <c r="Q9" s="1837"/>
      <c r="R9" s="1837"/>
      <c r="S9" s="1837"/>
      <c r="T9" s="43"/>
      <c r="U9" s="43"/>
      <c r="V9" s="43"/>
      <c r="W9" s="43"/>
    </row>
    <row r="10" spans="2:23" ht="24" customHeight="1" x14ac:dyDescent="0.2">
      <c r="B10" s="1181">
        <v>2020</v>
      </c>
      <c r="C10" s="1181"/>
      <c r="D10" s="870">
        <v>1.1412818593544136</v>
      </c>
      <c r="E10" s="48">
        <v>1.9367486192084948</v>
      </c>
      <c r="F10" s="871">
        <v>121.77544658541943</v>
      </c>
      <c r="G10" s="129">
        <v>-0.23015781051235473</v>
      </c>
      <c r="H10" s="870">
        <v>7.4543926468881372</v>
      </c>
      <c r="I10" s="48">
        <v>-0.15640620887440448</v>
      </c>
      <c r="J10" s="872">
        <v>10.488130204216075</v>
      </c>
      <c r="K10" s="129">
        <v>-0.93069511762224888</v>
      </c>
      <c r="L10" s="870">
        <v>0.88921470236526767</v>
      </c>
      <c r="M10" s="48">
        <v>1.3572991849272409</v>
      </c>
      <c r="N10" s="872">
        <v>1.070310257465964</v>
      </c>
      <c r="O10" s="129">
        <v>-3.8066997930188751</v>
      </c>
      <c r="P10" s="870">
        <v>5.8900097691981941</v>
      </c>
      <c r="Q10" s="48">
        <v>33.453138643585319</v>
      </c>
      <c r="R10" s="873">
        <v>99.451690817099575</v>
      </c>
      <c r="S10" s="129">
        <v>2.1936414187761821</v>
      </c>
      <c r="T10" s="43"/>
      <c r="U10" s="43"/>
      <c r="V10" s="43"/>
      <c r="W10" s="43"/>
    </row>
    <row r="11" spans="2:23" ht="24" customHeight="1" x14ac:dyDescent="0.2">
      <c r="B11" s="1181">
        <v>2021</v>
      </c>
      <c r="C11" s="1181"/>
      <c r="D11" s="870">
        <v>1.1835265952224103</v>
      </c>
      <c r="E11" s="48">
        <v>3.7015164590360916</v>
      </c>
      <c r="F11" s="871">
        <v>129.85746374458876</v>
      </c>
      <c r="G11" s="129">
        <v>6.6368199713397802</v>
      </c>
      <c r="H11" s="870">
        <v>7.437049589842526</v>
      </c>
      <c r="I11" s="48">
        <v>-0.23265553435598552</v>
      </c>
      <c r="J11" s="872">
        <v>10.144849367824204</v>
      </c>
      <c r="K11" s="129">
        <v>-3.2730413306070294</v>
      </c>
      <c r="L11" s="870">
        <v>0.86000378478888251</v>
      </c>
      <c r="M11" s="48">
        <v>-3.2850241340685815</v>
      </c>
      <c r="N11" s="872">
        <v>1.0814116856452729</v>
      </c>
      <c r="O11" s="129">
        <v>1.0372159008914306</v>
      </c>
      <c r="P11" s="870">
        <v>6.3813392328565159</v>
      </c>
      <c r="Q11" s="48">
        <v>8.341742762936132</v>
      </c>
      <c r="R11" s="873">
        <v>99.664916584438359</v>
      </c>
      <c r="S11" s="129">
        <v>0.21440134962704693</v>
      </c>
      <c r="T11" s="43"/>
      <c r="U11" s="43"/>
      <c r="V11" s="43"/>
      <c r="W11" s="43"/>
    </row>
    <row r="12" spans="2:23" ht="24" customHeight="1" x14ac:dyDescent="0.2">
      <c r="B12" s="1181">
        <v>2022</v>
      </c>
      <c r="C12" s="1181"/>
      <c r="D12" s="870">
        <v>1.0538770743806156</v>
      </c>
      <c r="E12" s="48">
        <v>-10.95450844663366</v>
      </c>
      <c r="F12" s="871">
        <v>138.00506352797342</v>
      </c>
      <c r="G12" s="129">
        <v>6.2742637569218607</v>
      </c>
      <c r="H12" s="870">
        <v>7.4395739041526765</v>
      </c>
      <c r="I12" s="48">
        <v>3.3942416003229781E-2</v>
      </c>
      <c r="J12" s="872">
        <v>10.627434185492552</v>
      </c>
      <c r="K12" s="129">
        <v>4.7569441415161062</v>
      </c>
      <c r="L12" s="870">
        <v>0.85260692221124279</v>
      </c>
      <c r="M12" s="48">
        <v>-0.86009651451190994</v>
      </c>
      <c r="N12" s="872">
        <v>1.0051722913715448</v>
      </c>
      <c r="O12" s="129">
        <v>-7.0499880189695219</v>
      </c>
      <c r="P12" s="870">
        <v>5.4431919170043024</v>
      </c>
      <c r="Q12" s="48">
        <v>-14.701417392478366</v>
      </c>
      <c r="R12" s="873">
        <v>95.476599943229289</v>
      </c>
      <c r="S12" s="129">
        <v>-4.2023981805680233</v>
      </c>
      <c r="T12" s="43"/>
      <c r="U12" s="43"/>
      <c r="V12" s="43"/>
      <c r="W12" s="43"/>
    </row>
    <row r="13" spans="2:23" ht="24" customHeight="1" x14ac:dyDescent="0.2">
      <c r="B13" s="1380"/>
      <c r="C13" s="1380"/>
      <c r="D13" s="874"/>
      <c r="E13" s="686"/>
      <c r="F13" s="875"/>
      <c r="G13" s="687"/>
      <c r="H13" s="874"/>
      <c r="I13" s="686"/>
      <c r="J13" s="876"/>
      <c r="K13" s="687"/>
      <c r="L13" s="874"/>
      <c r="M13" s="686"/>
      <c r="N13" s="876"/>
      <c r="O13" s="687"/>
      <c r="P13" s="874"/>
      <c r="Q13" s="686"/>
      <c r="R13" s="877"/>
      <c r="S13" s="687"/>
      <c r="T13" s="43"/>
      <c r="U13" s="43"/>
      <c r="V13" s="43"/>
      <c r="W13" s="43"/>
    </row>
    <row r="14" spans="2:23" ht="24" customHeight="1" x14ac:dyDescent="0.2">
      <c r="B14" s="57">
        <v>21</v>
      </c>
      <c r="C14" s="58" t="s">
        <v>68</v>
      </c>
      <c r="D14" s="878">
        <v>1.177031818181818</v>
      </c>
      <c r="E14" s="100">
        <v>-1.274229670246152E-2</v>
      </c>
      <c r="F14" s="879">
        <v>129.65636363636364</v>
      </c>
      <c r="G14" s="139">
        <v>0.28794937153908684</v>
      </c>
      <c r="H14" s="878">
        <v>7.4360727272727294</v>
      </c>
      <c r="I14" s="100">
        <v>-1.063498175547517E-2</v>
      </c>
      <c r="J14" s="880">
        <v>10.170999999999999</v>
      </c>
      <c r="K14" s="139">
        <v>-0.43734029114784745</v>
      </c>
      <c r="L14" s="878">
        <v>0.8568331818181818</v>
      </c>
      <c r="M14" s="100">
        <v>0.46425933288636312</v>
      </c>
      <c r="N14" s="880">
        <v>1.0857318181818179</v>
      </c>
      <c r="O14" s="139">
        <v>0.88782263821014507</v>
      </c>
      <c r="P14" s="878">
        <v>6.1965954545454558</v>
      </c>
      <c r="Q14" s="100">
        <v>0.13280027147668516</v>
      </c>
      <c r="R14" s="881">
        <v>99.416440909090909</v>
      </c>
      <c r="S14" s="139">
        <v>7.3280986416235372E-2</v>
      </c>
      <c r="T14" s="43"/>
      <c r="U14" s="43"/>
      <c r="V14" s="43"/>
      <c r="W14" s="43"/>
    </row>
    <row r="15" spans="2:23" ht="24" customHeight="1" x14ac:dyDescent="0.2">
      <c r="B15" s="57"/>
      <c r="C15" s="58" t="s">
        <v>69</v>
      </c>
      <c r="D15" s="878">
        <v>1.160147619047619</v>
      </c>
      <c r="E15" s="100">
        <v>-1.4344726177649481</v>
      </c>
      <c r="F15" s="879">
        <v>131.21238095238093</v>
      </c>
      <c r="G15" s="139">
        <v>1.2001087122737175</v>
      </c>
      <c r="H15" s="878">
        <v>7.4397904761904767</v>
      </c>
      <c r="I15" s="100">
        <v>4.9996134439522777E-2</v>
      </c>
      <c r="J15" s="880">
        <v>10.055719047619046</v>
      </c>
      <c r="K15" s="139">
        <v>-1.1334279066065545</v>
      </c>
      <c r="L15" s="878">
        <v>0.84694428571428559</v>
      </c>
      <c r="M15" s="100">
        <v>-1.1541215155687845</v>
      </c>
      <c r="N15" s="880">
        <v>1.0708190476190478</v>
      </c>
      <c r="O15" s="139">
        <v>-1.3735224770093923</v>
      </c>
      <c r="P15" s="878">
        <v>6.4204285714285705</v>
      </c>
      <c r="Q15" s="100">
        <v>3.6121950920472656</v>
      </c>
      <c r="R15" s="881">
        <v>98.43421428571429</v>
      </c>
      <c r="S15" s="139">
        <v>-0.98799214133484803</v>
      </c>
      <c r="T15" s="43"/>
      <c r="U15" s="43"/>
      <c r="V15" s="43"/>
      <c r="W15" s="43"/>
    </row>
    <row r="16" spans="2:23" ht="24" customHeight="1" x14ac:dyDescent="0.2">
      <c r="B16" s="57"/>
      <c r="C16" s="58" t="s">
        <v>70</v>
      </c>
      <c r="D16" s="878">
        <v>1.1414045454545456</v>
      </c>
      <c r="E16" s="100">
        <v>-1.6155766115746428</v>
      </c>
      <c r="F16" s="879">
        <v>130.11772727272725</v>
      </c>
      <c r="G16" s="139">
        <v>-0.8342609681406099</v>
      </c>
      <c r="H16" s="878">
        <v>7.437286363636364</v>
      </c>
      <c r="I16" s="100">
        <v>-3.3658374683087633E-2</v>
      </c>
      <c r="J16" s="880">
        <v>10.045913636363638</v>
      </c>
      <c r="K16" s="139">
        <v>-9.7510791709420896E-2</v>
      </c>
      <c r="L16" s="878">
        <v>0.84786363636363626</v>
      </c>
      <c r="M16" s="100">
        <v>0.10854912948321527</v>
      </c>
      <c r="N16" s="880">
        <v>1.0522454545454545</v>
      </c>
      <c r="O16" s="139">
        <v>-1.7345221038878034</v>
      </c>
      <c r="P16" s="878">
        <v>6.3434181818181834</v>
      </c>
      <c r="Q16" s="100">
        <v>-1.1994587083032027</v>
      </c>
      <c r="R16" s="881">
        <v>97.57198095238094</v>
      </c>
      <c r="S16" s="139">
        <v>-0.87594881473899155</v>
      </c>
      <c r="T16" s="43"/>
      <c r="U16" s="43"/>
      <c r="V16" s="43"/>
      <c r="W16" s="43"/>
    </row>
    <row r="17" spans="2:23" ht="24" customHeight="1" x14ac:dyDescent="0.2">
      <c r="B17" s="110"/>
      <c r="C17" s="51" t="s">
        <v>71</v>
      </c>
      <c r="D17" s="882">
        <v>1.1303782608695649</v>
      </c>
      <c r="E17" s="54">
        <v>-0.96602774440411876</v>
      </c>
      <c r="F17" s="883">
        <v>128.79956521739129</v>
      </c>
      <c r="G17" s="135">
        <v>-1.0130533963086275</v>
      </c>
      <c r="H17" s="882">
        <v>7.4362434782608702</v>
      </c>
      <c r="I17" s="54">
        <v>-1.4022391024137715E-2</v>
      </c>
      <c r="J17" s="884">
        <v>10.272634782608696</v>
      </c>
      <c r="K17" s="135">
        <v>2.2568494459715982</v>
      </c>
      <c r="L17" s="882">
        <v>0.84874826086956523</v>
      </c>
      <c r="M17" s="54">
        <v>0.10433570541166226</v>
      </c>
      <c r="N17" s="884">
        <v>1.040813043478261</v>
      </c>
      <c r="O17" s="135">
        <v>-1.0864775911179403</v>
      </c>
      <c r="P17" s="882">
        <v>6.3840869565217391</v>
      </c>
      <c r="Q17" s="54">
        <v>0.64111766776029366</v>
      </c>
      <c r="R17" s="885">
        <v>97.089804545454541</v>
      </c>
      <c r="S17" s="135">
        <v>-0.49417507179824183</v>
      </c>
      <c r="T17" s="43"/>
      <c r="U17" s="43"/>
      <c r="V17" s="43"/>
      <c r="W17" s="43"/>
    </row>
    <row r="18" spans="2:23" ht="24" customHeight="1" x14ac:dyDescent="0.2">
      <c r="B18" s="57">
        <v>22</v>
      </c>
      <c r="C18" s="58" t="s">
        <v>72</v>
      </c>
      <c r="D18" s="878">
        <v>1.131447619047619</v>
      </c>
      <c r="E18" s="100">
        <v>9.4601799687077381E-2</v>
      </c>
      <c r="F18" s="879">
        <v>130.00904761904764</v>
      </c>
      <c r="G18" s="139">
        <v>0.93904230159080893</v>
      </c>
      <c r="H18" s="878">
        <v>7.4410571428571428</v>
      </c>
      <c r="I18" s="100">
        <v>6.473247696023865E-2</v>
      </c>
      <c r="J18" s="880">
        <v>10.35787619047619</v>
      </c>
      <c r="K18" s="139">
        <v>0.82979108740248719</v>
      </c>
      <c r="L18" s="878">
        <v>0.83503380952380946</v>
      </c>
      <c r="M18" s="100">
        <v>-1.6158444120645377</v>
      </c>
      <c r="N18" s="880">
        <v>1.0400761904761904</v>
      </c>
      <c r="O18" s="139">
        <v>-7.0795903902987067E-2</v>
      </c>
      <c r="P18" s="878">
        <v>6.2673047619047626</v>
      </c>
      <c r="Q18" s="100">
        <v>-1.8292701119566712</v>
      </c>
      <c r="R18" s="881">
        <v>96.613576190476195</v>
      </c>
      <c r="S18" s="139">
        <v>-0.49050294951967777</v>
      </c>
      <c r="T18" s="43"/>
      <c r="U18" s="43"/>
      <c r="V18" s="43"/>
      <c r="W18" s="43"/>
    </row>
    <row r="19" spans="2:23" ht="24" customHeight="1" x14ac:dyDescent="0.2">
      <c r="B19" s="57"/>
      <c r="C19" s="58" t="s">
        <v>73</v>
      </c>
      <c r="D19" s="878">
        <v>1.1341900000000003</v>
      </c>
      <c r="E19" s="100">
        <v>0.2423780744432058</v>
      </c>
      <c r="F19" s="879">
        <v>130.65649999999999</v>
      </c>
      <c r="G19" s="139">
        <v>0.49800563330755221</v>
      </c>
      <c r="H19" s="878">
        <v>7.4407900000000016</v>
      </c>
      <c r="I19" s="100">
        <v>-3.5901196834386973E-3</v>
      </c>
      <c r="J19" s="880">
        <v>10.534175000000001</v>
      </c>
      <c r="K19" s="139">
        <v>1.7020748875711922</v>
      </c>
      <c r="L19" s="878">
        <v>0.83787250000000013</v>
      </c>
      <c r="M19" s="100">
        <v>0.33994916658637298</v>
      </c>
      <c r="N19" s="880">
        <v>1.0461449999999999</v>
      </c>
      <c r="O19" s="139">
        <v>0.58349663028349763</v>
      </c>
      <c r="P19" s="878">
        <v>5.8902500000000009</v>
      </c>
      <c r="Q19" s="100">
        <v>-6.0162187132921101</v>
      </c>
      <c r="R19" s="881">
        <v>96.864739999999998</v>
      </c>
      <c r="S19" s="139">
        <v>0.25996740771567772</v>
      </c>
      <c r="T19" s="43"/>
      <c r="U19" s="43"/>
      <c r="V19" s="43"/>
      <c r="W19" s="43"/>
    </row>
    <row r="20" spans="2:23" ht="24" customHeight="1" x14ac:dyDescent="0.2">
      <c r="B20" s="57"/>
      <c r="C20" s="58" t="s">
        <v>74</v>
      </c>
      <c r="D20" s="878">
        <v>1.1018956521739129</v>
      </c>
      <c r="E20" s="100">
        <v>-2.8473490178971161</v>
      </c>
      <c r="F20" s="879">
        <v>130.71086956521739</v>
      </c>
      <c r="G20" s="139">
        <v>4.1612598850715443E-2</v>
      </c>
      <c r="H20" s="878">
        <v>7.4403565217391314</v>
      </c>
      <c r="I20" s="100">
        <v>-5.8257021212870796E-3</v>
      </c>
      <c r="J20" s="880">
        <v>10.546269565217392</v>
      </c>
      <c r="K20" s="139">
        <v>0.11481264757222664</v>
      </c>
      <c r="L20" s="878">
        <v>0.83638260869565217</v>
      </c>
      <c r="M20" s="100">
        <v>-0.17781837980694881</v>
      </c>
      <c r="N20" s="880">
        <v>1.0245391304347828</v>
      </c>
      <c r="O20" s="139">
        <v>-2.0652844075359611</v>
      </c>
      <c r="P20" s="878">
        <v>5.4883999999999995</v>
      </c>
      <c r="Q20" s="100">
        <v>-6.8222910742328668</v>
      </c>
      <c r="R20" s="881">
        <v>95.934790476190486</v>
      </c>
      <c r="S20" s="139">
        <v>-0.96004957408599711</v>
      </c>
      <c r="T20" s="43"/>
      <c r="U20" s="43"/>
      <c r="V20" s="43"/>
      <c r="W20" s="43"/>
    </row>
    <row r="21" spans="2:23" ht="24" customHeight="1" x14ac:dyDescent="0.2">
      <c r="B21" s="57"/>
      <c r="C21" s="58" t="s">
        <v>75</v>
      </c>
      <c r="D21" s="878">
        <v>1.0818736842105261</v>
      </c>
      <c r="E21" s="100">
        <v>-1.8170475510894124</v>
      </c>
      <c r="F21" s="879">
        <v>136.60631578947371</v>
      </c>
      <c r="G21" s="139">
        <v>4.5102953135162327</v>
      </c>
      <c r="H21" s="878">
        <v>7.4391052631578942</v>
      </c>
      <c r="I21" s="100">
        <v>-1.6817185810669155E-2</v>
      </c>
      <c r="J21" s="880">
        <v>10.317542105263158</v>
      </c>
      <c r="K21" s="139">
        <v>-2.1687996740439752</v>
      </c>
      <c r="L21" s="878">
        <v>0.83654999999999979</v>
      </c>
      <c r="M21" s="100">
        <v>2.0013723696221675E-2</v>
      </c>
      <c r="N21" s="880">
        <v>1.0210894736842104</v>
      </c>
      <c r="O21" s="139">
        <v>-0.33670326960655306</v>
      </c>
      <c r="P21" s="878">
        <v>5.1341842105263158</v>
      </c>
      <c r="Q21" s="100">
        <v>-6.453898940924196</v>
      </c>
      <c r="R21" s="881">
        <v>95.178284210526314</v>
      </c>
      <c r="S21" s="139">
        <v>-0.78856300400418355</v>
      </c>
      <c r="T21" s="43"/>
      <c r="U21" s="43"/>
      <c r="V21" s="43"/>
      <c r="W21" s="43"/>
    </row>
    <row r="22" spans="2:23" ht="24" customHeight="1" x14ac:dyDescent="0.2">
      <c r="B22" s="57"/>
      <c r="C22" s="58" t="s">
        <v>76</v>
      </c>
      <c r="D22" s="878">
        <v>1.05785</v>
      </c>
      <c r="E22" s="100">
        <v>-2.2205627663507643</v>
      </c>
      <c r="F22" s="879">
        <v>136.24090909090913</v>
      </c>
      <c r="G22" s="139">
        <v>-0.26748887593727178</v>
      </c>
      <c r="H22" s="878">
        <v>7.440500000000001</v>
      </c>
      <c r="I22" s="100">
        <v>1.8748717658478853E-2</v>
      </c>
      <c r="J22" s="880">
        <v>10.49563181818182</v>
      </c>
      <c r="K22" s="139">
        <v>1.7260866115372142</v>
      </c>
      <c r="L22" s="878">
        <v>0.84968499999999991</v>
      </c>
      <c r="M22" s="100">
        <v>1.570139262446979</v>
      </c>
      <c r="N22" s="880">
        <v>1.0354590909090911</v>
      </c>
      <c r="O22" s="139">
        <v>1.4072828674879245</v>
      </c>
      <c r="P22" s="878">
        <v>5.24599090909091</v>
      </c>
      <c r="Q22" s="100">
        <v>2.1776916055205708</v>
      </c>
      <c r="R22" s="881">
        <v>95.555450000000008</v>
      </c>
      <c r="S22" s="139">
        <v>0.39627294461352935</v>
      </c>
      <c r="T22" s="43"/>
      <c r="U22" s="43"/>
      <c r="V22" s="43"/>
      <c r="W22" s="43"/>
    </row>
    <row r="23" spans="2:23" ht="24" customHeight="1" x14ac:dyDescent="0.2">
      <c r="B23" s="57"/>
      <c r="C23" s="58" t="s">
        <v>77</v>
      </c>
      <c r="D23" s="878">
        <v>1.0565818181818178</v>
      </c>
      <c r="E23" s="100">
        <v>-0.11988295298785978</v>
      </c>
      <c r="F23" s="879">
        <v>141.56863636363639</v>
      </c>
      <c r="G23" s="139">
        <v>3.9105194675207677</v>
      </c>
      <c r="H23" s="878">
        <v>7.4391999999999996</v>
      </c>
      <c r="I23" s="100">
        <v>-1.7471944089797464E-2</v>
      </c>
      <c r="J23" s="880">
        <v>10.600518181818181</v>
      </c>
      <c r="K23" s="139">
        <v>0.99933348895360208</v>
      </c>
      <c r="L23" s="878">
        <v>0.85759090909090896</v>
      </c>
      <c r="M23" s="100">
        <v>0.93045176634976023</v>
      </c>
      <c r="N23" s="880">
        <v>1.0244727272727272</v>
      </c>
      <c r="O23" s="139">
        <v>-1.0610137795707852</v>
      </c>
      <c r="P23" s="878">
        <v>5.3208909090909087</v>
      </c>
      <c r="Q23" s="100">
        <v>1.4277569537950008</v>
      </c>
      <c r="R23" s="881">
        <v>95.894481818181802</v>
      </c>
      <c r="S23" s="139">
        <v>0.35480113188917084</v>
      </c>
      <c r="T23" s="43"/>
      <c r="U23" s="43"/>
      <c r="V23" s="43"/>
      <c r="W23" s="43"/>
    </row>
    <row r="24" spans="2:23" ht="24" customHeight="1" x14ac:dyDescent="0.2">
      <c r="B24" s="57"/>
      <c r="C24" s="58" t="s">
        <v>66</v>
      </c>
      <c r="D24" s="878">
        <v>1.0178904761904761</v>
      </c>
      <c r="E24" s="100">
        <v>-3.6619352449129172</v>
      </c>
      <c r="F24" s="879">
        <v>139.17380952380955</v>
      </c>
      <c r="G24" s="139">
        <v>-1.691636580912903</v>
      </c>
      <c r="H24" s="878">
        <v>7.4426285714285711</v>
      </c>
      <c r="I24" s="100">
        <v>4.6087904997471618E-2</v>
      </c>
      <c r="J24" s="880">
        <v>10.575157142857142</v>
      </c>
      <c r="K24" s="139">
        <v>-0.23924338910655818</v>
      </c>
      <c r="L24" s="878">
        <v>0.849552857142857</v>
      </c>
      <c r="M24" s="100">
        <v>-0.93728278399927145</v>
      </c>
      <c r="N24" s="880">
        <v>0.98758571428571407</v>
      </c>
      <c r="O24" s="139">
        <v>-3.6005851600570127</v>
      </c>
      <c r="P24" s="878">
        <v>5.4717857142857138</v>
      </c>
      <c r="Q24" s="100">
        <v>2.8358936082864661</v>
      </c>
      <c r="R24" s="881">
        <v>94.118795238095245</v>
      </c>
      <c r="S24" s="139">
        <v>-1.8517088224672795</v>
      </c>
      <c r="T24" s="43"/>
      <c r="U24" s="43"/>
      <c r="V24" s="43"/>
      <c r="W24" s="43"/>
    </row>
    <row r="25" spans="2:23" ht="24" customHeight="1" x14ac:dyDescent="0.2">
      <c r="B25" s="57"/>
      <c r="C25" s="58" t="s">
        <v>67</v>
      </c>
      <c r="D25" s="878">
        <v>1.0128434782608693</v>
      </c>
      <c r="E25" s="100">
        <v>-0.49582917294752615</v>
      </c>
      <c r="F25" s="879">
        <v>136.85478260869567</v>
      </c>
      <c r="G25" s="139">
        <v>-1.6662811221799245</v>
      </c>
      <c r="H25" s="878">
        <v>7.4393000000000002</v>
      </c>
      <c r="I25" s="100">
        <v>-4.472306251246394E-2</v>
      </c>
      <c r="J25" s="880">
        <v>10.502091304347827</v>
      </c>
      <c r="K25" s="139">
        <v>-0.69091964802306949</v>
      </c>
      <c r="L25" s="878">
        <v>0.84498826086956502</v>
      </c>
      <c r="M25" s="100">
        <v>-0.53729396998830614</v>
      </c>
      <c r="N25" s="880">
        <v>0.96903913043478274</v>
      </c>
      <c r="O25" s="139">
        <v>-1.8779720668950173</v>
      </c>
      <c r="P25" s="878">
        <v>5.2110913043478266</v>
      </c>
      <c r="Q25" s="100">
        <v>-4.7643388018150485</v>
      </c>
      <c r="R25" s="881">
        <v>93.60026818181818</v>
      </c>
      <c r="S25" s="139">
        <v>-0.55092827629734664</v>
      </c>
      <c r="T25" s="43"/>
      <c r="U25" s="43"/>
      <c r="V25" s="43"/>
      <c r="W25" s="43"/>
    </row>
    <row r="26" spans="2:23" ht="24" customHeight="1" x14ac:dyDescent="0.2">
      <c r="B26" s="57"/>
      <c r="C26" s="58" t="s">
        <v>68</v>
      </c>
      <c r="D26" s="878">
        <v>0.99037727272727283</v>
      </c>
      <c r="E26" s="100">
        <v>-2.2181320229432422</v>
      </c>
      <c r="F26" s="879">
        <v>141.56818181818181</v>
      </c>
      <c r="G26" s="139">
        <v>3.4440880469358559</v>
      </c>
      <c r="H26" s="878">
        <v>7.4366318181818176</v>
      </c>
      <c r="I26" s="100">
        <v>-3.5866033338927128E-2</v>
      </c>
      <c r="J26" s="880">
        <v>10.783968181818182</v>
      </c>
      <c r="K26" s="139">
        <v>2.6840071115517672</v>
      </c>
      <c r="L26" s="878">
        <v>0.87462954545454563</v>
      </c>
      <c r="M26" s="100">
        <v>3.5078930628547722</v>
      </c>
      <c r="N26" s="880">
        <v>0.96396363636363636</v>
      </c>
      <c r="O26" s="139">
        <v>-0.52376564699395667</v>
      </c>
      <c r="P26" s="878">
        <v>5.1791045454545435</v>
      </c>
      <c r="Q26" s="100">
        <v>-0.61382073399088855</v>
      </c>
      <c r="R26" s="881">
        <v>94.210928571428568</v>
      </c>
      <c r="S26" s="139">
        <v>0.65241307687728956</v>
      </c>
      <c r="T26" s="43"/>
      <c r="U26" s="43"/>
      <c r="V26" s="43"/>
      <c r="W26" s="43"/>
    </row>
    <row r="27" spans="2:23" ht="24" customHeight="1" x14ac:dyDescent="0.2">
      <c r="B27" s="57"/>
      <c r="C27" s="58" t="s">
        <v>69</v>
      </c>
      <c r="D27" s="878">
        <v>0.9825666666666667</v>
      </c>
      <c r="E27" s="100">
        <v>-0.78864956574553613</v>
      </c>
      <c r="F27" s="879">
        <v>144.72523809523813</v>
      </c>
      <c r="G27" s="139">
        <v>2.2300606227400488</v>
      </c>
      <c r="H27" s="878">
        <v>7.4389285714285718</v>
      </c>
      <c r="I27" s="100">
        <v>3.0884321059687636E-2</v>
      </c>
      <c r="J27" s="880">
        <v>10.950266666666668</v>
      </c>
      <c r="K27" s="139">
        <v>1.5420899064675142</v>
      </c>
      <c r="L27" s="878">
        <v>0.87057666666666667</v>
      </c>
      <c r="M27" s="100">
        <v>-0.4633823324334041</v>
      </c>
      <c r="N27" s="880">
        <v>0.97905238095238123</v>
      </c>
      <c r="O27" s="139">
        <v>1.5652815126579123</v>
      </c>
      <c r="P27" s="878">
        <v>5.1658095238095241</v>
      </c>
      <c r="Q27" s="100">
        <v>-0.25670502551812246</v>
      </c>
      <c r="R27" s="881">
        <v>94.821814285714282</v>
      </c>
      <c r="S27" s="139">
        <v>0.64842340856725578</v>
      </c>
      <c r="T27" s="43"/>
      <c r="U27" s="43"/>
      <c r="V27" s="43"/>
      <c r="W27" s="43"/>
    </row>
    <row r="28" spans="2:23" ht="24" customHeight="1" x14ac:dyDescent="0.2">
      <c r="B28" s="57"/>
      <c r="C28" s="58" t="s">
        <v>70</v>
      </c>
      <c r="D28" s="878">
        <v>1.0201272727272725</v>
      </c>
      <c r="E28" s="100">
        <v>3.822703062788535</v>
      </c>
      <c r="F28" s="879">
        <v>145.12409090909091</v>
      </c>
      <c r="G28" s="139">
        <v>0.27559313019773768</v>
      </c>
      <c r="H28" s="878">
        <v>7.4387318181818189</v>
      </c>
      <c r="I28" s="100">
        <v>-2.644913778426794E-3</v>
      </c>
      <c r="J28" s="880">
        <v>10.879804545454549</v>
      </c>
      <c r="K28" s="139">
        <v>-0.64347402083466676</v>
      </c>
      <c r="L28" s="878">
        <v>0.86892090909090891</v>
      </c>
      <c r="M28" s="100">
        <v>-0.19019089749986451</v>
      </c>
      <c r="N28" s="880">
        <v>0.98415454545454539</v>
      </c>
      <c r="O28" s="139">
        <v>0.52113294461333393</v>
      </c>
      <c r="P28" s="878">
        <v>5.3845863636363642</v>
      </c>
      <c r="Q28" s="100">
        <v>4.2350930443425083</v>
      </c>
      <c r="R28" s="881">
        <v>95.952622727272725</v>
      </c>
      <c r="S28" s="139">
        <v>1.1925614902823067</v>
      </c>
      <c r="T28" s="43"/>
      <c r="U28" s="43"/>
      <c r="V28" s="43"/>
      <c r="W28" s="43"/>
    </row>
    <row r="29" spans="2:23" ht="24" customHeight="1" x14ac:dyDescent="0.2">
      <c r="B29" s="110"/>
      <c r="C29" s="51" t="s">
        <v>71</v>
      </c>
      <c r="D29" s="882">
        <v>1.0588809523809526</v>
      </c>
      <c r="E29" s="54">
        <v>3.7989063413698787</v>
      </c>
      <c r="F29" s="883">
        <v>142.82238095238094</v>
      </c>
      <c r="G29" s="135">
        <v>-1.5860288545420209</v>
      </c>
      <c r="H29" s="882">
        <v>7.4376571428571427</v>
      </c>
      <c r="I29" s="54">
        <v>-1.4447023376340518E-2</v>
      </c>
      <c r="J29" s="884">
        <v>10.985909523809525</v>
      </c>
      <c r="K29" s="135">
        <v>0.9752471003654728</v>
      </c>
      <c r="L29" s="882">
        <v>0.86949999999999983</v>
      </c>
      <c r="M29" s="54">
        <v>6.6644835339135788E-2</v>
      </c>
      <c r="N29" s="884">
        <v>0.98649047619047625</v>
      </c>
      <c r="O29" s="135">
        <v>0.23735405650664454</v>
      </c>
      <c r="P29" s="882">
        <v>5.5589047619047616</v>
      </c>
      <c r="Q29" s="54">
        <v>3.2373591302317761</v>
      </c>
      <c r="R29" s="885">
        <v>96.973447619047619</v>
      </c>
      <c r="S29" s="135">
        <v>1.06388430327371</v>
      </c>
      <c r="T29" s="43"/>
      <c r="U29" s="43"/>
      <c r="V29" s="43"/>
      <c r="W29" s="43"/>
    </row>
    <row r="30" spans="2:23" ht="24" customHeight="1" x14ac:dyDescent="0.2">
      <c r="B30" s="57">
        <v>23</v>
      </c>
      <c r="C30" s="58" t="s">
        <v>72</v>
      </c>
      <c r="D30" s="878">
        <v>1.0769</v>
      </c>
      <c r="E30" s="100">
        <v>1.7017066534751102</v>
      </c>
      <c r="F30" s="879">
        <v>140.54409090909093</v>
      </c>
      <c r="G30" s="139">
        <v>-1.5951911934934282</v>
      </c>
      <c r="H30" s="878">
        <v>7.4383090909090903</v>
      </c>
      <c r="I30" s="100">
        <v>8.7655028919053635E-3</v>
      </c>
      <c r="J30" s="880">
        <v>11.205090909090911</v>
      </c>
      <c r="K30" s="139">
        <v>1.9951136936487535</v>
      </c>
      <c r="L30" s="878">
        <v>0.88212318181818172</v>
      </c>
      <c r="M30" s="100">
        <v>1.4517747922003332</v>
      </c>
      <c r="N30" s="880">
        <v>0.99609090909090903</v>
      </c>
      <c r="O30" s="139">
        <v>0.97319063205827394</v>
      </c>
      <c r="P30" s="878">
        <v>5.6047045454545454</v>
      </c>
      <c r="Q30" s="100">
        <v>0.82389941025164948</v>
      </c>
      <c r="R30" s="881">
        <v>97.318681818181815</v>
      </c>
      <c r="S30" s="139">
        <v>0.35600899793768459</v>
      </c>
      <c r="T30" s="43"/>
      <c r="U30" s="43"/>
      <c r="V30" s="43"/>
      <c r="W30" s="43"/>
    </row>
    <row r="31" spans="2:23" ht="24" customHeight="1" x14ac:dyDescent="0.2">
      <c r="B31" s="57"/>
      <c r="C31" s="58" t="s">
        <v>73</v>
      </c>
      <c r="D31" s="878">
        <v>1.07151</v>
      </c>
      <c r="E31" s="100">
        <v>-0.5005107252298302</v>
      </c>
      <c r="F31" s="879">
        <v>142.37700000000001</v>
      </c>
      <c r="G31" s="139">
        <v>1.3041523688780865</v>
      </c>
      <c r="H31" s="878">
        <v>7.4447199999999993</v>
      </c>
      <c r="I31" s="100">
        <v>8.6187721060748679E-2</v>
      </c>
      <c r="J31" s="880">
        <v>11.172465000000001</v>
      </c>
      <c r="K31" s="139">
        <v>-0.291170409554109</v>
      </c>
      <c r="L31" s="878">
        <v>0.88550000000000006</v>
      </c>
      <c r="M31" s="100">
        <v>0.38280574090097108</v>
      </c>
      <c r="N31" s="880">
        <v>0.99048499999999995</v>
      </c>
      <c r="O31" s="139">
        <v>-0.56279090992059633</v>
      </c>
      <c r="P31" s="878">
        <v>5.5385649999999993</v>
      </c>
      <c r="Q31" s="100">
        <v>-1.1800719363197487</v>
      </c>
      <c r="R31" s="881">
        <v>97.302669999999992</v>
      </c>
      <c r="S31" s="139">
        <v>-1.6452974786218544E-2</v>
      </c>
      <c r="T31" s="43"/>
      <c r="U31" s="43"/>
      <c r="V31" s="43"/>
      <c r="W31" s="43"/>
    </row>
    <row r="32" spans="2:23" ht="2.1" customHeight="1" x14ac:dyDescent="0.2">
      <c r="B32" s="62"/>
      <c r="C32" s="776"/>
      <c r="D32" s="143"/>
      <c r="E32" s="258"/>
      <c r="F32" s="143"/>
      <c r="G32" s="258"/>
      <c r="H32" s="143"/>
      <c r="I32" s="258"/>
      <c r="J32" s="143"/>
      <c r="K32" s="258"/>
      <c r="L32" s="143"/>
      <c r="M32" s="258"/>
      <c r="N32" s="143"/>
      <c r="O32" s="258"/>
      <c r="P32" s="143"/>
      <c r="Q32" s="258"/>
      <c r="R32" s="143"/>
      <c r="S32" s="143"/>
      <c r="T32" s="43"/>
      <c r="U32" s="43"/>
      <c r="V32" s="43"/>
      <c r="W32" s="43"/>
    </row>
    <row r="33" spans="2:23" s="69" customFormat="1" ht="18" customHeight="1" x14ac:dyDescent="0.2">
      <c r="B33" s="251" t="s">
        <v>693</v>
      </c>
      <c r="C33" s="251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</row>
    <row r="34" spans="2:23" ht="24" customHeight="1" x14ac:dyDescent="0.2">
      <c r="B34" s="886"/>
      <c r="C34" s="886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2">
      <c r="B35" s="886"/>
      <c r="C35" s="886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2">
      <c r="B36" s="886"/>
      <c r="C36" s="886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2">
      <c r="B37" s="886"/>
      <c r="C37" s="886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45" customHeight="1" x14ac:dyDescent="0.2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45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45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45" customHeight="1" x14ac:dyDescent="0.2">
      <c r="T41" s="43"/>
      <c r="U41" s="43"/>
      <c r="V41" s="43"/>
      <c r="W41" s="43"/>
    </row>
    <row r="42" spans="2:23" ht="5.25" customHeight="1" x14ac:dyDescent="0.2">
      <c r="T42" s="43"/>
      <c r="U42" s="43"/>
      <c r="V42" s="43"/>
      <c r="W42" s="43"/>
    </row>
    <row r="43" spans="2:23" ht="5.45" customHeight="1" x14ac:dyDescent="0.2">
      <c r="T43" s="43"/>
      <c r="U43" s="43"/>
      <c r="V43" s="43"/>
      <c r="W43" s="43"/>
    </row>
    <row r="44" spans="2:23" ht="5.45" customHeight="1" x14ac:dyDescent="0.2">
      <c r="T44" s="43"/>
      <c r="U44" s="43"/>
      <c r="V44" s="43"/>
      <c r="W44" s="43"/>
    </row>
    <row r="45" spans="2:23" ht="5.45" customHeight="1" x14ac:dyDescent="0.2">
      <c r="T45" s="43"/>
      <c r="U45" s="43"/>
      <c r="V45" s="43"/>
      <c r="W45" s="43"/>
    </row>
    <row r="46" spans="2:23" ht="5.45" customHeight="1" x14ac:dyDescent="0.2">
      <c r="T46" s="43"/>
      <c r="U46" s="43"/>
      <c r="V46" s="43"/>
      <c r="W46" s="43"/>
    </row>
    <row r="47" spans="2:23" ht="5.45" customHeight="1" x14ac:dyDescent="0.2">
      <c r="T47" s="43"/>
      <c r="U47" s="43"/>
      <c r="V47" s="43"/>
      <c r="W47" s="43"/>
    </row>
    <row r="48" spans="2:23" ht="5.45" customHeight="1" x14ac:dyDescent="0.2">
      <c r="T48" s="43"/>
      <c r="U48" s="43"/>
      <c r="V48" s="43"/>
      <c r="W48" s="43"/>
    </row>
    <row r="49" spans="20:23" ht="5.45" customHeight="1" x14ac:dyDescent="0.2">
      <c r="T49" s="43"/>
      <c r="U49" s="43"/>
      <c r="V49" s="43"/>
      <c r="W49" s="43"/>
    </row>
    <row r="50" spans="20:23" ht="5.45" customHeight="1" x14ac:dyDescent="0.2">
      <c r="T50" s="43"/>
      <c r="U50" s="43"/>
      <c r="V50" s="43"/>
      <c r="W50" s="43"/>
    </row>
    <row r="51" spans="20:23" ht="5.45" customHeight="1" x14ac:dyDescent="0.2">
      <c r="T51" s="43"/>
      <c r="U51" s="43"/>
      <c r="V51" s="43"/>
      <c r="W51" s="43"/>
    </row>
    <row r="52" spans="20:23" ht="5.45" customHeight="1" x14ac:dyDescent="0.2">
      <c r="T52" s="43"/>
      <c r="U52" s="43"/>
      <c r="V52" s="43"/>
      <c r="W52" s="43"/>
    </row>
    <row r="53" spans="20:23" ht="5.45" customHeight="1" x14ac:dyDescent="0.2">
      <c r="T53" s="43"/>
      <c r="U53" s="43"/>
      <c r="V53" s="43"/>
      <c r="W53" s="43"/>
    </row>
    <row r="54" spans="20:23" ht="5.45" customHeight="1" x14ac:dyDescent="0.2">
      <c r="T54" s="43"/>
      <c r="U54" s="43"/>
      <c r="V54" s="43"/>
      <c r="W54" s="43"/>
    </row>
    <row r="55" spans="20:23" ht="5.45" customHeight="1" x14ac:dyDescent="0.2">
      <c r="T55" s="43"/>
      <c r="U55" s="43"/>
      <c r="V55" s="43"/>
      <c r="W55" s="43"/>
    </row>
    <row r="56" spans="20:23" ht="5.45" customHeight="1" x14ac:dyDescent="0.2">
      <c r="T56" s="43"/>
      <c r="U56" s="43"/>
      <c r="V56" s="43"/>
      <c r="W56" s="43"/>
    </row>
    <row r="57" spans="20:23" ht="5.45" customHeight="1" x14ac:dyDescent="0.2">
      <c r="T57" s="43"/>
      <c r="U57" s="43"/>
      <c r="V57" s="43"/>
      <c r="W57" s="43"/>
    </row>
    <row r="58" spans="20:23" ht="5.45" customHeight="1" x14ac:dyDescent="0.2">
      <c r="T58" s="43"/>
      <c r="U58" s="43"/>
      <c r="V58" s="43"/>
      <c r="W58" s="43"/>
    </row>
    <row r="59" spans="20:23" ht="5.45" customHeight="1" x14ac:dyDescent="0.2">
      <c r="T59" s="43"/>
      <c r="U59" s="43"/>
      <c r="V59" s="43"/>
      <c r="W59" s="43"/>
    </row>
    <row r="60" spans="20:23" ht="5.45" customHeight="1" x14ac:dyDescent="0.2">
      <c r="T60" s="43"/>
      <c r="U60" s="43"/>
      <c r="V60" s="43"/>
      <c r="W60" s="43"/>
    </row>
    <row r="61" spans="20:23" ht="5.45" customHeight="1" x14ac:dyDescent="0.2">
      <c r="T61" s="43"/>
      <c r="U61" s="43"/>
      <c r="V61" s="43"/>
      <c r="W61" s="43"/>
    </row>
    <row r="62" spans="20:23" ht="5.45" customHeight="1" x14ac:dyDescent="0.2">
      <c r="T62" s="43"/>
      <c r="U62" s="43"/>
      <c r="V62" s="43"/>
      <c r="W62" s="43"/>
    </row>
    <row r="63" spans="20:23" ht="5.45" customHeight="1" x14ac:dyDescent="0.2">
      <c r="T63" s="43"/>
      <c r="U63" s="43"/>
      <c r="V63" s="43"/>
      <c r="W63" s="43"/>
    </row>
    <row r="64" spans="20:23" ht="5.45" customHeight="1" x14ac:dyDescent="0.2">
      <c r="T64" s="43"/>
      <c r="U64" s="43"/>
      <c r="V64" s="43"/>
      <c r="W64" s="43"/>
    </row>
    <row r="65" spans="2:23" ht="5.4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25">
      <c r="B68" s="39" t="s">
        <v>694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2">
      <c r="B69" s="80" t="s">
        <v>695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39.950000000000003" customHeight="1" x14ac:dyDescent="0.2">
      <c r="B70" s="1828"/>
      <c r="C70" s="1828"/>
      <c r="D70" s="1283" t="s">
        <v>684</v>
      </c>
      <c r="E70" s="1283"/>
      <c r="F70" s="1283" t="s">
        <v>685</v>
      </c>
      <c r="G70" s="1283"/>
      <c r="H70" s="1283" t="s">
        <v>686</v>
      </c>
      <c r="I70" s="1283"/>
      <c r="J70" s="1283" t="s">
        <v>687</v>
      </c>
      <c r="K70" s="1283"/>
      <c r="L70" s="1283" t="s">
        <v>688</v>
      </c>
      <c r="M70" s="1283"/>
      <c r="N70" s="1283" t="s">
        <v>689</v>
      </c>
      <c r="O70" s="1283"/>
      <c r="P70" s="1283" t="s">
        <v>690</v>
      </c>
      <c r="Q70" s="1283"/>
      <c r="R70" s="1609" t="s">
        <v>691</v>
      </c>
      <c r="S70" s="1283"/>
      <c r="T70" s="43"/>
      <c r="U70" s="43"/>
      <c r="V70" s="43"/>
      <c r="W70" s="43"/>
    </row>
    <row r="71" spans="2:23" ht="24" customHeight="1" x14ac:dyDescent="0.2">
      <c r="B71" s="1828"/>
      <c r="C71" s="1828"/>
      <c r="D71" s="1213" t="s">
        <v>692</v>
      </c>
      <c r="E71" s="1213" t="s">
        <v>574</v>
      </c>
      <c r="F71" s="1213" t="s">
        <v>692</v>
      </c>
      <c r="G71" s="1213" t="s">
        <v>574</v>
      </c>
      <c r="H71" s="1213" t="s">
        <v>692</v>
      </c>
      <c r="I71" s="1213" t="s">
        <v>574</v>
      </c>
      <c r="J71" s="1213" t="s">
        <v>692</v>
      </c>
      <c r="K71" s="1213" t="s">
        <v>574</v>
      </c>
      <c r="L71" s="1213" t="s">
        <v>692</v>
      </c>
      <c r="M71" s="1213" t="s">
        <v>574</v>
      </c>
      <c r="N71" s="1213" t="s">
        <v>692</v>
      </c>
      <c r="O71" s="1213" t="s">
        <v>574</v>
      </c>
      <c r="P71" s="1213" t="s">
        <v>692</v>
      </c>
      <c r="Q71" s="1213" t="s">
        <v>574</v>
      </c>
      <c r="R71" s="1213" t="s">
        <v>0</v>
      </c>
      <c r="S71" s="1213" t="s">
        <v>574</v>
      </c>
      <c r="T71" s="43"/>
      <c r="U71" s="43"/>
      <c r="V71" s="43"/>
      <c r="W71" s="43"/>
    </row>
    <row r="72" spans="2:23" ht="20.100000000000001" customHeight="1" x14ac:dyDescent="0.2">
      <c r="B72" s="1915"/>
      <c r="C72" s="1915"/>
      <c r="D72" s="1837"/>
      <c r="E72" s="1837"/>
      <c r="F72" s="1837"/>
      <c r="G72" s="1837"/>
      <c r="H72" s="1837"/>
      <c r="I72" s="1837"/>
      <c r="J72" s="1837"/>
      <c r="K72" s="1837"/>
      <c r="L72" s="1837"/>
      <c r="M72" s="1837"/>
      <c r="N72" s="1837"/>
      <c r="O72" s="1837"/>
      <c r="P72" s="1837"/>
      <c r="Q72" s="1837"/>
      <c r="R72" s="1837"/>
      <c r="S72" s="1837"/>
      <c r="T72" s="43"/>
      <c r="U72" s="43"/>
      <c r="V72" s="43"/>
      <c r="W72" s="43"/>
    </row>
    <row r="73" spans="2:23" ht="24" customHeight="1" x14ac:dyDescent="0.2">
      <c r="B73" s="1181">
        <v>2020</v>
      </c>
      <c r="C73" s="1181"/>
      <c r="D73" s="870">
        <v>1.2271000000000001</v>
      </c>
      <c r="E73" s="48">
        <v>9.2309061776749246</v>
      </c>
      <c r="F73" s="871">
        <v>126.49</v>
      </c>
      <c r="G73" s="129">
        <v>3.7313432835820892</v>
      </c>
      <c r="H73" s="870">
        <v>7.4409000000000001</v>
      </c>
      <c r="I73" s="48">
        <v>-0.40955631399317571</v>
      </c>
      <c r="J73" s="872">
        <v>10.0343</v>
      </c>
      <c r="K73" s="129">
        <v>-3.9485775548493307</v>
      </c>
      <c r="L73" s="870">
        <v>0.89903</v>
      </c>
      <c r="M73" s="48">
        <v>5.6687823225199718</v>
      </c>
      <c r="N73" s="872">
        <v>1.0802</v>
      </c>
      <c r="O73" s="129">
        <v>-0.47908605122534142</v>
      </c>
      <c r="P73" s="870">
        <v>6.3734999999999999</v>
      </c>
      <c r="Q73" s="48">
        <v>41.140908386296694</v>
      </c>
      <c r="R73" s="873">
        <v>102.1908</v>
      </c>
      <c r="S73" s="129">
        <v>5.4438481595709076</v>
      </c>
      <c r="T73" s="43"/>
      <c r="U73" s="43"/>
      <c r="V73" s="43"/>
      <c r="W73" s="43"/>
    </row>
    <row r="74" spans="2:23" ht="24" customHeight="1" x14ac:dyDescent="0.2">
      <c r="B74" s="1181">
        <v>2021</v>
      </c>
      <c r="C74" s="1181"/>
      <c r="D74" s="870">
        <v>1.1326000000000001</v>
      </c>
      <c r="E74" s="48">
        <v>-7.7010838562464379</v>
      </c>
      <c r="F74" s="871">
        <v>130.38</v>
      </c>
      <c r="G74" s="129">
        <v>3.0753419242627977</v>
      </c>
      <c r="H74" s="870">
        <v>7.4363999999999999</v>
      </c>
      <c r="I74" s="48">
        <v>-6.0476555255417619E-2</v>
      </c>
      <c r="J74" s="872">
        <v>10.250299999999999</v>
      </c>
      <c r="K74" s="129">
        <v>2.1526165253181517</v>
      </c>
      <c r="L74" s="870">
        <v>0.84028000000000003</v>
      </c>
      <c r="M74" s="48">
        <v>-6.5348208624851249</v>
      </c>
      <c r="N74" s="872">
        <v>1.0330999999999999</v>
      </c>
      <c r="O74" s="129">
        <v>-4.3603036474727075</v>
      </c>
      <c r="P74" s="870">
        <v>6.3101000000000003</v>
      </c>
      <c r="Q74" s="48">
        <v>-0.99474386130069536</v>
      </c>
      <c r="R74" s="873">
        <v>96.855599999999995</v>
      </c>
      <c r="S74" s="129">
        <v>-5.2208222266583721</v>
      </c>
      <c r="T74" s="43"/>
      <c r="U74" s="43"/>
      <c r="V74" s="43"/>
      <c r="W74" s="43"/>
    </row>
    <row r="75" spans="2:23" ht="24" customHeight="1" x14ac:dyDescent="0.2">
      <c r="B75" s="1181">
        <v>2022</v>
      </c>
      <c r="C75" s="1181"/>
      <c r="D75" s="870">
        <v>1.0666</v>
      </c>
      <c r="E75" s="48">
        <v>-5.8273000176584873</v>
      </c>
      <c r="F75" s="871">
        <v>140.66</v>
      </c>
      <c r="G75" s="129">
        <v>7.8846448841846994</v>
      </c>
      <c r="H75" s="870">
        <v>7.4364999999999997</v>
      </c>
      <c r="I75" s="48">
        <v>1.3447367005481325E-3</v>
      </c>
      <c r="J75" s="872">
        <v>11.1218</v>
      </c>
      <c r="K75" s="129">
        <v>8.50219017979963</v>
      </c>
      <c r="L75" s="870">
        <v>0.88693</v>
      </c>
      <c r="M75" s="48">
        <v>5.5517208549531016</v>
      </c>
      <c r="N75" s="872">
        <v>0.98470000000000002</v>
      </c>
      <c r="O75" s="129">
        <v>-4.684928854902715</v>
      </c>
      <c r="P75" s="870">
        <v>5.6386000000000003</v>
      </c>
      <c r="Q75" s="48">
        <v>-10.641669704125134</v>
      </c>
      <c r="R75" s="873">
        <v>97.216899999999995</v>
      </c>
      <c r="S75" s="129">
        <v>0.37302954088354046</v>
      </c>
      <c r="T75" s="43"/>
      <c r="U75" s="43"/>
      <c r="V75" s="43"/>
      <c r="W75" s="43"/>
    </row>
    <row r="76" spans="2:23" ht="24" customHeight="1" x14ac:dyDescent="0.2">
      <c r="B76" s="1380"/>
      <c r="C76" s="1380"/>
      <c r="D76" s="874"/>
      <c r="E76" s="686"/>
      <c r="F76" s="875"/>
      <c r="G76" s="687"/>
      <c r="H76" s="874"/>
      <c r="I76" s="686"/>
      <c r="J76" s="876"/>
      <c r="K76" s="687"/>
      <c r="L76" s="874"/>
      <c r="M76" s="686"/>
      <c r="N76" s="876"/>
      <c r="O76" s="687"/>
      <c r="P76" s="874"/>
      <c r="Q76" s="686"/>
      <c r="R76" s="877"/>
      <c r="S76" s="687"/>
      <c r="T76" s="43"/>
      <c r="U76" s="43"/>
      <c r="V76" s="43"/>
      <c r="W76" s="43"/>
    </row>
    <row r="77" spans="2:23" ht="24" customHeight="1" x14ac:dyDescent="0.2">
      <c r="B77" s="57">
        <v>21</v>
      </c>
      <c r="C77" s="58" t="s">
        <v>68</v>
      </c>
      <c r="D77" s="878">
        <v>1.1578999999999999</v>
      </c>
      <c r="E77" s="100">
        <v>-2.1548081798208663</v>
      </c>
      <c r="F77" s="879">
        <v>129.66999999999999</v>
      </c>
      <c r="G77" s="139">
        <v>-0.21546748749519118</v>
      </c>
      <c r="H77" s="878">
        <v>7.4359999999999999</v>
      </c>
      <c r="I77" s="100">
        <v>0</v>
      </c>
      <c r="J77" s="880">
        <v>10.1625</v>
      </c>
      <c r="K77" s="139">
        <v>5.7072570725713589E-2</v>
      </c>
      <c r="L77" s="878">
        <v>0.86053000000000002</v>
      </c>
      <c r="M77" s="100">
        <v>0.20727802037845411</v>
      </c>
      <c r="N77" s="880">
        <v>1.083</v>
      </c>
      <c r="O77" s="139">
        <v>0.28706361700157057</v>
      </c>
      <c r="P77" s="878">
        <v>6.2630999999999997</v>
      </c>
      <c r="Q77" s="100">
        <v>2.0281497409832649</v>
      </c>
      <c r="R77" s="881">
        <v>98.933400000000006</v>
      </c>
      <c r="S77" s="139">
        <v>-0.64064645133686815</v>
      </c>
      <c r="T77" s="43"/>
      <c r="U77" s="43"/>
      <c r="V77" s="43"/>
      <c r="W77" s="43"/>
    </row>
    <row r="78" spans="2:23" ht="24" customHeight="1" x14ac:dyDescent="0.2">
      <c r="B78" s="57"/>
      <c r="C78" s="58" t="s">
        <v>69</v>
      </c>
      <c r="D78" s="878">
        <v>1.1645000000000001</v>
      </c>
      <c r="E78" s="100">
        <v>0.56999740910270713</v>
      </c>
      <c r="F78" s="879">
        <v>132.62</v>
      </c>
      <c r="G78" s="139">
        <v>2.27500578391302</v>
      </c>
      <c r="H78" s="878">
        <v>7.4389000000000003</v>
      </c>
      <c r="I78" s="100">
        <v>3.8999462076394487E-2</v>
      </c>
      <c r="J78" s="880">
        <v>10.1683</v>
      </c>
      <c r="K78" s="139">
        <v>-2.2766834180738216</v>
      </c>
      <c r="L78" s="878">
        <v>0.84489999999999998</v>
      </c>
      <c r="M78" s="100">
        <v>-1.8163224989250826</v>
      </c>
      <c r="N78" s="880">
        <v>1.0610999999999999</v>
      </c>
      <c r="O78" s="139">
        <v>-2.0221606648199497</v>
      </c>
      <c r="P78" s="878">
        <v>6.5697999999999999</v>
      </c>
      <c r="Q78" s="100">
        <v>4.8969360220976865</v>
      </c>
      <c r="R78" s="881">
        <v>98.444400000000002</v>
      </c>
      <c r="S78" s="139">
        <v>-0.49427190412945077</v>
      </c>
      <c r="T78" s="43"/>
      <c r="U78" s="43"/>
      <c r="V78" s="43"/>
      <c r="W78" s="43"/>
    </row>
    <row r="79" spans="2:23" ht="24" customHeight="1" x14ac:dyDescent="0.2">
      <c r="B79" s="57"/>
      <c r="C79" s="58" t="s">
        <v>70</v>
      </c>
      <c r="D79" s="878">
        <v>1.1363000000000001</v>
      </c>
      <c r="E79" s="100">
        <v>-2.4216401889222805</v>
      </c>
      <c r="F79" s="879">
        <v>128.19999999999999</v>
      </c>
      <c r="G79" s="139">
        <v>-3.3328306439451172</v>
      </c>
      <c r="H79" s="878">
        <v>7.4367999999999999</v>
      </c>
      <c r="I79" s="100">
        <v>-2.8229980239025121E-2</v>
      </c>
      <c r="J79" s="880">
        <v>9.9367999999999999</v>
      </c>
      <c r="K79" s="139">
        <v>3.5142098059737448</v>
      </c>
      <c r="L79" s="878">
        <v>0.85172999999999999</v>
      </c>
      <c r="M79" s="100">
        <v>0.80837968990412623</v>
      </c>
      <c r="N79" s="880">
        <v>1.0429999999999999</v>
      </c>
      <c r="O79" s="139">
        <v>-1.7057770238431802</v>
      </c>
      <c r="P79" s="878">
        <v>6.3761999999999999</v>
      </c>
      <c r="Q79" s="100">
        <v>-2.9468172547109539</v>
      </c>
      <c r="R79" s="881">
        <v>97.525999999999996</v>
      </c>
      <c r="S79" s="139">
        <v>-0.93291238506203467</v>
      </c>
      <c r="T79" s="43"/>
      <c r="U79" s="43"/>
      <c r="V79" s="43"/>
      <c r="W79" s="43"/>
    </row>
    <row r="80" spans="2:23" ht="24" customHeight="1" x14ac:dyDescent="0.2">
      <c r="B80" s="110"/>
      <c r="C80" s="51" t="s">
        <v>71</v>
      </c>
      <c r="D80" s="882">
        <v>1.1326000000000001</v>
      </c>
      <c r="E80" s="54">
        <v>-0.32561823462113892</v>
      </c>
      <c r="F80" s="883">
        <v>130.38</v>
      </c>
      <c r="G80" s="135">
        <v>1.7004680187207466</v>
      </c>
      <c r="H80" s="882">
        <v>7.4363999999999999</v>
      </c>
      <c r="I80" s="54">
        <v>-5.3786574870873238E-3</v>
      </c>
      <c r="J80" s="884">
        <v>10.286</v>
      </c>
      <c r="K80" s="135">
        <v>-0.34707369239743713</v>
      </c>
      <c r="L80" s="882">
        <v>0.84028000000000003</v>
      </c>
      <c r="M80" s="54">
        <v>-1.3443227313820083</v>
      </c>
      <c r="N80" s="884">
        <v>1.0330999999999999</v>
      </c>
      <c r="O80" s="135">
        <v>-0.94918504314477348</v>
      </c>
      <c r="P80" s="882">
        <v>6.3101000000000003</v>
      </c>
      <c r="Q80" s="54">
        <v>-1.0366676076659975</v>
      </c>
      <c r="R80" s="885">
        <v>96.855599999999995</v>
      </c>
      <c r="S80" s="135">
        <v>-0.68740643520702749</v>
      </c>
      <c r="T80" s="43"/>
      <c r="U80" s="43"/>
      <c r="V80" s="43"/>
      <c r="W80" s="43"/>
    </row>
    <row r="81" spans="2:23" ht="24" customHeight="1" x14ac:dyDescent="0.2">
      <c r="B81" s="57">
        <v>22</v>
      </c>
      <c r="C81" s="58" t="s">
        <v>72</v>
      </c>
      <c r="D81" s="878">
        <v>1.1155999999999999</v>
      </c>
      <c r="E81" s="100">
        <v>-1.5009712166696221</v>
      </c>
      <c r="F81" s="879">
        <v>128.79</v>
      </c>
      <c r="G81" s="139">
        <v>-1.2195121951219523</v>
      </c>
      <c r="H81" s="878">
        <v>7.4419000000000004</v>
      </c>
      <c r="I81" s="100">
        <v>7.3960518530480357E-2</v>
      </c>
      <c r="J81" s="880">
        <v>10.250299999999999</v>
      </c>
      <c r="K81" s="139">
        <v>2.3287123303708412</v>
      </c>
      <c r="L81" s="878">
        <v>0.83152999999999999</v>
      </c>
      <c r="M81" s="100">
        <v>-1.0413195601466252</v>
      </c>
      <c r="N81" s="880">
        <v>1.0404</v>
      </c>
      <c r="O81" s="139">
        <v>0.70661117026427078</v>
      </c>
      <c r="P81" s="878">
        <v>6.0030000000000001</v>
      </c>
      <c r="Q81" s="100">
        <v>-4.8668008430928218</v>
      </c>
      <c r="R81" s="881">
        <v>96.019199999999998</v>
      </c>
      <c r="S81" s="139">
        <v>-0.86355357872957006</v>
      </c>
      <c r="T81" s="43"/>
      <c r="U81" s="43"/>
      <c r="V81" s="43"/>
      <c r="W81" s="43"/>
    </row>
    <row r="82" spans="2:23" ht="24" customHeight="1" x14ac:dyDescent="0.2">
      <c r="B82" s="57"/>
      <c r="C82" s="58" t="s">
        <v>73</v>
      </c>
      <c r="D82" s="878">
        <v>1.1198999999999999</v>
      </c>
      <c r="E82" s="100">
        <v>0.38544281104337941</v>
      </c>
      <c r="F82" s="879">
        <v>129.31</v>
      </c>
      <c r="G82" s="139">
        <v>0.40375805574968116</v>
      </c>
      <c r="H82" s="878">
        <v>7.4404000000000003</v>
      </c>
      <c r="I82" s="100">
        <v>-2.015614292049106E-2</v>
      </c>
      <c r="J82" s="880">
        <v>10.489000000000001</v>
      </c>
      <c r="K82" s="139">
        <v>1.1106873867861466</v>
      </c>
      <c r="L82" s="878">
        <v>0.83550000000000002</v>
      </c>
      <c r="M82" s="100">
        <v>0.47743316536985603</v>
      </c>
      <c r="N82" s="880">
        <v>1.0336000000000001</v>
      </c>
      <c r="O82" s="139">
        <v>-0.65359477124181664</v>
      </c>
      <c r="P82" s="878">
        <v>5.7827999999999999</v>
      </c>
      <c r="Q82" s="100">
        <v>-3.6681659170414771</v>
      </c>
      <c r="R82" s="881">
        <v>96.439800000000005</v>
      </c>
      <c r="S82" s="139">
        <v>0.43803739252150642</v>
      </c>
      <c r="T82" s="43"/>
      <c r="U82" s="43"/>
      <c r="V82" s="43"/>
      <c r="W82" s="43"/>
    </row>
    <row r="83" spans="2:23" ht="24" customHeight="1" x14ac:dyDescent="0.2">
      <c r="B83" s="57"/>
      <c r="C83" s="58" t="s">
        <v>74</v>
      </c>
      <c r="D83" s="878">
        <v>1.1101000000000001</v>
      </c>
      <c r="E83" s="100">
        <v>-0.87507813197604811</v>
      </c>
      <c r="F83" s="879">
        <v>135.16999999999999</v>
      </c>
      <c r="G83" s="139">
        <v>4.5317454179877759</v>
      </c>
      <c r="H83" s="878">
        <v>7.4379</v>
      </c>
      <c r="I83" s="100">
        <v>-3.3600344067530319E-2</v>
      </c>
      <c r="J83" s="880">
        <v>10.605499999999999</v>
      </c>
      <c r="K83" s="139">
        <v>-2.5317052472773494</v>
      </c>
      <c r="L83" s="878">
        <v>0.84594999999999998</v>
      </c>
      <c r="M83" s="100">
        <v>1.2507480550568495</v>
      </c>
      <c r="N83" s="880">
        <v>1.0266999999999999</v>
      </c>
      <c r="O83" s="139">
        <v>-0.66756965944273494</v>
      </c>
      <c r="P83" s="878">
        <v>5.3009000000000004</v>
      </c>
      <c r="Q83" s="100">
        <v>-8.333333333333325</v>
      </c>
      <c r="R83" s="881">
        <v>96.142700000000005</v>
      </c>
      <c r="S83" s="139">
        <v>-0.30806783091628098</v>
      </c>
      <c r="T83" s="43"/>
      <c r="U83" s="43"/>
      <c r="V83" s="43"/>
      <c r="W83" s="43"/>
    </row>
    <row r="84" spans="2:23" ht="24" customHeight="1" x14ac:dyDescent="0.2">
      <c r="B84" s="57"/>
      <c r="C84" s="58" t="s">
        <v>75</v>
      </c>
      <c r="D84" s="878">
        <v>1.054</v>
      </c>
      <c r="E84" s="100">
        <v>-5.053598774885149</v>
      </c>
      <c r="F84" s="879">
        <v>137.01</v>
      </c>
      <c r="G84" s="139">
        <v>1.3612487978101662</v>
      </c>
      <c r="H84" s="878">
        <v>7.4414999999999996</v>
      </c>
      <c r="I84" s="100">
        <v>4.8400758278543954E-2</v>
      </c>
      <c r="J84" s="880">
        <v>10.337</v>
      </c>
      <c r="K84" s="139">
        <v>-0.39856824997581697</v>
      </c>
      <c r="L84" s="878">
        <v>0.83908000000000005</v>
      </c>
      <c r="M84" s="100">
        <v>-0.81210473432234975</v>
      </c>
      <c r="N84" s="880">
        <v>1.0228999999999999</v>
      </c>
      <c r="O84" s="139">
        <v>-0.37011785331645397</v>
      </c>
      <c r="P84" s="878">
        <v>5.1608000000000001</v>
      </c>
      <c r="Q84" s="100">
        <v>-2.6429474240223461</v>
      </c>
      <c r="R84" s="881">
        <v>94.689599999999999</v>
      </c>
      <c r="S84" s="139">
        <v>-1.5113992013954358</v>
      </c>
      <c r="T84" s="43"/>
      <c r="U84" s="43"/>
      <c r="V84" s="43"/>
      <c r="W84" s="43"/>
    </row>
    <row r="85" spans="2:23" ht="24" customHeight="1" x14ac:dyDescent="0.2">
      <c r="B85" s="57"/>
      <c r="C85" s="58" t="s">
        <v>76</v>
      </c>
      <c r="D85" s="878">
        <v>1.0712999999999999</v>
      </c>
      <c r="E85" s="100">
        <v>1.6413662239089133</v>
      </c>
      <c r="F85" s="879">
        <v>137.36000000000001</v>
      </c>
      <c r="G85" s="139">
        <v>0.25545580614554364</v>
      </c>
      <c r="H85" s="878">
        <v>7.4394</v>
      </c>
      <c r="I85" s="100">
        <v>-2.8220116911903403E-2</v>
      </c>
      <c r="J85" s="880">
        <v>10.2958</v>
      </c>
      <c r="K85" s="139">
        <v>2.0348103110006122</v>
      </c>
      <c r="L85" s="878">
        <v>0.85138000000000003</v>
      </c>
      <c r="M85" s="100">
        <v>1.4658912141869651</v>
      </c>
      <c r="N85" s="880">
        <v>1.0281</v>
      </c>
      <c r="O85" s="139">
        <v>0.50835858832731784</v>
      </c>
      <c r="P85" s="878">
        <v>5.0964999999999998</v>
      </c>
      <c r="Q85" s="100">
        <v>-1.2459308634320321</v>
      </c>
      <c r="R85" s="881">
        <v>95.936700000000002</v>
      </c>
      <c r="S85" s="139">
        <v>1.3170400973285368</v>
      </c>
      <c r="T85" s="43"/>
      <c r="U85" s="43"/>
      <c r="V85" s="43"/>
      <c r="W85" s="43"/>
    </row>
    <row r="86" spans="2:23" ht="24" customHeight="1" x14ac:dyDescent="0.2">
      <c r="B86" s="57"/>
      <c r="C86" s="58" t="s">
        <v>77</v>
      </c>
      <c r="D86" s="878">
        <v>1.0387</v>
      </c>
      <c r="E86" s="100">
        <v>-3.0430318304863202</v>
      </c>
      <c r="F86" s="879">
        <v>141.54</v>
      </c>
      <c r="G86" s="139">
        <v>3.0430984274897988</v>
      </c>
      <c r="H86" s="878">
        <v>7.4391999999999996</v>
      </c>
      <c r="I86" s="100">
        <v>-2.6883888485706997E-3</v>
      </c>
      <c r="J86" s="880">
        <v>10.5053</v>
      </c>
      <c r="K86" s="139">
        <v>2.1389203544877278</v>
      </c>
      <c r="L86" s="878">
        <v>0.85819999999999996</v>
      </c>
      <c r="M86" s="100">
        <v>0.80105240903003416</v>
      </c>
      <c r="N86" s="880">
        <v>0.996</v>
      </c>
      <c r="O86" s="139">
        <v>-3.1222643711701248</v>
      </c>
      <c r="P86" s="878">
        <v>5.4229000000000003</v>
      </c>
      <c r="Q86" s="100">
        <v>6.4043951731580506</v>
      </c>
      <c r="R86" s="881">
        <v>95.167500000000004</v>
      </c>
      <c r="S86" s="139">
        <v>-0.80177867281238102</v>
      </c>
      <c r="T86" s="43"/>
      <c r="U86" s="43"/>
      <c r="V86" s="43"/>
      <c r="W86" s="43"/>
    </row>
    <row r="87" spans="2:23" ht="24" customHeight="1" x14ac:dyDescent="0.2">
      <c r="B87" s="57"/>
      <c r="C87" s="58" t="s">
        <v>66</v>
      </c>
      <c r="D87" s="878">
        <v>1.0198</v>
      </c>
      <c r="E87" s="100">
        <v>-1.8195821700202064</v>
      </c>
      <c r="F87" s="879">
        <v>136.41999999999999</v>
      </c>
      <c r="G87" s="139">
        <v>-3.6173519853045066</v>
      </c>
      <c r="H87" s="878">
        <v>7.4438000000000004</v>
      </c>
      <c r="I87" s="100">
        <v>6.1834605871613491E-2</v>
      </c>
      <c r="J87" s="880">
        <v>10.73</v>
      </c>
      <c r="K87" s="139">
        <v>-3.1919850885368195</v>
      </c>
      <c r="L87" s="878">
        <v>0.83989999999999998</v>
      </c>
      <c r="M87" s="100">
        <v>-2.1323700769051435</v>
      </c>
      <c r="N87" s="880">
        <v>0.97440000000000004</v>
      </c>
      <c r="O87" s="139">
        <v>-2.168674698795181</v>
      </c>
      <c r="P87" s="878">
        <v>5.2739000000000003</v>
      </c>
      <c r="Q87" s="100">
        <v>-2.7476073687510372</v>
      </c>
      <c r="R87" s="881">
        <v>93.671599999999998</v>
      </c>
      <c r="S87" s="139">
        <v>-1.5718601413297617</v>
      </c>
      <c r="T87" s="43"/>
      <c r="U87" s="43"/>
      <c r="V87" s="43"/>
      <c r="W87" s="43"/>
    </row>
    <row r="88" spans="2:23" ht="24" customHeight="1" x14ac:dyDescent="0.2">
      <c r="B88" s="57"/>
      <c r="C88" s="58" t="s">
        <v>67</v>
      </c>
      <c r="D88" s="878">
        <v>1</v>
      </c>
      <c r="E88" s="100">
        <v>-1.9415571680721722</v>
      </c>
      <c r="F88" s="879">
        <v>138.72</v>
      </c>
      <c r="G88" s="139">
        <v>1.6859697991497002</v>
      </c>
      <c r="H88" s="878">
        <v>7.4371</v>
      </c>
      <c r="I88" s="100">
        <v>-9.0007791719293184E-2</v>
      </c>
      <c r="J88" s="880">
        <v>10.387499999999999</v>
      </c>
      <c r="K88" s="139">
        <v>2.8043321299639157</v>
      </c>
      <c r="L88" s="878">
        <v>0.86034999999999995</v>
      </c>
      <c r="M88" s="100">
        <v>2.4348136682938337</v>
      </c>
      <c r="N88" s="880">
        <v>0.97960000000000003</v>
      </c>
      <c r="O88" s="139">
        <v>0.53366174055828886</v>
      </c>
      <c r="P88" s="878">
        <v>5.1482000000000001</v>
      </c>
      <c r="Q88" s="100">
        <v>-2.3834354083316023</v>
      </c>
      <c r="R88" s="881">
        <v>93.820700000000002</v>
      </c>
      <c r="S88" s="139">
        <v>0.15917311116711019</v>
      </c>
      <c r="T88" s="43"/>
      <c r="U88" s="43"/>
      <c r="V88" s="43"/>
      <c r="W88" s="43"/>
    </row>
    <row r="89" spans="2:23" ht="24" customHeight="1" x14ac:dyDescent="0.2">
      <c r="B89" s="57"/>
      <c r="C89" s="58" t="s">
        <v>68</v>
      </c>
      <c r="D89" s="878">
        <v>0.9748</v>
      </c>
      <c r="E89" s="100">
        <v>-2.52</v>
      </c>
      <c r="F89" s="879">
        <v>141.01</v>
      </c>
      <c r="G89" s="139">
        <v>1.6508073817762314</v>
      </c>
      <c r="H89" s="878">
        <v>7.4364999999999997</v>
      </c>
      <c r="I89" s="100">
        <v>-8.0676607817631307E-3</v>
      </c>
      <c r="J89" s="880">
        <v>10.678800000000001</v>
      </c>
      <c r="K89" s="139">
        <v>2.0648387459265116</v>
      </c>
      <c r="L89" s="878">
        <v>0.88300000000000001</v>
      </c>
      <c r="M89" s="100">
        <v>2.6326495031091968</v>
      </c>
      <c r="N89" s="880">
        <v>0.95609999999999995</v>
      </c>
      <c r="O89" s="139">
        <v>-2.39893834218049</v>
      </c>
      <c r="P89" s="878">
        <v>5.2584</v>
      </c>
      <c r="Q89" s="100">
        <v>2.1405539800318563</v>
      </c>
      <c r="R89" s="881">
        <v>94.321799999999996</v>
      </c>
      <c r="S89" s="139">
        <v>0.53410388112644647</v>
      </c>
      <c r="T89" s="43"/>
      <c r="U89" s="43"/>
      <c r="V89" s="43"/>
      <c r="W89" s="43"/>
    </row>
    <row r="90" spans="2:23" ht="24" customHeight="1" x14ac:dyDescent="0.2">
      <c r="B90" s="57"/>
      <c r="C90" s="58" t="s">
        <v>69</v>
      </c>
      <c r="D90" s="878">
        <v>0.99139999999999995</v>
      </c>
      <c r="E90" s="100">
        <v>1.702913418137042</v>
      </c>
      <c r="F90" s="879">
        <v>147.4</v>
      </c>
      <c r="G90" s="139">
        <v>4.5315935040068256</v>
      </c>
      <c r="H90" s="878">
        <v>7.4443999999999999</v>
      </c>
      <c r="I90" s="100">
        <v>0.10623277079271354</v>
      </c>
      <c r="J90" s="880">
        <v>10.8993</v>
      </c>
      <c r="K90" s="139">
        <v>1.5597331938743686E-2</v>
      </c>
      <c r="L90" s="878">
        <v>0.86114999999999997</v>
      </c>
      <c r="M90" s="100">
        <v>-2.4745186862967228</v>
      </c>
      <c r="N90" s="880">
        <v>0.99250000000000005</v>
      </c>
      <c r="O90" s="139">
        <v>3.8071331450685086</v>
      </c>
      <c r="P90" s="878">
        <v>5.2694000000000001</v>
      </c>
      <c r="Q90" s="100">
        <v>0.20918910695268966</v>
      </c>
      <c r="R90" s="881">
        <v>95.258899999999997</v>
      </c>
      <c r="S90" s="139">
        <v>0.99351369460718431</v>
      </c>
      <c r="T90" s="43"/>
      <c r="U90" s="43"/>
      <c r="V90" s="43"/>
      <c r="W90" s="43"/>
    </row>
    <row r="91" spans="2:23" ht="24" customHeight="1" x14ac:dyDescent="0.2">
      <c r="B91" s="57"/>
      <c r="C91" s="58" t="s">
        <v>70</v>
      </c>
      <c r="D91" s="878">
        <v>1.0376000000000001</v>
      </c>
      <c r="E91" s="100">
        <v>4.6600766592697296</v>
      </c>
      <c r="F91" s="879">
        <v>144.28</v>
      </c>
      <c r="G91" s="139">
        <v>-2.116689280868389</v>
      </c>
      <c r="H91" s="878">
        <v>7.4366000000000003</v>
      </c>
      <c r="I91" s="100">
        <v>-0.10477674493578615</v>
      </c>
      <c r="J91" s="880">
        <v>10.901</v>
      </c>
      <c r="K91" s="139">
        <v>0.30731125584808616</v>
      </c>
      <c r="L91" s="878">
        <v>0.86487999999999998</v>
      </c>
      <c r="M91" s="100">
        <v>0.43314172908319737</v>
      </c>
      <c r="N91" s="880">
        <v>0.98540000000000005</v>
      </c>
      <c r="O91" s="139">
        <v>-0.71536523929470741</v>
      </c>
      <c r="P91" s="878">
        <v>5.5063000000000004</v>
      </c>
      <c r="Q91" s="100">
        <v>4.4957680191293203</v>
      </c>
      <c r="R91" s="881">
        <v>96.267499999999998</v>
      </c>
      <c r="S91" s="139">
        <v>1.0587987054228032</v>
      </c>
      <c r="T91" s="43"/>
      <c r="U91" s="43"/>
      <c r="V91" s="43"/>
      <c r="W91" s="43"/>
    </row>
    <row r="92" spans="2:23" ht="24" customHeight="1" x14ac:dyDescent="0.2">
      <c r="B92" s="110"/>
      <c r="C92" s="51" t="s">
        <v>71</v>
      </c>
      <c r="D92" s="882">
        <v>1.0666</v>
      </c>
      <c r="E92" s="54">
        <v>2.7949113338473275</v>
      </c>
      <c r="F92" s="883">
        <v>140.66</v>
      </c>
      <c r="G92" s="135">
        <v>-2.5090102578320006</v>
      </c>
      <c r="H92" s="882">
        <v>7.4364999999999997</v>
      </c>
      <c r="I92" s="54">
        <v>-1.3447005351996388E-3</v>
      </c>
      <c r="J92" s="884">
        <v>10.9345</v>
      </c>
      <c r="K92" s="135">
        <v>1.7129269742558018</v>
      </c>
      <c r="L92" s="882">
        <v>0.88693</v>
      </c>
      <c r="M92" s="54">
        <v>2.5494866339839106</v>
      </c>
      <c r="N92" s="884">
        <v>0.98470000000000002</v>
      </c>
      <c r="O92" s="135">
        <v>-7.1037142277252663E-2</v>
      </c>
      <c r="P92" s="882">
        <v>5.6386000000000003</v>
      </c>
      <c r="Q92" s="54">
        <v>2.4027023591159269</v>
      </c>
      <c r="R92" s="885">
        <v>97.216899999999995</v>
      </c>
      <c r="S92" s="135">
        <v>0.9862102994260713</v>
      </c>
      <c r="T92" s="43"/>
      <c r="U92" s="43"/>
      <c r="V92" s="43"/>
      <c r="W92" s="43"/>
    </row>
    <row r="93" spans="2:23" ht="24" customHeight="1" x14ac:dyDescent="0.2">
      <c r="B93" s="57">
        <v>23</v>
      </c>
      <c r="C93" s="58" t="s">
        <v>72</v>
      </c>
      <c r="D93" s="878">
        <v>1.0832999999999999</v>
      </c>
      <c r="E93" s="100">
        <v>1.5657228576785975</v>
      </c>
      <c r="F93" s="879">
        <v>141.27000000000001</v>
      </c>
      <c r="G93" s="139">
        <v>0.43366984217263482</v>
      </c>
      <c r="H93" s="878">
        <v>7.4387999999999996</v>
      </c>
      <c r="I93" s="100">
        <v>3.0928528205476091E-2</v>
      </c>
      <c r="J93" s="880">
        <v>11.1218</v>
      </c>
      <c r="K93" s="139">
        <v>2.0338434426082186</v>
      </c>
      <c r="L93" s="878">
        <v>0.88073000000000001</v>
      </c>
      <c r="M93" s="100">
        <v>-0.69904051052507299</v>
      </c>
      <c r="N93" s="880">
        <v>1.0032000000000001</v>
      </c>
      <c r="O93" s="139">
        <v>1.8787447953691583</v>
      </c>
      <c r="P93" s="878">
        <v>5.5373000000000001</v>
      </c>
      <c r="Q93" s="100">
        <v>-1.796545241726677</v>
      </c>
      <c r="R93" s="881">
        <v>97.531099999999995</v>
      </c>
      <c r="S93" s="139">
        <v>0.32319483546585648</v>
      </c>
      <c r="T93" s="43"/>
      <c r="U93" s="43"/>
      <c r="V93" s="43"/>
      <c r="W93" s="43"/>
    </row>
    <row r="94" spans="2:23" ht="24" customHeight="1" x14ac:dyDescent="0.2">
      <c r="B94" s="57"/>
      <c r="C94" s="58" t="s">
        <v>73</v>
      </c>
      <c r="D94" s="878">
        <v>1.0619000000000001</v>
      </c>
      <c r="E94" s="100">
        <v>-1.9754453983199305</v>
      </c>
      <c r="F94" s="879">
        <v>145.22999999999999</v>
      </c>
      <c r="G94" s="139">
        <v>2.8031429178169365</v>
      </c>
      <c r="H94" s="878">
        <v>7.4443000000000001</v>
      </c>
      <c r="I94" s="100">
        <v>7.3936656449968829E-2</v>
      </c>
      <c r="J94" s="880">
        <v>11.348000000000001</v>
      </c>
      <c r="K94" s="139">
        <v>-2.3792738808600777</v>
      </c>
      <c r="L94" s="878">
        <v>0.87700999999999996</v>
      </c>
      <c r="M94" s="100">
        <v>-0.42237689189650318</v>
      </c>
      <c r="N94" s="880">
        <v>0.99470000000000003</v>
      </c>
      <c r="O94" s="139">
        <v>-0.84728867623604653</v>
      </c>
      <c r="P94" s="878">
        <v>5.5279999999999996</v>
      </c>
      <c r="Q94" s="100">
        <v>-0.16795188991025611</v>
      </c>
      <c r="R94" s="881">
        <v>97.127300000000005</v>
      </c>
      <c r="S94" s="139">
        <v>-0.4140217838207394</v>
      </c>
      <c r="T94" s="43"/>
      <c r="U94" s="43"/>
      <c r="V94" s="43"/>
      <c r="W94" s="43"/>
    </row>
    <row r="95" spans="2:23" ht="2.1" customHeight="1" x14ac:dyDescent="0.2">
      <c r="B95" s="62"/>
      <c r="C95" s="776"/>
      <c r="D95" s="143"/>
      <c r="E95" s="258"/>
      <c r="F95" s="143"/>
      <c r="G95" s="258"/>
      <c r="H95" s="143"/>
      <c r="I95" s="258"/>
      <c r="J95" s="143"/>
      <c r="K95" s="258"/>
      <c r="L95" s="143"/>
      <c r="M95" s="258"/>
      <c r="N95" s="143"/>
      <c r="O95" s="258"/>
      <c r="P95" s="143"/>
      <c r="Q95" s="258"/>
      <c r="R95" s="143"/>
      <c r="S95" s="143"/>
      <c r="T95" s="43"/>
      <c r="U95" s="43"/>
      <c r="V95" s="43"/>
      <c r="W95" s="43"/>
    </row>
    <row r="96" spans="2:23" s="69" customFormat="1" ht="18" customHeight="1" x14ac:dyDescent="0.2">
      <c r="B96" s="251" t="s">
        <v>696</v>
      </c>
      <c r="C96" s="251"/>
      <c r="D96" s="88"/>
      <c r="E96" s="88"/>
      <c r="F96" s="88"/>
      <c r="G96" s="88"/>
      <c r="H96" s="88"/>
      <c r="I96" s="887"/>
      <c r="J96" s="88"/>
      <c r="K96" s="88"/>
      <c r="L96" s="88"/>
      <c r="M96" s="88"/>
      <c r="N96" s="88"/>
      <c r="O96" s="88"/>
      <c r="P96" s="88"/>
      <c r="Q96" s="88"/>
      <c r="R96" s="88"/>
      <c r="S96" s="88"/>
    </row>
    <row r="97" spans="2:2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88"/>
      <c r="Q97" s="43"/>
      <c r="R97" s="43"/>
      <c r="S97" s="43"/>
      <c r="T97" s="43"/>
      <c r="U97" s="43"/>
      <c r="V97" s="43"/>
      <c r="W97" s="43"/>
    </row>
    <row r="98" spans="2:23" ht="18" customHeight="1" x14ac:dyDescent="0.2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  <c r="T100" s="152"/>
      <c r="U100" s="152"/>
      <c r="V100" s="152"/>
      <c r="W100" s="152"/>
    </row>
    <row r="101" spans="2:23" ht="18" customHeight="1" x14ac:dyDescent="0.3">
      <c r="B101" s="1127" t="s">
        <v>891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+Capa!$G$15</f>
        <v>Indicadores de Conjuntura  •  março | 2023</v>
      </c>
      <c r="T101" s="43"/>
      <c r="U101" s="43"/>
      <c r="V101" s="43"/>
      <c r="W101" s="43"/>
    </row>
    <row r="102" spans="2:23" ht="17.2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H8:H9"/>
    <mergeCell ref="S8:S9"/>
    <mergeCell ref="N8:N9"/>
    <mergeCell ref="O8:O9"/>
    <mergeCell ref="P8:P9"/>
    <mergeCell ref="Q8:Q9"/>
    <mergeCell ref="R8:R9"/>
    <mergeCell ref="B10:C10"/>
    <mergeCell ref="B11:C11"/>
    <mergeCell ref="B12:C12"/>
    <mergeCell ref="B13:C13"/>
    <mergeCell ref="M8:M9"/>
    <mergeCell ref="I8:I9"/>
    <mergeCell ref="J8:J9"/>
    <mergeCell ref="K8:K9"/>
    <mergeCell ref="L8:L9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5:C75"/>
    <mergeCell ref="B76:C76"/>
    <mergeCell ref="B100:S100"/>
    <mergeCell ref="P71:P72"/>
    <mergeCell ref="Q71:Q72"/>
    <mergeCell ref="R71:R72"/>
    <mergeCell ref="S71:S72"/>
    <mergeCell ref="B73:C73"/>
    <mergeCell ref="B74:C74"/>
    <mergeCell ref="J71:J72"/>
    <mergeCell ref="K71:K72"/>
    <mergeCell ref="L71:L72"/>
    <mergeCell ref="M71:M72"/>
    <mergeCell ref="N71:N72"/>
    <mergeCell ref="O71:O72"/>
    <mergeCell ref="B70:C72"/>
  </mergeCells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1:S797"/>
  <sheetViews>
    <sheetView showGridLines="0" view="pageBreakPreview" topLeftCell="A76" zoomScale="65" zoomScaleNormal="75" zoomScaleSheetLayoutView="65" workbookViewId="0">
      <selection activeCell="F92" sqref="F92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13.7109375" style="9" customWidth="1"/>
    <col min="6" max="6" width="12.7109375" style="9" customWidth="1"/>
    <col min="7" max="7" width="11.7109375" style="9" customWidth="1"/>
    <col min="8" max="8" width="14.7109375" style="9" customWidth="1"/>
    <col min="9" max="12" width="13.7109375" style="9" customWidth="1"/>
    <col min="13" max="13" width="13.28515625" style="9" customWidth="1"/>
    <col min="14" max="14" width="13.7109375" style="9" customWidth="1"/>
    <col min="15" max="15" width="12.7109375" style="9" customWidth="1"/>
    <col min="16" max="16" width="14.7109375" style="9" customWidth="1"/>
    <col min="17" max="17" width="12.7109375" style="9" customWidth="1"/>
    <col min="18" max="16384" width="9.140625" style="9"/>
  </cols>
  <sheetData>
    <row r="1" spans="2:19" ht="26.25" customHeight="1" x14ac:dyDescent="0.2">
      <c r="B1" s="2220" t="s">
        <v>15</v>
      </c>
      <c r="C1" s="2220"/>
      <c r="D1" s="2220"/>
      <c r="E1" s="2220"/>
      <c r="F1" s="2220"/>
      <c r="G1" s="2220"/>
      <c r="H1" s="2220"/>
      <c r="I1" s="2220"/>
      <c r="J1" s="2220"/>
      <c r="K1" s="2220"/>
      <c r="L1" s="2220"/>
      <c r="M1" s="2220"/>
      <c r="N1" s="2220"/>
      <c r="O1" s="2220"/>
      <c r="P1" s="2220"/>
      <c r="Q1" s="2220"/>
      <c r="R1" s="43"/>
    </row>
    <row r="2" spans="2:19" s="20" customFormat="1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52"/>
    </row>
    <row r="3" spans="2:19" s="20" customFormat="1" ht="18" customHeight="1" x14ac:dyDescent="0.45">
      <c r="B3" s="890"/>
      <c r="C3" s="779"/>
      <c r="D3" s="779"/>
      <c r="E3" s="779"/>
      <c r="F3" s="779"/>
      <c r="G3" s="779"/>
      <c r="H3" s="779"/>
      <c r="I3" s="779"/>
      <c r="J3" s="779"/>
      <c r="K3" s="779"/>
      <c r="L3" s="779"/>
      <c r="M3" s="779"/>
      <c r="N3" s="779"/>
      <c r="O3" s="779"/>
      <c r="P3" s="779"/>
      <c r="Q3" s="779"/>
      <c r="R3" s="152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139" t="s">
        <v>0</v>
      </c>
    </row>
    <row r="5" spans="2:19" ht="18" customHeight="1" x14ac:dyDescent="0.25">
      <c r="B5" s="39" t="s">
        <v>697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2">
      <c r="B6" s="80" t="s">
        <v>698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2">
      <c r="B7" s="2221"/>
      <c r="C7" s="2222"/>
      <c r="D7" s="1706" t="s">
        <v>699</v>
      </c>
      <c r="E7" s="1706"/>
      <c r="F7" s="1706"/>
      <c r="G7" s="1706"/>
      <c r="H7" s="1706"/>
      <c r="I7" s="1706"/>
      <c r="J7" s="1706" t="s">
        <v>700</v>
      </c>
      <c r="K7" s="1706"/>
      <c r="L7" s="1706"/>
      <c r="M7" s="1706"/>
      <c r="N7" s="1706"/>
      <c r="O7" s="1706"/>
      <c r="P7" s="1706"/>
      <c r="Q7" s="1706"/>
      <c r="R7" s="43"/>
    </row>
    <row r="8" spans="2:19" ht="24" customHeight="1" x14ac:dyDescent="0.2">
      <c r="B8" s="2223"/>
      <c r="C8" s="2224"/>
      <c r="D8" s="1709"/>
      <c r="E8" s="1709"/>
      <c r="F8" s="1709"/>
      <c r="G8" s="1709"/>
      <c r="H8" s="1709"/>
      <c r="I8" s="1709"/>
      <c r="J8" s="1709"/>
      <c r="K8" s="1709"/>
      <c r="L8" s="1709"/>
      <c r="M8" s="1709"/>
      <c r="N8" s="1709"/>
      <c r="O8" s="1709"/>
      <c r="P8" s="1709"/>
      <c r="Q8" s="1709"/>
      <c r="R8" s="43"/>
    </row>
    <row r="9" spans="2:19" ht="24" customHeight="1" x14ac:dyDescent="0.2">
      <c r="B9" s="2223"/>
      <c r="C9" s="2224"/>
      <c r="D9" s="1706" t="s">
        <v>701</v>
      </c>
      <c r="E9" s="1837" t="s">
        <v>702</v>
      </c>
      <c r="F9" s="1837" t="s">
        <v>703</v>
      </c>
      <c r="G9" s="1837"/>
      <c r="H9" s="1706" t="s">
        <v>58</v>
      </c>
      <c r="I9" s="1706"/>
      <c r="J9" s="1706" t="s">
        <v>701</v>
      </c>
      <c r="K9" s="1837" t="s">
        <v>702</v>
      </c>
      <c r="L9" s="2073" t="s">
        <v>704</v>
      </c>
      <c r="M9" s="2228"/>
      <c r="N9" s="2228"/>
      <c r="O9" s="2229"/>
      <c r="P9" s="1831" t="s">
        <v>58</v>
      </c>
      <c r="Q9" s="2230"/>
      <c r="R9" s="43"/>
    </row>
    <row r="10" spans="2:19" ht="24" customHeight="1" x14ac:dyDescent="0.2">
      <c r="B10" s="2223"/>
      <c r="C10" s="2224"/>
      <c r="D10" s="2227"/>
      <c r="E10" s="1882"/>
      <c r="F10" s="1882"/>
      <c r="G10" s="1882"/>
      <c r="H10" s="2227"/>
      <c r="I10" s="2227"/>
      <c r="J10" s="2227"/>
      <c r="K10" s="1882"/>
      <c r="L10" s="1837" t="s">
        <v>705</v>
      </c>
      <c r="M10" s="1837"/>
      <c r="N10" s="1837" t="s">
        <v>706</v>
      </c>
      <c r="O10" s="1837"/>
      <c r="P10" s="1833"/>
      <c r="Q10" s="1986"/>
      <c r="R10" s="43"/>
    </row>
    <row r="11" spans="2:19" ht="24" customHeight="1" x14ac:dyDescent="0.2">
      <c r="B11" s="2225"/>
      <c r="C11" s="2226"/>
      <c r="D11" s="1709"/>
      <c r="E11" s="1799"/>
      <c r="F11" s="1799"/>
      <c r="G11" s="1799"/>
      <c r="H11" s="1709"/>
      <c r="I11" s="1709"/>
      <c r="J11" s="1709"/>
      <c r="K11" s="1882"/>
      <c r="L11" s="1799"/>
      <c r="M11" s="1799"/>
      <c r="N11" s="1799"/>
      <c r="O11" s="1799"/>
      <c r="P11" s="1833"/>
      <c r="Q11" s="1986"/>
      <c r="R11" s="43"/>
    </row>
    <row r="12" spans="2:19" ht="24" customHeight="1" x14ac:dyDescent="0.2">
      <c r="B12" s="1181">
        <v>2020</v>
      </c>
      <c r="C12" s="1181"/>
      <c r="D12" s="728">
        <v>140645.4</v>
      </c>
      <c r="E12" s="727">
        <v>52503.8</v>
      </c>
      <c r="F12" s="1605">
        <v>155.80000000000001</v>
      </c>
      <c r="G12" s="1605"/>
      <c r="H12" s="1605">
        <v>52626.9</v>
      </c>
      <c r="I12" s="2181"/>
      <c r="J12" s="728">
        <v>193272.3</v>
      </c>
      <c r="K12" s="727">
        <v>89567.3</v>
      </c>
      <c r="L12" s="1605">
        <v>21927.5</v>
      </c>
      <c r="M12" s="1605"/>
      <c r="N12" s="1605">
        <v>427.2</v>
      </c>
      <c r="O12" s="1605"/>
      <c r="P12" s="1605">
        <v>193272.3</v>
      </c>
      <c r="Q12" s="1605"/>
      <c r="R12" s="43"/>
    </row>
    <row r="13" spans="2:19" ht="24" customHeight="1" x14ac:dyDescent="0.2">
      <c r="B13" s="1181">
        <v>2021</v>
      </c>
      <c r="C13" s="1181"/>
      <c r="D13" s="728">
        <v>171864.2</v>
      </c>
      <c r="E13" s="727">
        <v>54378.7</v>
      </c>
      <c r="F13" s="1605">
        <v>149.9</v>
      </c>
      <c r="G13" s="1605"/>
      <c r="H13" s="1605">
        <v>47778.1</v>
      </c>
      <c r="I13" s="2181"/>
      <c r="J13" s="728">
        <v>219642.3</v>
      </c>
      <c r="K13" s="727">
        <v>92173.6</v>
      </c>
      <c r="L13" s="1605">
        <v>23074.1</v>
      </c>
      <c r="M13" s="1605"/>
      <c r="N13" s="1605">
        <v>815.6</v>
      </c>
      <c r="O13" s="1605"/>
      <c r="P13" s="1605">
        <v>219642.3</v>
      </c>
      <c r="Q13" s="1605"/>
      <c r="R13" s="43"/>
    </row>
    <row r="14" spans="2:19" ht="24" customHeight="1" x14ac:dyDescent="0.2">
      <c r="B14" s="1181">
        <v>2022</v>
      </c>
      <c r="C14" s="1181"/>
      <c r="D14" s="728">
        <v>149898.79999999999</v>
      </c>
      <c r="E14" s="727">
        <v>57402</v>
      </c>
      <c r="F14" s="1605">
        <v>144.69999999999999</v>
      </c>
      <c r="G14" s="1605"/>
      <c r="H14" s="1605">
        <v>48694</v>
      </c>
      <c r="I14" s="2181"/>
      <c r="J14" s="728">
        <v>198592.8</v>
      </c>
      <c r="K14" s="727">
        <v>82381.899999999994</v>
      </c>
      <c r="L14" s="1605">
        <v>24498</v>
      </c>
      <c r="M14" s="1605"/>
      <c r="N14" s="1605">
        <v>451.2</v>
      </c>
      <c r="O14" s="1605"/>
      <c r="P14" s="1605">
        <v>198592.8</v>
      </c>
      <c r="Q14" s="1605"/>
      <c r="R14" s="43"/>
    </row>
    <row r="15" spans="2:19" ht="24" customHeight="1" x14ac:dyDescent="0.2">
      <c r="B15" s="2218"/>
      <c r="C15" s="2219"/>
      <c r="D15" s="891"/>
      <c r="E15" s="892"/>
      <c r="F15" s="2211"/>
      <c r="G15" s="2211"/>
      <c r="H15" s="2211"/>
      <c r="I15" s="2212"/>
      <c r="J15" s="112"/>
      <c r="K15" s="182"/>
      <c r="L15" s="2211"/>
      <c r="M15" s="2211"/>
      <c r="N15" s="2211"/>
      <c r="O15" s="2211"/>
      <c r="P15" s="2211"/>
      <c r="Q15" s="2212"/>
      <c r="R15" s="43"/>
    </row>
    <row r="16" spans="2:19" ht="24" customHeight="1" x14ac:dyDescent="0.2">
      <c r="B16" s="57">
        <v>21</v>
      </c>
      <c r="C16" s="58" t="s">
        <v>68</v>
      </c>
      <c r="D16" s="732">
        <v>165464.1</v>
      </c>
      <c r="E16" s="732">
        <v>53767.3</v>
      </c>
      <c r="F16" s="1598">
        <v>147.9</v>
      </c>
      <c r="G16" s="1598"/>
      <c r="H16" s="1598">
        <v>52227.3</v>
      </c>
      <c r="I16" s="2216"/>
      <c r="J16" s="893">
        <v>217691.4</v>
      </c>
      <c r="K16" s="731">
        <v>94220.7</v>
      </c>
      <c r="L16" s="1598">
        <v>21351.7</v>
      </c>
      <c r="M16" s="1598"/>
      <c r="N16" s="2217">
        <v>152.9</v>
      </c>
      <c r="O16" s="2217"/>
      <c r="P16" s="1598">
        <v>217691.4</v>
      </c>
      <c r="Q16" s="1598"/>
      <c r="R16" s="43"/>
    </row>
    <row r="17" spans="2:18" ht="24" customHeight="1" x14ac:dyDescent="0.2">
      <c r="B17" s="57"/>
      <c r="C17" s="58" t="s">
        <v>69</v>
      </c>
      <c r="D17" s="732">
        <v>167078</v>
      </c>
      <c r="E17" s="732">
        <v>53417.7</v>
      </c>
      <c r="F17" s="1598">
        <v>147.9</v>
      </c>
      <c r="G17" s="1598"/>
      <c r="H17" s="1598">
        <v>53132.800000000003</v>
      </c>
      <c r="I17" s="2216"/>
      <c r="J17" s="893">
        <v>220210.8</v>
      </c>
      <c r="K17" s="731">
        <v>96684.4</v>
      </c>
      <c r="L17" s="1598">
        <v>21920.7</v>
      </c>
      <c r="M17" s="1598"/>
      <c r="N17" s="2217">
        <v>388.7</v>
      </c>
      <c r="O17" s="2217"/>
      <c r="P17" s="1598">
        <v>220210.8</v>
      </c>
      <c r="Q17" s="1598"/>
      <c r="R17" s="43"/>
    </row>
    <row r="18" spans="2:18" ht="24" customHeight="1" x14ac:dyDescent="0.2">
      <c r="B18" s="57"/>
      <c r="C18" s="58" t="s">
        <v>70</v>
      </c>
      <c r="D18" s="732">
        <v>169239.6</v>
      </c>
      <c r="E18" s="732">
        <v>53788.3</v>
      </c>
      <c r="F18" s="1598">
        <v>148</v>
      </c>
      <c r="G18" s="1598"/>
      <c r="H18" s="1598">
        <v>49179.4</v>
      </c>
      <c r="I18" s="2216"/>
      <c r="J18" s="893">
        <v>218418.9</v>
      </c>
      <c r="K18" s="731">
        <v>94087</v>
      </c>
      <c r="L18" s="1598">
        <v>22588.1</v>
      </c>
      <c r="M18" s="1598"/>
      <c r="N18" s="2217">
        <v>604.6</v>
      </c>
      <c r="O18" s="2217"/>
      <c r="P18" s="1598">
        <v>218418.9</v>
      </c>
      <c r="Q18" s="1598"/>
      <c r="R18" s="43"/>
    </row>
    <row r="19" spans="2:18" ht="24" customHeight="1" x14ac:dyDescent="0.2">
      <c r="B19" s="57"/>
      <c r="C19" s="58" t="s">
        <v>71</v>
      </c>
      <c r="D19" s="732">
        <v>171864.2</v>
      </c>
      <c r="E19" s="732">
        <v>54378.7</v>
      </c>
      <c r="F19" s="1598">
        <v>149.9</v>
      </c>
      <c r="G19" s="1598"/>
      <c r="H19" s="1598">
        <v>47778.1</v>
      </c>
      <c r="I19" s="2216"/>
      <c r="J19" s="893">
        <v>219642.3</v>
      </c>
      <c r="K19" s="731">
        <v>92173.6</v>
      </c>
      <c r="L19" s="1598">
        <v>23074.1</v>
      </c>
      <c r="M19" s="1598"/>
      <c r="N19" s="2217">
        <v>815.6</v>
      </c>
      <c r="O19" s="2217"/>
      <c r="P19" s="1598">
        <v>219642.3</v>
      </c>
      <c r="Q19" s="1598"/>
      <c r="R19" s="43"/>
    </row>
    <row r="20" spans="2:18" ht="24" customHeight="1" x14ac:dyDescent="0.2">
      <c r="B20" s="255">
        <v>22</v>
      </c>
      <c r="C20" s="256" t="s">
        <v>72</v>
      </c>
      <c r="D20" s="894">
        <v>172499.7</v>
      </c>
      <c r="E20" s="894">
        <v>54814.3</v>
      </c>
      <c r="F20" s="1602">
        <v>148.69999999999999</v>
      </c>
      <c r="G20" s="1602"/>
      <c r="H20" s="1602">
        <v>47758.1</v>
      </c>
      <c r="I20" s="2215"/>
      <c r="J20" s="895">
        <v>220257.8</v>
      </c>
      <c r="K20" s="896">
        <v>92448.9</v>
      </c>
      <c r="L20" s="1602">
        <v>23110</v>
      </c>
      <c r="M20" s="1602"/>
      <c r="N20" s="2214">
        <v>857.7</v>
      </c>
      <c r="O20" s="2214"/>
      <c r="P20" s="1602">
        <v>220257.8</v>
      </c>
      <c r="Q20" s="1602"/>
      <c r="R20" s="43"/>
    </row>
    <row r="21" spans="2:18" ht="24" customHeight="1" x14ac:dyDescent="0.2">
      <c r="B21" s="57"/>
      <c r="C21" s="58" t="s">
        <v>73</v>
      </c>
      <c r="D21" s="732">
        <v>173583.4</v>
      </c>
      <c r="E21" s="732">
        <v>54822.8</v>
      </c>
      <c r="F21" s="1598">
        <v>147.5</v>
      </c>
      <c r="G21" s="1598"/>
      <c r="H21" s="1598">
        <v>49566.9</v>
      </c>
      <c r="I21" s="2216"/>
      <c r="J21" s="893">
        <v>223150.2</v>
      </c>
      <c r="K21" s="731">
        <v>92195.6</v>
      </c>
      <c r="L21" s="1598">
        <v>24378.5</v>
      </c>
      <c r="M21" s="1598"/>
      <c r="N21" s="2217">
        <v>1412.6</v>
      </c>
      <c r="O21" s="2217"/>
      <c r="P21" s="1598">
        <v>223150.2</v>
      </c>
      <c r="Q21" s="1598"/>
      <c r="R21" s="43"/>
    </row>
    <row r="22" spans="2:18" ht="24" customHeight="1" x14ac:dyDescent="0.2">
      <c r="B22" s="57"/>
      <c r="C22" s="58" t="s">
        <v>74</v>
      </c>
      <c r="D22" s="732">
        <v>174416.4</v>
      </c>
      <c r="E22" s="732">
        <v>55515.3</v>
      </c>
      <c r="F22" s="1598">
        <v>146.80000000000001</v>
      </c>
      <c r="G22" s="1598"/>
      <c r="H22" s="1598">
        <v>49650.5</v>
      </c>
      <c r="I22" s="2216"/>
      <c r="J22" s="893">
        <v>224066.9</v>
      </c>
      <c r="K22" s="731">
        <v>88205</v>
      </c>
      <c r="L22" s="1598">
        <v>24921.200000000001</v>
      </c>
      <c r="M22" s="1598"/>
      <c r="N22" s="2217">
        <v>1330.6</v>
      </c>
      <c r="O22" s="2217"/>
      <c r="P22" s="1598">
        <v>224066.9</v>
      </c>
      <c r="Q22" s="1598"/>
      <c r="R22" s="43"/>
    </row>
    <row r="23" spans="2:18" ht="24" customHeight="1" x14ac:dyDescent="0.2">
      <c r="B23" s="57"/>
      <c r="C23" s="58" t="s">
        <v>75</v>
      </c>
      <c r="D23" s="732">
        <v>175911.5</v>
      </c>
      <c r="E23" s="732">
        <v>55365.1</v>
      </c>
      <c r="F23" s="1598">
        <v>146</v>
      </c>
      <c r="G23" s="1598"/>
      <c r="H23" s="1598">
        <v>49532.2</v>
      </c>
      <c r="I23" s="2216"/>
      <c r="J23" s="893">
        <v>225443.6</v>
      </c>
      <c r="K23" s="731">
        <v>85335.3</v>
      </c>
      <c r="L23" s="1598">
        <v>26031.3</v>
      </c>
      <c r="M23" s="1598"/>
      <c r="N23" s="2217">
        <v>1482.1</v>
      </c>
      <c r="O23" s="2217"/>
      <c r="P23" s="1598">
        <v>225443.6</v>
      </c>
      <c r="Q23" s="1598"/>
      <c r="R23" s="43"/>
    </row>
    <row r="24" spans="2:18" ht="24" customHeight="1" x14ac:dyDescent="0.2">
      <c r="B24" s="57"/>
      <c r="C24" s="58" t="s">
        <v>76</v>
      </c>
      <c r="D24" s="732">
        <v>175567.4</v>
      </c>
      <c r="E24" s="732">
        <v>55659.8</v>
      </c>
      <c r="F24" s="1598">
        <v>145.19999999999999</v>
      </c>
      <c r="G24" s="1598"/>
      <c r="H24" s="1598">
        <v>47825.8</v>
      </c>
      <c r="I24" s="2216"/>
      <c r="J24" s="893">
        <v>223393.2</v>
      </c>
      <c r="K24" s="731">
        <v>83663.7</v>
      </c>
      <c r="L24" s="1598">
        <v>24542.799999999999</v>
      </c>
      <c r="M24" s="1598"/>
      <c r="N24" s="2217">
        <v>885.9</v>
      </c>
      <c r="O24" s="2217"/>
      <c r="P24" s="1598">
        <v>223393.2</v>
      </c>
      <c r="Q24" s="1598"/>
      <c r="R24" s="43"/>
    </row>
    <row r="25" spans="2:18" ht="24" customHeight="1" x14ac:dyDescent="0.2">
      <c r="B25" s="57"/>
      <c r="C25" s="58" t="s">
        <v>77</v>
      </c>
      <c r="D25" s="732">
        <v>176059.9</v>
      </c>
      <c r="E25" s="732">
        <v>55898.9</v>
      </c>
      <c r="F25" s="1598">
        <v>144.30000000000001</v>
      </c>
      <c r="G25" s="1598"/>
      <c r="H25" s="1598">
        <v>47936.2</v>
      </c>
      <c r="I25" s="2216"/>
      <c r="J25" s="893">
        <v>223996.1</v>
      </c>
      <c r="K25" s="731">
        <v>79636.5</v>
      </c>
      <c r="L25" s="1598">
        <v>24786.400000000001</v>
      </c>
      <c r="M25" s="1598"/>
      <c r="N25" s="2217">
        <v>752</v>
      </c>
      <c r="O25" s="2217"/>
      <c r="P25" s="1598">
        <v>223996.1</v>
      </c>
      <c r="Q25" s="1598"/>
      <c r="R25" s="43"/>
    </row>
    <row r="26" spans="2:18" ht="24" customHeight="1" x14ac:dyDescent="0.2">
      <c r="B26" s="57"/>
      <c r="C26" s="58" t="s">
        <v>66</v>
      </c>
      <c r="D26" s="732">
        <v>176360.1</v>
      </c>
      <c r="E26" s="732">
        <v>55855.3</v>
      </c>
      <c r="F26" s="1598">
        <v>143.80000000000001</v>
      </c>
      <c r="G26" s="1598"/>
      <c r="H26" s="1598">
        <v>48128.800000000003</v>
      </c>
      <c r="I26" s="2216"/>
      <c r="J26" s="893">
        <v>224488.9</v>
      </c>
      <c r="K26" s="731">
        <v>82175.7</v>
      </c>
      <c r="L26" s="1598">
        <v>24723.5</v>
      </c>
      <c r="M26" s="1598"/>
      <c r="N26" s="2217">
        <v>392.7</v>
      </c>
      <c r="O26" s="2217"/>
      <c r="P26" s="1598">
        <v>224488.9</v>
      </c>
      <c r="Q26" s="1598"/>
      <c r="R26" s="43"/>
    </row>
    <row r="27" spans="2:18" ht="24" customHeight="1" x14ac:dyDescent="0.2">
      <c r="B27" s="57"/>
      <c r="C27" s="58" t="s">
        <v>67</v>
      </c>
      <c r="D27" s="732">
        <v>176619.3</v>
      </c>
      <c r="E27" s="732">
        <v>55911</v>
      </c>
      <c r="F27" s="1598">
        <v>143.30000000000001</v>
      </c>
      <c r="G27" s="1598"/>
      <c r="H27" s="1598">
        <v>49185</v>
      </c>
      <c r="I27" s="2216"/>
      <c r="J27" s="893">
        <v>225804.3</v>
      </c>
      <c r="K27" s="731">
        <v>81844.5</v>
      </c>
      <c r="L27" s="1598">
        <v>24661.200000000001</v>
      </c>
      <c r="M27" s="1598"/>
      <c r="N27" s="2217">
        <v>630.79999999999995</v>
      </c>
      <c r="O27" s="2217"/>
      <c r="P27" s="1598">
        <v>225804.3</v>
      </c>
      <c r="Q27" s="1598"/>
      <c r="R27" s="43"/>
    </row>
    <row r="28" spans="2:18" ht="24" customHeight="1" x14ac:dyDescent="0.2">
      <c r="B28" s="57"/>
      <c r="C28" s="58" t="s">
        <v>68</v>
      </c>
      <c r="D28" s="732">
        <v>176945.6</v>
      </c>
      <c r="E28" s="732">
        <v>56483.7</v>
      </c>
      <c r="F28" s="1598">
        <v>142.69999999999999</v>
      </c>
      <c r="G28" s="1598"/>
      <c r="H28" s="1598">
        <v>49812.1</v>
      </c>
      <c r="I28" s="2216"/>
      <c r="J28" s="893">
        <v>226757.7</v>
      </c>
      <c r="K28" s="731">
        <v>83221.399999999994</v>
      </c>
      <c r="L28" s="1598">
        <v>24625.4</v>
      </c>
      <c r="M28" s="1598"/>
      <c r="N28" s="2217">
        <v>337.1</v>
      </c>
      <c r="O28" s="2217"/>
      <c r="P28" s="1598">
        <v>226757.7</v>
      </c>
      <c r="Q28" s="1598"/>
      <c r="R28" s="43"/>
    </row>
    <row r="29" spans="2:18" ht="24" customHeight="1" x14ac:dyDescent="0.2">
      <c r="B29" s="57"/>
      <c r="C29" s="58" t="s">
        <v>69</v>
      </c>
      <c r="D29" s="732">
        <v>173099.8</v>
      </c>
      <c r="E29" s="732">
        <v>56065.3</v>
      </c>
      <c r="F29" s="1598">
        <v>141.80000000000001</v>
      </c>
      <c r="G29" s="1598"/>
      <c r="H29" s="1598">
        <v>48640</v>
      </c>
      <c r="I29" s="2216"/>
      <c r="J29" s="893">
        <v>221739.8</v>
      </c>
      <c r="K29" s="731">
        <v>84969.7</v>
      </c>
      <c r="L29" s="1598">
        <v>23903.4</v>
      </c>
      <c r="M29" s="1598"/>
      <c r="N29" s="2217">
        <v>267.5</v>
      </c>
      <c r="O29" s="2217"/>
      <c r="P29" s="1598">
        <v>221739.8</v>
      </c>
      <c r="Q29" s="1598"/>
      <c r="R29" s="43"/>
    </row>
    <row r="30" spans="2:18" ht="24" customHeight="1" x14ac:dyDescent="0.2">
      <c r="B30" s="57"/>
      <c r="C30" s="58" t="s">
        <v>70</v>
      </c>
      <c r="D30" s="732">
        <v>160410.4</v>
      </c>
      <c r="E30" s="732">
        <v>56667.4</v>
      </c>
      <c r="F30" s="1598">
        <v>141.6</v>
      </c>
      <c r="G30" s="1598"/>
      <c r="H30" s="1598">
        <v>48603.9</v>
      </c>
      <c r="I30" s="2216"/>
      <c r="J30" s="893">
        <v>209014.3</v>
      </c>
      <c r="K30" s="731">
        <v>83758.2</v>
      </c>
      <c r="L30" s="1598">
        <v>24350.6</v>
      </c>
      <c r="M30" s="1598"/>
      <c r="N30" s="2217">
        <v>255.2</v>
      </c>
      <c r="O30" s="2217"/>
      <c r="P30" s="1598">
        <v>209014.3</v>
      </c>
      <c r="Q30" s="1598"/>
      <c r="R30" s="43"/>
    </row>
    <row r="31" spans="2:18" ht="24" customHeight="1" x14ac:dyDescent="0.2">
      <c r="B31" s="57"/>
      <c r="C31" s="58" t="s">
        <v>71</v>
      </c>
      <c r="D31" s="732">
        <v>149898.79999999999</v>
      </c>
      <c r="E31" s="732">
        <v>57402</v>
      </c>
      <c r="F31" s="1598">
        <v>144.69999999999999</v>
      </c>
      <c r="G31" s="1598"/>
      <c r="H31" s="1598">
        <v>48694</v>
      </c>
      <c r="I31" s="2216"/>
      <c r="J31" s="893">
        <v>198592.8</v>
      </c>
      <c r="K31" s="731">
        <v>82381.899999999994</v>
      </c>
      <c r="L31" s="1598">
        <v>24498</v>
      </c>
      <c r="M31" s="1598"/>
      <c r="N31" s="2217">
        <v>451.2</v>
      </c>
      <c r="O31" s="2217"/>
      <c r="P31" s="1598">
        <v>198592.8</v>
      </c>
      <c r="Q31" s="1598"/>
      <c r="R31" s="43"/>
    </row>
    <row r="32" spans="2:18" ht="24" customHeight="1" x14ac:dyDescent="0.2">
      <c r="B32" s="255">
        <v>23</v>
      </c>
      <c r="C32" s="256" t="s">
        <v>72</v>
      </c>
      <c r="D32" s="894">
        <v>148805.1</v>
      </c>
      <c r="E32" s="894">
        <v>57414.5</v>
      </c>
      <c r="F32" s="1602">
        <v>144.69999999999999</v>
      </c>
      <c r="G32" s="1602"/>
      <c r="H32" s="1602">
        <v>49506.6</v>
      </c>
      <c r="I32" s="2215"/>
      <c r="J32" s="895">
        <v>198311.6</v>
      </c>
      <c r="K32" s="896">
        <v>84056.8</v>
      </c>
      <c r="L32" s="1602">
        <v>25000.2</v>
      </c>
      <c r="M32" s="1602"/>
      <c r="N32" s="2214">
        <v>760.1</v>
      </c>
      <c r="O32" s="2214"/>
      <c r="P32" s="1602">
        <v>198311.6</v>
      </c>
      <c r="Q32" s="1602"/>
      <c r="R32" s="43"/>
    </row>
    <row r="33" spans="2:18" ht="24" customHeight="1" x14ac:dyDescent="0.2">
      <c r="B33" s="57"/>
      <c r="C33" s="58" t="s">
        <v>73</v>
      </c>
      <c r="D33" s="732">
        <v>149099.79999999999</v>
      </c>
      <c r="E33" s="732">
        <v>57605.599999999999</v>
      </c>
      <c r="F33" s="1598">
        <v>143.69999999999999</v>
      </c>
      <c r="G33" s="1598"/>
      <c r="H33" s="1598">
        <v>48402.400000000001</v>
      </c>
      <c r="I33" s="2216"/>
      <c r="J33" s="893">
        <v>197502.2</v>
      </c>
      <c r="K33" s="731">
        <v>81189.600000000006</v>
      </c>
      <c r="L33" s="1598">
        <v>24261.4</v>
      </c>
      <c r="M33" s="1598"/>
      <c r="N33" s="2217">
        <v>462.3</v>
      </c>
      <c r="O33" s="2217"/>
      <c r="P33" s="1598">
        <v>197502.2</v>
      </c>
      <c r="Q33" s="1598"/>
      <c r="R33" s="43"/>
    </row>
    <row r="34" spans="2:18" ht="2.1" customHeight="1" x14ac:dyDescent="0.2">
      <c r="B34" s="897"/>
      <c r="C34" s="898"/>
      <c r="D34" s="2210"/>
      <c r="E34" s="1183"/>
      <c r="F34" s="143"/>
      <c r="G34" s="143"/>
      <c r="H34" s="2211"/>
      <c r="I34" s="2212"/>
      <c r="J34" s="143"/>
      <c r="K34" s="258"/>
      <c r="L34" s="143"/>
      <c r="M34" s="258"/>
      <c r="N34" s="143"/>
      <c r="O34" s="258"/>
      <c r="P34" s="143"/>
      <c r="Q34" s="258"/>
      <c r="R34" s="43"/>
    </row>
    <row r="35" spans="2:18" s="69" customFormat="1" ht="18" customHeight="1" x14ac:dyDescent="0.2">
      <c r="B35" s="87" t="s">
        <v>113</v>
      </c>
      <c r="C35" s="899"/>
      <c r="D35" s="900"/>
      <c r="E35" s="900"/>
      <c r="F35" s="900"/>
      <c r="G35" s="900"/>
      <c r="H35" s="900"/>
      <c r="I35" s="900"/>
      <c r="J35" s="900"/>
      <c r="K35" s="900"/>
      <c r="L35" s="900"/>
      <c r="M35" s="900"/>
      <c r="N35" s="900"/>
      <c r="O35" s="900"/>
      <c r="P35" s="900"/>
      <c r="Q35" s="900"/>
      <c r="R35" s="141"/>
    </row>
    <row r="36" spans="2:18" ht="18" customHeight="1" x14ac:dyDescent="0.2">
      <c r="B36" s="901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0.100000000000001" customHeight="1" x14ac:dyDescent="0.2">
      <c r="B37" s="71"/>
      <c r="C37" s="71"/>
      <c r="D37" s="43"/>
      <c r="E37" s="43"/>
      <c r="F37" s="43"/>
      <c r="G37" s="76"/>
      <c r="H37" s="43"/>
      <c r="I37" s="43"/>
      <c r="J37" s="43"/>
      <c r="K37" s="43"/>
      <c r="L37" s="43"/>
      <c r="M37" s="43"/>
      <c r="N37" s="43"/>
      <c r="O37" s="43"/>
      <c r="P37" s="384"/>
      <c r="Q37" s="43"/>
      <c r="R37" s="43"/>
    </row>
    <row r="38" spans="2:18" ht="2.1" customHeight="1" x14ac:dyDescent="0.2">
      <c r="B38" s="71"/>
      <c r="C38" s="71"/>
      <c r="D38" s="43"/>
      <c r="E38" s="43"/>
      <c r="F38" s="43"/>
      <c r="G38" s="76"/>
      <c r="H38" s="43"/>
      <c r="I38" s="43"/>
      <c r="J38" s="43"/>
      <c r="K38" s="43"/>
      <c r="L38" s="43"/>
      <c r="M38" s="43"/>
      <c r="N38" s="43"/>
      <c r="O38" s="43"/>
      <c r="P38" s="384"/>
      <c r="Q38" s="43"/>
      <c r="R38" s="43"/>
    </row>
    <row r="39" spans="2:18" ht="2.1" customHeight="1" x14ac:dyDescent="0.2">
      <c r="B39" s="71"/>
      <c r="C39" s="71"/>
      <c r="D39" s="43"/>
      <c r="E39" s="43"/>
      <c r="F39" s="43"/>
      <c r="G39" s="76"/>
      <c r="H39" s="43"/>
      <c r="I39" s="43"/>
      <c r="J39" s="43"/>
      <c r="K39" s="43"/>
      <c r="L39" s="43"/>
      <c r="M39" s="43"/>
      <c r="N39" s="43"/>
      <c r="O39" s="43"/>
      <c r="P39" s="384"/>
      <c r="Q39" s="43"/>
      <c r="R39" s="43"/>
    </row>
    <row r="40" spans="2:18" ht="2.1" customHeight="1" x14ac:dyDescent="0.2">
      <c r="B40" s="71"/>
      <c r="C40" s="71"/>
      <c r="D40" s="43"/>
      <c r="E40" s="43"/>
      <c r="F40" s="43"/>
      <c r="G40" s="76"/>
      <c r="H40" s="43"/>
      <c r="I40" s="43"/>
      <c r="J40" s="43"/>
      <c r="K40" s="43"/>
      <c r="L40" s="43"/>
      <c r="M40" s="43"/>
      <c r="N40" s="43"/>
      <c r="O40" s="43"/>
      <c r="P40" s="384"/>
      <c r="Q40" s="43"/>
      <c r="R40" s="43"/>
    </row>
    <row r="41" spans="2:18" ht="2.1" customHeight="1" x14ac:dyDescent="0.2">
      <c r="B41" s="71"/>
      <c r="C41" s="71"/>
      <c r="D41" s="43"/>
      <c r="E41" s="43"/>
      <c r="F41" s="43"/>
      <c r="G41" s="76"/>
      <c r="H41" s="43"/>
      <c r="I41" s="43"/>
      <c r="J41" s="43"/>
      <c r="K41" s="43"/>
      <c r="L41" s="43"/>
      <c r="M41" s="43"/>
      <c r="N41" s="43"/>
      <c r="O41" s="43"/>
      <c r="P41" s="384"/>
      <c r="Q41" s="43"/>
      <c r="R41" s="43"/>
    </row>
    <row r="42" spans="2:18" ht="2.1" customHeight="1" x14ac:dyDescent="0.2">
      <c r="B42" s="71"/>
      <c r="C42" s="71"/>
      <c r="D42" s="43"/>
      <c r="E42" s="43"/>
      <c r="F42" s="43"/>
      <c r="G42" s="76"/>
      <c r="H42" s="43"/>
      <c r="I42" s="43"/>
      <c r="J42" s="43"/>
      <c r="K42" s="43"/>
      <c r="L42" s="43"/>
      <c r="M42" s="43"/>
      <c r="N42" s="43"/>
      <c r="O42" s="43"/>
      <c r="P42" s="384"/>
      <c r="Q42" s="43"/>
      <c r="R42" s="43"/>
    </row>
    <row r="43" spans="2:18" ht="2.1" customHeight="1" x14ac:dyDescent="0.2">
      <c r="B43" s="71"/>
      <c r="C43" s="71"/>
      <c r="D43" s="43"/>
      <c r="E43" s="43"/>
      <c r="F43" s="43"/>
      <c r="G43" s="76"/>
      <c r="H43" s="43"/>
      <c r="I43" s="43"/>
      <c r="J43" s="43"/>
      <c r="K43" s="43"/>
      <c r="L43" s="43"/>
      <c r="M43" s="43"/>
      <c r="N43" s="43"/>
      <c r="O43" s="43"/>
      <c r="P43" s="384"/>
      <c r="Q43" s="43"/>
      <c r="R43" s="43"/>
    </row>
    <row r="44" spans="2:18" ht="2.1" customHeight="1" x14ac:dyDescent="0.2">
      <c r="B44" s="71"/>
      <c r="C44" s="71"/>
      <c r="D44" s="43"/>
      <c r="E44" s="43"/>
      <c r="F44" s="43"/>
      <c r="G44" s="76"/>
      <c r="H44" s="43"/>
      <c r="I44" s="43"/>
      <c r="J44" s="43"/>
      <c r="K44" s="43"/>
      <c r="L44" s="43"/>
      <c r="M44" s="43"/>
      <c r="N44" s="43"/>
      <c r="O44" s="43"/>
      <c r="P44" s="384"/>
      <c r="Q44" s="43"/>
      <c r="R44" s="43"/>
    </row>
    <row r="45" spans="2:18" ht="3.95" customHeight="1" x14ac:dyDescent="0.2">
      <c r="B45" s="902"/>
      <c r="C45" s="71"/>
      <c r="D45" s="43"/>
      <c r="E45" s="43"/>
      <c r="F45" s="43"/>
      <c r="G45" s="76"/>
      <c r="H45" s="43"/>
      <c r="I45" s="43"/>
      <c r="J45" s="43"/>
      <c r="K45" s="43"/>
      <c r="L45" s="43"/>
      <c r="M45" s="43"/>
      <c r="N45" s="43"/>
      <c r="O45" s="43"/>
      <c r="P45" s="384"/>
      <c r="Q45" s="43"/>
      <c r="R45" s="43"/>
    </row>
    <row r="46" spans="2:18" ht="3.95" customHeight="1" x14ac:dyDescent="0.2">
      <c r="B46" s="71"/>
      <c r="C46" s="71"/>
      <c r="D46" s="43"/>
      <c r="E46" s="43"/>
      <c r="F46" s="43"/>
      <c r="G46" s="76"/>
      <c r="H46" s="43"/>
      <c r="I46" s="43"/>
      <c r="J46" s="43"/>
      <c r="K46" s="43"/>
      <c r="L46" s="43"/>
      <c r="M46" s="43"/>
      <c r="N46" s="43"/>
      <c r="O46" s="43"/>
      <c r="P46" s="384"/>
      <c r="Q46" s="43"/>
      <c r="R46" s="43"/>
    </row>
    <row r="47" spans="2:18" ht="2.1" customHeight="1" x14ac:dyDescent="0.2">
      <c r="B47" s="71"/>
      <c r="C47" s="71"/>
      <c r="D47" s="43"/>
      <c r="E47" s="43"/>
      <c r="F47" s="43"/>
      <c r="G47" s="76"/>
      <c r="H47" s="43"/>
      <c r="I47" s="43"/>
      <c r="J47" s="43"/>
      <c r="K47" s="43"/>
      <c r="L47" s="43"/>
      <c r="M47" s="43"/>
      <c r="N47" s="43"/>
      <c r="O47" s="43"/>
      <c r="P47" s="384"/>
      <c r="Q47" s="43"/>
      <c r="R47" s="43"/>
    </row>
    <row r="48" spans="2:18" ht="2.1" customHeight="1" x14ac:dyDescent="0.2">
      <c r="B48" s="71"/>
      <c r="C48" s="71"/>
      <c r="D48" s="43"/>
      <c r="E48" s="43"/>
      <c r="F48" s="43"/>
      <c r="G48" s="76"/>
      <c r="H48" s="43"/>
      <c r="I48" s="43"/>
      <c r="J48" s="43"/>
      <c r="K48" s="43"/>
      <c r="L48" s="43"/>
      <c r="M48" s="43"/>
      <c r="N48" s="43"/>
      <c r="O48" s="43"/>
      <c r="P48" s="384"/>
      <c r="Q48" s="43"/>
      <c r="R48" s="43"/>
    </row>
    <row r="49" spans="2:18" ht="2.1" customHeight="1" x14ac:dyDescent="0.2">
      <c r="B49" s="71"/>
      <c r="C49" s="71"/>
      <c r="D49" s="43"/>
      <c r="E49" s="43"/>
      <c r="F49" s="43"/>
      <c r="G49" s="76"/>
      <c r="H49" s="43"/>
      <c r="I49" s="43"/>
      <c r="J49" s="43"/>
      <c r="K49" s="43"/>
      <c r="L49" s="43"/>
      <c r="M49" s="43"/>
      <c r="N49" s="43"/>
      <c r="O49" s="43"/>
      <c r="P49" s="384"/>
      <c r="Q49" s="43"/>
      <c r="R49" s="43"/>
    </row>
    <row r="50" spans="2:18" ht="3.95" customHeight="1" x14ac:dyDescent="0.2">
      <c r="B50" s="71"/>
      <c r="C50" s="71"/>
      <c r="D50" s="43"/>
      <c r="E50" s="43"/>
      <c r="F50" s="43"/>
      <c r="G50" s="76"/>
      <c r="H50" s="43"/>
      <c r="I50" s="43"/>
      <c r="J50" s="43"/>
      <c r="K50" s="43"/>
      <c r="L50" s="43"/>
      <c r="M50" s="43"/>
      <c r="N50" s="43"/>
      <c r="O50" s="43"/>
      <c r="P50" s="384"/>
      <c r="Q50" s="43"/>
      <c r="R50" s="43"/>
    </row>
    <row r="51" spans="2:18" ht="3.95" customHeight="1" x14ac:dyDescent="0.2">
      <c r="B51" s="71"/>
      <c r="C51" s="71"/>
      <c r="D51" s="43"/>
      <c r="E51" s="43"/>
      <c r="F51" s="43"/>
      <c r="G51" s="76"/>
      <c r="H51" s="43"/>
      <c r="I51" s="43"/>
      <c r="J51" s="43"/>
      <c r="K51" s="43"/>
      <c r="L51" s="43"/>
      <c r="M51" s="43"/>
      <c r="N51" s="43"/>
      <c r="O51" s="43"/>
      <c r="P51" s="384"/>
      <c r="Q51" s="43"/>
      <c r="R51" s="43"/>
    </row>
    <row r="52" spans="2:18" ht="3.95" customHeight="1" x14ac:dyDescent="0.2">
      <c r="B52" s="71"/>
      <c r="C52" s="71"/>
      <c r="D52" s="43"/>
      <c r="E52" s="43"/>
      <c r="F52" s="43"/>
      <c r="G52" s="76"/>
      <c r="H52" s="43"/>
      <c r="I52" s="43"/>
      <c r="J52" s="43"/>
      <c r="K52" s="43"/>
      <c r="L52" s="43"/>
      <c r="M52" s="43"/>
      <c r="N52" s="43"/>
      <c r="O52" s="43"/>
      <c r="P52" s="384"/>
      <c r="Q52" s="43"/>
      <c r="R52" s="43"/>
    </row>
    <row r="53" spans="2:18" ht="3.95" customHeight="1" x14ac:dyDescent="0.2">
      <c r="B53" s="71"/>
      <c r="C53" s="71"/>
      <c r="D53" s="43"/>
      <c r="E53" s="43"/>
      <c r="F53" s="43"/>
      <c r="G53" s="76"/>
      <c r="H53" s="43"/>
      <c r="I53" s="43"/>
      <c r="J53" s="43"/>
      <c r="K53" s="43"/>
      <c r="L53" s="43"/>
      <c r="M53" s="43"/>
      <c r="N53" s="43"/>
      <c r="O53" s="43"/>
      <c r="P53" s="384"/>
      <c r="Q53" s="43"/>
      <c r="R53" s="43"/>
    </row>
    <row r="54" spans="2:18" ht="3.95" customHeight="1" x14ac:dyDescent="0.2">
      <c r="B54" s="71"/>
      <c r="C54" s="71"/>
      <c r="D54" s="43"/>
      <c r="E54" s="43"/>
      <c r="F54" s="43"/>
      <c r="G54" s="76"/>
      <c r="H54" s="43"/>
      <c r="I54" s="43"/>
      <c r="J54" s="43"/>
      <c r="K54" s="43"/>
      <c r="L54" s="43"/>
      <c r="M54" s="43"/>
      <c r="N54" s="43"/>
      <c r="O54" s="43"/>
      <c r="P54" s="384"/>
      <c r="Q54" s="43"/>
      <c r="R54" s="43"/>
    </row>
    <row r="55" spans="2:18" ht="3.95" customHeight="1" x14ac:dyDescent="0.2">
      <c r="B55" s="71"/>
      <c r="C55" s="71"/>
      <c r="D55" s="43"/>
      <c r="E55" s="43"/>
      <c r="F55" s="43"/>
      <c r="G55" s="76"/>
      <c r="H55" s="43"/>
      <c r="I55" s="43"/>
      <c r="J55" s="43"/>
      <c r="K55" s="43"/>
      <c r="L55" s="43"/>
      <c r="M55" s="43"/>
      <c r="N55" s="43"/>
      <c r="O55" s="43"/>
      <c r="P55" s="384"/>
      <c r="Q55" s="43"/>
      <c r="R55" s="43"/>
    </row>
    <row r="56" spans="2:18" ht="3.95" customHeight="1" x14ac:dyDescent="0.2">
      <c r="B56" s="71"/>
      <c r="C56" s="71"/>
      <c r="D56" s="43"/>
      <c r="E56" s="43"/>
      <c r="F56" s="43"/>
      <c r="G56" s="76"/>
      <c r="H56" s="43"/>
      <c r="I56" s="43"/>
      <c r="J56" s="43"/>
      <c r="K56" s="43"/>
      <c r="L56" s="43"/>
      <c r="M56" s="43"/>
      <c r="N56" s="43"/>
      <c r="O56" s="43"/>
      <c r="P56" s="384"/>
      <c r="Q56" s="43"/>
      <c r="R56" s="43"/>
    </row>
    <row r="57" spans="2:18" ht="3.95" customHeight="1" x14ac:dyDescent="0.2">
      <c r="B57" s="71"/>
      <c r="C57" s="71"/>
      <c r="D57" s="43"/>
      <c r="E57" s="43"/>
      <c r="F57" s="43"/>
      <c r="G57" s="76"/>
      <c r="H57" s="43"/>
      <c r="I57" s="43"/>
      <c r="J57" s="43"/>
      <c r="K57" s="43"/>
      <c r="L57" s="43"/>
      <c r="M57" s="43"/>
      <c r="N57" s="43"/>
      <c r="O57" s="43"/>
      <c r="P57" s="384"/>
      <c r="Q57" s="43"/>
      <c r="R57" s="43"/>
    </row>
    <row r="58" spans="2:18" ht="3.95" customHeight="1" x14ac:dyDescent="0.2">
      <c r="B58" s="71"/>
      <c r="C58" s="71"/>
      <c r="D58" s="43"/>
      <c r="E58" s="43"/>
      <c r="F58" s="43"/>
      <c r="G58" s="76"/>
      <c r="H58" s="43"/>
      <c r="I58" s="43"/>
      <c r="J58" s="43"/>
      <c r="K58" s="43"/>
      <c r="L58" s="43"/>
      <c r="M58" s="43"/>
      <c r="N58" s="43"/>
      <c r="O58" s="43"/>
      <c r="P58" s="384"/>
      <c r="Q58" s="43"/>
      <c r="R58" s="43"/>
    </row>
    <row r="59" spans="2:18" ht="3.95" customHeight="1" x14ac:dyDescent="0.2">
      <c r="B59" s="71"/>
      <c r="C59" s="71"/>
      <c r="D59" s="43"/>
      <c r="E59" s="43"/>
      <c r="F59" s="43"/>
      <c r="G59" s="76"/>
      <c r="H59" s="43"/>
      <c r="I59" s="43"/>
      <c r="J59" s="43"/>
      <c r="K59" s="43"/>
      <c r="L59" s="43"/>
      <c r="M59" s="43"/>
      <c r="N59" s="43"/>
      <c r="O59" s="43"/>
      <c r="P59" s="384"/>
      <c r="Q59" s="43"/>
      <c r="R59" s="43"/>
    </row>
    <row r="60" spans="2:18" ht="3.95" customHeight="1" x14ac:dyDescent="0.2">
      <c r="B60" s="71"/>
      <c r="C60" s="71"/>
      <c r="D60" s="43"/>
      <c r="E60" s="43"/>
      <c r="F60" s="43"/>
      <c r="G60" s="76"/>
      <c r="H60" s="43"/>
      <c r="I60" s="43"/>
      <c r="J60" s="43"/>
      <c r="K60" s="43"/>
      <c r="L60" s="43"/>
      <c r="M60" s="43"/>
      <c r="N60" s="43"/>
      <c r="O60" s="43"/>
      <c r="P60" s="384"/>
      <c r="Q60" s="43"/>
      <c r="R60" s="43"/>
    </row>
    <row r="61" spans="2:18" ht="3.95" customHeight="1" x14ac:dyDescent="0.2">
      <c r="B61" s="71"/>
      <c r="C61" s="71"/>
      <c r="D61" s="43"/>
      <c r="E61" s="43"/>
      <c r="F61" s="43"/>
      <c r="G61" s="76"/>
      <c r="H61" s="43"/>
      <c r="I61" s="43"/>
      <c r="J61" s="43"/>
      <c r="K61" s="43"/>
      <c r="L61" s="43"/>
      <c r="M61" s="43"/>
      <c r="N61" s="43"/>
      <c r="O61" s="43"/>
      <c r="P61" s="384"/>
      <c r="Q61" s="43"/>
      <c r="R61" s="43"/>
    </row>
    <row r="62" spans="2:18" ht="3.95" customHeight="1" x14ac:dyDescent="0.2">
      <c r="B62" s="71"/>
      <c r="C62" s="71"/>
      <c r="D62" s="43"/>
      <c r="E62" s="43"/>
      <c r="F62" s="43"/>
      <c r="G62" s="76"/>
      <c r="H62" s="43"/>
      <c r="I62" s="43"/>
      <c r="J62" s="43"/>
      <c r="K62" s="43"/>
      <c r="L62" s="43"/>
      <c r="M62" s="43"/>
      <c r="N62" s="43"/>
      <c r="O62" s="43"/>
      <c r="P62" s="384"/>
      <c r="Q62" s="43"/>
      <c r="R62" s="43"/>
    </row>
    <row r="63" spans="2:18" ht="24" customHeight="1" x14ac:dyDescent="0.2">
      <c r="B63" s="71"/>
      <c r="C63" s="71"/>
      <c r="D63" s="43"/>
      <c r="E63" s="43"/>
      <c r="F63" s="43"/>
      <c r="G63" s="76"/>
      <c r="H63" s="43"/>
      <c r="I63" s="43"/>
      <c r="J63" s="43"/>
      <c r="K63" s="43"/>
      <c r="L63" s="43"/>
      <c r="M63" s="43"/>
      <c r="N63" s="43"/>
      <c r="O63" s="43"/>
      <c r="P63" s="384"/>
      <c r="Q63" s="43"/>
      <c r="R63" s="43"/>
    </row>
    <row r="64" spans="2:18" ht="24" customHeight="1" x14ac:dyDescent="0.2">
      <c r="B64" s="71"/>
      <c r="C64" s="71"/>
      <c r="D64" s="43"/>
      <c r="E64" s="43"/>
      <c r="F64" s="43"/>
      <c r="G64" s="76"/>
      <c r="H64" s="43"/>
      <c r="I64" s="43"/>
      <c r="J64" s="43"/>
      <c r="K64" s="43"/>
      <c r="L64" s="43"/>
      <c r="M64" s="43"/>
      <c r="N64" s="43"/>
      <c r="O64" s="43"/>
      <c r="P64" s="384"/>
      <c r="Q64" s="43"/>
      <c r="R64" s="43"/>
    </row>
    <row r="65" spans="2:18" ht="18" customHeight="1" x14ac:dyDescent="0.2">
      <c r="B65" s="71"/>
      <c r="C65" s="71"/>
      <c r="D65" s="43"/>
      <c r="E65" s="43"/>
      <c r="F65" s="43"/>
      <c r="G65" s="76"/>
      <c r="H65" s="43"/>
      <c r="I65" s="43"/>
      <c r="J65" s="43"/>
      <c r="K65" s="43"/>
      <c r="L65" s="43"/>
      <c r="M65" s="43"/>
      <c r="N65" s="43"/>
      <c r="O65" s="43"/>
      <c r="P65" s="384"/>
      <c r="Q65" s="43"/>
      <c r="R65" s="43"/>
    </row>
    <row r="66" spans="2:18" ht="24" customHeight="1" x14ac:dyDescent="0.2">
      <c r="B66" s="71"/>
      <c r="C66" s="71"/>
      <c r="D66" s="43"/>
      <c r="E66" s="43"/>
      <c r="F66" s="43"/>
      <c r="G66" s="76"/>
      <c r="H66" s="43"/>
      <c r="I66" s="43"/>
      <c r="J66" s="43"/>
      <c r="K66" s="43"/>
      <c r="L66" s="43"/>
      <c r="M66" s="43"/>
      <c r="N66" s="43"/>
      <c r="O66" s="43"/>
      <c r="P66" s="384"/>
      <c r="Q66" s="43"/>
      <c r="R66" s="43"/>
    </row>
    <row r="67" spans="2:18" ht="18" customHeight="1" x14ac:dyDescent="0.25">
      <c r="B67" s="903" t="s">
        <v>707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</row>
    <row r="68" spans="2:18" ht="18" customHeight="1" x14ac:dyDescent="0.2">
      <c r="B68" s="80" t="s">
        <v>708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24" customHeight="1" x14ac:dyDescent="0.2">
      <c r="B69" s="1594"/>
      <c r="C69" s="2063"/>
      <c r="D69" s="1799" t="s">
        <v>161</v>
      </c>
      <c r="E69" s="1799"/>
      <c r="F69" s="1799"/>
      <c r="G69" s="1799"/>
      <c r="H69" s="1799"/>
      <c r="I69" s="1799"/>
      <c r="J69" s="1799"/>
      <c r="K69" s="1799"/>
      <c r="L69" s="1799"/>
      <c r="M69" s="1799"/>
      <c r="N69" s="1799" t="s">
        <v>709</v>
      </c>
      <c r="O69" s="1799"/>
      <c r="P69" s="1799"/>
      <c r="Q69" s="1800"/>
      <c r="R69" s="43"/>
    </row>
    <row r="70" spans="2:18" ht="30" customHeight="1" x14ac:dyDescent="0.2">
      <c r="B70" s="2064"/>
      <c r="C70" s="1828"/>
      <c r="D70" s="1215" t="s">
        <v>58</v>
      </c>
      <c r="E70" s="1215"/>
      <c r="F70" s="1213" t="s">
        <v>710</v>
      </c>
      <c r="G70" s="1595"/>
      <c r="H70" s="1213" t="s">
        <v>711</v>
      </c>
      <c r="I70" s="1595"/>
      <c r="J70" s="1595"/>
      <c r="K70" s="1595"/>
      <c r="L70" s="1595"/>
      <c r="M70" s="1595"/>
      <c r="N70" s="1213" t="s">
        <v>712</v>
      </c>
      <c r="O70" s="1213" t="s">
        <v>710</v>
      </c>
      <c r="P70" s="1213" t="s">
        <v>58</v>
      </c>
      <c r="Q70" s="1510"/>
      <c r="R70" s="43"/>
    </row>
    <row r="71" spans="2:18" ht="24" customHeight="1" x14ac:dyDescent="0.2">
      <c r="B71" s="2064"/>
      <c r="C71" s="1828"/>
      <c r="D71" s="1215"/>
      <c r="E71" s="1215"/>
      <c r="F71" s="1595"/>
      <c r="G71" s="1595"/>
      <c r="H71" s="1213" t="s">
        <v>58</v>
      </c>
      <c r="I71" s="1213"/>
      <c r="J71" s="1213" t="s">
        <v>270</v>
      </c>
      <c r="K71" s="1570"/>
      <c r="L71" s="1213" t="s">
        <v>713</v>
      </c>
      <c r="M71" s="1213"/>
      <c r="N71" s="2213"/>
      <c r="O71" s="1213"/>
      <c r="P71" s="1213"/>
      <c r="Q71" s="1510"/>
      <c r="R71" s="43"/>
    </row>
    <row r="72" spans="2:18" ht="24" customHeight="1" x14ac:dyDescent="0.2">
      <c r="B72" s="1592"/>
      <c r="C72" s="1915"/>
      <c r="D72" s="595" t="s">
        <v>65</v>
      </c>
      <c r="E72" s="595" t="s">
        <v>59</v>
      </c>
      <c r="F72" s="595" t="s">
        <v>65</v>
      </c>
      <c r="G72" s="595" t="s">
        <v>59</v>
      </c>
      <c r="H72" s="595" t="s">
        <v>65</v>
      </c>
      <c r="I72" s="595" t="s">
        <v>59</v>
      </c>
      <c r="J72" s="595" t="s">
        <v>65</v>
      </c>
      <c r="K72" s="595" t="s">
        <v>59</v>
      </c>
      <c r="L72" s="595" t="s">
        <v>65</v>
      </c>
      <c r="M72" s="595" t="s">
        <v>59</v>
      </c>
      <c r="N72" s="595" t="s">
        <v>65</v>
      </c>
      <c r="O72" s="595" t="s">
        <v>65</v>
      </c>
      <c r="P72" s="595" t="s">
        <v>65</v>
      </c>
      <c r="Q72" s="785" t="s">
        <v>59</v>
      </c>
      <c r="R72" s="43"/>
    </row>
    <row r="73" spans="2:18" ht="24" customHeight="1" x14ac:dyDescent="0.2">
      <c r="B73" s="1181">
        <v>2020</v>
      </c>
      <c r="C73" s="1181"/>
      <c r="D73" s="728">
        <v>194727.8</v>
      </c>
      <c r="E73" s="48">
        <v>4.7794000930880598</v>
      </c>
      <c r="F73" s="727">
        <v>73976.399999999994</v>
      </c>
      <c r="G73" s="129">
        <v>10.385847004157188</v>
      </c>
      <c r="H73" s="728">
        <v>120751.4</v>
      </c>
      <c r="I73" s="48">
        <v>1.617530356570307</v>
      </c>
      <c r="J73" s="728">
        <v>95041</v>
      </c>
      <c r="K73" s="48">
        <v>2.3986502138131138</v>
      </c>
      <c r="L73" s="727">
        <v>19166</v>
      </c>
      <c r="M73" s="129">
        <v>-0.31155888671011711</v>
      </c>
      <c r="N73" s="904">
        <v>161864.5</v>
      </c>
      <c r="O73" s="904">
        <v>52840.3</v>
      </c>
      <c r="P73" s="727">
        <v>214704.8</v>
      </c>
      <c r="Q73" s="129">
        <v>10.025130469361731</v>
      </c>
      <c r="R73" s="43"/>
    </row>
    <row r="74" spans="2:18" ht="24" customHeight="1" x14ac:dyDescent="0.2">
      <c r="B74" s="1181">
        <v>2021</v>
      </c>
      <c r="C74" s="1181"/>
      <c r="D74" s="728">
        <v>200722.59999999998</v>
      </c>
      <c r="E74" s="48">
        <v>3.0785537555500397</v>
      </c>
      <c r="F74" s="727">
        <v>75656.899999999994</v>
      </c>
      <c r="G74" s="129">
        <v>2.2716704246219077</v>
      </c>
      <c r="H74" s="728">
        <v>125065.7</v>
      </c>
      <c r="I74" s="48">
        <v>3.5728778299878972</v>
      </c>
      <c r="J74" s="728">
        <v>96929</v>
      </c>
      <c r="K74" s="48">
        <v>1.9865110846897682</v>
      </c>
      <c r="L74" s="727">
        <v>19210.400000000001</v>
      </c>
      <c r="M74" s="129">
        <v>0.23166023166023564</v>
      </c>
      <c r="N74" s="904">
        <v>172875.6</v>
      </c>
      <c r="O74" s="904">
        <v>61815.4</v>
      </c>
      <c r="P74" s="727">
        <v>234691</v>
      </c>
      <c r="Q74" s="129">
        <v>9.3086880218793411</v>
      </c>
      <c r="R74" s="43"/>
    </row>
    <row r="75" spans="2:18" ht="24" customHeight="1" x14ac:dyDescent="0.2">
      <c r="B75" s="1181">
        <v>2022</v>
      </c>
      <c r="C75" s="1181"/>
      <c r="D75" s="728">
        <v>204568.7</v>
      </c>
      <c r="E75" s="48">
        <v>1.9161270330296798</v>
      </c>
      <c r="F75" s="727">
        <v>75318.600000000006</v>
      </c>
      <c r="G75" s="129">
        <v>-0.44715022687948913</v>
      </c>
      <c r="H75" s="728">
        <v>129250.1</v>
      </c>
      <c r="I75" s="48">
        <v>3.3457614677725456</v>
      </c>
      <c r="J75" s="728">
        <v>100282.6</v>
      </c>
      <c r="K75" s="48">
        <v>3.4598520566600399</v>
      </c>
      <c r="L75" s="727">
        <v>20776.400000000001</v>
      </c>
      <c r="M75" s="129">
        <v>8.1518344230208548</v>
      </c>
      <c r="N75" s="904">
        <v>182437.7</v>
      </c>
      <c r="O75" s="904">
        <v>67295.600000000006</v>
      </c>
      <c r="P75" s="727">
        <v>249733.30000000002</v>
      </c>
      <c r="Q75" s="129">
        <v>6.409406410982954</v>
      </c>
      <c r="R75" s="43"/>
    </row>
    <row r="76" spans="2:18" ht="24" customHeight="1" x14ac:dyDescent="0.2">
      <c r="B76" s="1380"/>
      <c r="C76" s="1380"/>
      <c r="D76" s="730"/>
      <c r="E76" s="54"/>
      <c r="F76" s="905"/>
      <c r="G76" s="135"/>
      <c r="H76" s="730"/>
      <c r="I76" s="54"/>
      <c r="J76" s="730"/>
      <c r="K76" s="54"/>
      <c r="L76" s="729"/>
      <c r="M76" s="135"/>
      <c r="N76" s="906"/>
      <c r="O76" s="906"/>
      <c r="P76" s="729"/>
      <c r="Q76" s="135"/>
      <c r="R76" s="43"/>
    </row>
    <row r="77" spans="2:18" ht="24" customHeight="1" x14ac:dyDescent="0.2">
      <c r="B77" s="57">
        <v>21</v>
      </c>
      <c r="C77" s="58" t="s">
        <v>68</v>
      </c>
      <c r="D77" s="732">
        <v>200367</v>
      </c>
      <c r="E77" s="100">
        <v>4.3725986181375687</v>
      </c>
      <c r="F77" s="731">
        <v>76284</v>
      </c>
      <c r="G77" s="139">
        <v>5.7418940779050187</v>
      </c>
      <c r="H77" s="732">
        <v>124083</v>
      </c>
      <c r="I77" s="100">
        <v>3.5482441536462517</v>
      </c>
      <c r="J77" s="732">
        <v>96017.5</v>
      </c>
      <c r="K77" s="100">
        <v>1.9368722337411048</v>
      </c>
      <c r="L77" s="731">
        <v>19122.3</v>
      </c>
      <c r="M77" s="139">
        <v>0.32949447781944752</v>
      </c>
      <c r="N77" s="907">
        <v>169156.8</v>
      </c>
      <c r="O77" s="907">
        <v>58763.1</v>
      </c>
      <c r="P77" s="731">
        <v>227919.9</v>
      </c>
      <c r="Q77" s="139">
        <v>8.689073386139178</v>
      </c>
      <c r="R77" s="43"/>
    </row>
    <row r="78" spans="2:18" ht="24" customHeight="1" x14ac:dyDescent="0.2">
      <c r="B78" s="57"/>
      <c r="C78" s="58" t="s">
        <v>69</v>
      </c>
      <c r="D78" s="732">
        <v>200464</v>
      </c>
      <c r="E78" s="100">
        <v>4.4139347058722356</v>
      </c>
      <c r="F78" s="731">
        <v>75995.399999999994</v>
      </c>
      <c r="G78" s="139">
        <v>5.6251580998551765</v>
      </c>
      <c r="H78" s="732">
        <v>124468.6</v>
      </c>
      <c r="I78" s="100">
        <v>3.6879745754593296</v>
      </c>
      <c r="J78" s="732">
        <v>96335.2</v>
      </c>
      <c r="K78" s="100">
        <v>2.0085050149091899</v>
      </c>
      <c r="L78" s="731">
        <v>19196.599999999999</v>
      </c>
      <c r="M78" s="139">
        <v>0.63220801006500515</v>
      </c>
      <c r="N78" s="907">
        <v>169662.6</v>
      </c>
      <c r="O78" s="907">
        <v>59249.8</v>
      </c>
      <c r="P78" s="731">
        <v>228912.40000000002</v>
      </c>
      <c r="Q78" s="139">
        <v>8.5173698976133139</v>
      </c>
      <c r="R78" s="43"/>
    </row>
    <row r="79" spans="2:18" ht="24" customHeight="1" x14ac:dyDescent="0.2">
      <c r="B79" s="57"/>
      <c r="C79" s="58" t="s">
        <v>70</v>
      </c>
      <c r="D79" s="732">
        <v>200734.09999999998</v>
      </c>
      <c r="E79" s="100">
        <v>4.3025955347158806</v>
      </c>
      <c r="F79" s="731">
        <v>76024.899999999994</v>
      </c>
      <c r="G79" s="139">
        <v>5.5342936584945823</v>
      </c>
      <c r="H79" s="732">
        <v>124709.2</v>
      </c>
      <c r="I79" s="100">
        <v>3.5657369690778928</v>
      </c>
      <c r="J79" s="732">
        <v>96574.8</v>
      </c>
      <c r="K79" s="100">
        <v>1.9262330118195781</v>
      </c>
      <c r="L79" s="731">
        <v>19178.7</v>
      </c>
      <c r="M79" s="139">
        <v>0.62857772484246066</v>
      </c>
      <c r="N79" s="907">
        <v>171897.1</v>
      </c>
      <c r="O79" s="907">
        <v>60103</v>
      </c>
      <c r="P79" s="731">
        <v>232000.1</v>
      </c>
      <c r="Q79" s="139">
        <v>9.2232394939764752</v>
      </c>
      <c r="R79" s="43"/>
    </row>
    <row r="80" spans="2:18" ht="24" customHeight="1" x14ac:dyDescent="0.2">
      <c r="B80" s="57"/>
      <c r="C80" s="58" t="s">
        <v>71</v>
      </c>
      <c r="D80" s="732">
        <v>200722.59999999998</v>
      </c>
      <c r="E80" s="100">
        <v>3.0785537555500397</v>
      </c>
      <c r="F80" s="731">
        <v>75656.899999999994</v>
      </c>
      <c r="G80" s="139">
        <v>2.2716704246219077</v>
      </c>
      <c r="H80" s="732">
        <v>125065.7</v>
      </c>
      <c r="I80" s="100">
        <v>3.5728778299878972</v>
      </c>
      <c r="J80" s="732">
        <v>96929</v>
      </c>
      <c r="K80" s="100">
        <v>1.9865110846897682</v>
      </c>
      <c r="L80" s="731">
        <v>19210.400000000001</v>
      </c>
      <c r="M80" s="139">
        <v>0.23166023166023564</v>
      </c>
      <c r="N80" s="907">
        <v>172875.6</v>
      </c>
      <c r="O80" s="907">
        <v>61815.4</v>
      </c>
      <c r="P80" s="731">
        <v>234691</v>
      </c>
      <c r="Q80" s="139">
        <v>9.3086880218793411</v>
      </c>
      <c r="R80" s="43"/>
    </row>
    <row r="81" spans="2:18" ht="24" customHeight="1" x14ac:dyDescent="0.2">
      <c r="B81" s="255">
        <v>22</v>
      </c>
      <c r="C81" s="256" t="s">
        <v>72</v>
      </c>
      <c r="D81" s="894">
        <v>201284</v>
      </c>
      <c r="E81" s="270">
        <v>3.5896966119410845</v>
      </c>
      <c r="F81" s="896">
        <v>75902.8</v>
      </c>
      <c r="G81" s="269">
        <v>3.2464997463140577</v>
      </c>
      <c r="H81" s="894">
        <v>125381.2</v>
      </c>
      <c r="I81" s="270">
        <v>3.7985707757415943</v>
      </c>
      <c r="J81" s="894">
        <v>97174.8</v>
      </c>
      <c r="K81" s="270">
        <v>1.9905917618091129</v>
      </c>
      <c r="L81" s="896">
        <v>19480.3</v>
      </c>
      <c r="M81" s="269">
        <v>2.4788127791426362</v>
      </c>
      <c r="N81" s="908">
        <v>173370.5</v>
      </c>
      <c r="O81" s="908">
        <v>60533.7</v>
      </c>
      <c r="P81" s="896">
        <v>233904.2</v>
      </c>
      <c r="Q81" s="269">
        <v>9.1151244188639513</v>
      </c>
      <c r="R81" s="43"/>
    </row>
    <row r="82" spans="2:18" ht="24" customHeight="1" x14ac:dyDescent="0.2">
      <c r="B82" s="57"/>
      <c r="C82" s="58" t="s">
        <v>73</v>
      </c>
      <c r="D82" s="732">
        <v>201472</v>
      </c>
      <c r="E82" s="100">
        <v>3.2352214767301435</v>
      </c>
      <c r="F82" s="731">
        <v>75752.7</v>
      </c>
      <c r="G82" s="139">
        <v>2.0917620612232124</v>
      </c>
      <c r="H82" s="732">
        <v>125719.3</v>
      </c>
      <c r="I82" s="100">
        <v>3.9366687169718917</v>
      </c>
      <c r="J82" s="732">
        <v>97447.1</v>
      </c>
      <c r="K82" s="100">
        <v>2.0062702487687156</v>
      </c>
      <c r="L82" s="731">
        <v>19542.599999999999</v>
      </c>
      <c r="M82" s="139">
        <v>3.6539246938266601</v>
      </c>
      <c r="N82" s="907">
        <v>174019.20000000001</v>
      </c>
      <c r="O82" s="907">
        <v>61123.199999999997</v>
      </c>
      <c r="P82" s="731">
        <v>235142.40000000002</v>
      </c>
      <c r="Q82" s="139">
        <v>8.3425291921482181</v>
      </c>
      <c r="R82" s="43"/>
    </row>
    <row r="83" spans="2:18" ht="24" customHeight="1" x14ac:dyDescent="0.2">
      <c r="B83" s="57"/>
      <c r="C83" s="58" t="s">
        <v>74</v>
      </c>
      <c r="D83" s="732">
        <v>202767.7</v>
      </c>
      <c r="E83" s="100">
        <v>3.367102920177989</v>
      </c>
      <c r="F83" s="731">
        <v>76141.899999999994</v>
      </c>
      <c r="G83" s="139">
        <v>1.779560650496026</v>
      </c>
      <c r="H83" s="732">
        <v>126625.8</v>
      </c>
      <c r="I83" s="100">
        <v>4.345783880130627</v>
      </c>
      <c r="J83" s="732">
        <v>97947.6</v>
      </c>
      <c r="K83" s="100">
        <v>2.0452260521230059</v>
      </c>
      <c r="L83" s="731">
        <v>19945.2</v>
      </c>
      <c r="M83" s="139">
        <v>5.8960323233181233</v>
      </c>
      <c r="N83" s="907">
        <v>175089.6</v>
      </c>
      <c r="O83" s="907">
        <v>63569.8</v>
      </c>
      <c r="P83" s="731">
        <v>238659.40000000002</v>
      </c>
      <c r="Q83" s="139">
        <v>8.8613230246427968</v>
      </c>
      <c r="R83" s="43"/>
    </row>
    <row r="84" spans="2:18" ht="24" customHeight="1" x14ac:dyDescent="0.2">
      <c r="B84" s="57"/>
      <c r="C84" s="58" t="s">
        <v>75</v>
      </c>
      <c r="D84" s="732">
        <v>203391.90000000002</v>
      </c>
      <c r="E84" s="100">
        <v>3.2975264996132569</v>
      </c>
      <c r="F84" s="731">
        <v>76368.3</v>
      </c>
      <c r="G84" s="139">
        <v>1.61899413984532</v>
      </c>
      <c r="H84" s="732">
        <v>127023.6</v>
      </c>
      <c r="I84" s="100">
        <v>4.3336413478716196</v>
      </c>
      <c r="J84" s="732">
        <v>98308.6</v>
      </c>
      <c r="K84" s="100">
        <v>2.0438116828386255</v>
      </c>
      <c r="L84" s="731">
        <v>20012.400000000001</v>
      </c>
      <c r="M84" s="139">
        <v>6.1378619047366634</v>
      </c>
      <c r="N84" s="907">
        <v>177281.8</v>
      </c>
      <c r="O84" s="907">
        <v>64429.7</v>
      </c>
      <c r="P84" s="731">
        <v>241711.5</v>
      </c>
      <c r="Q84" s="139">
        <v>8.9261081701509823</v>
      </c>
      <c r="R84" s="43"/>
    </row>
    <row r="85" spans="2:18" ht="24" customHeight="1" x14ac:dyDescent="0.2">
      <c r="B85" s="57"/>
      <c r="C85" s="58" t="s">
        <v>76</v>
      </c>
      <c r="D85" s="732">
        <v>204150.3</v>
      </c>
      <c r="E85" s="100">
        <v>3.2073866350801339</v>
      </c>
      <c r="F85" s="731">
        <v>76663.600000000006</v>
      </c>
      <c r="G85" s="139">
        <v>1.3826054873105731</v>
      </c>
      <c r="H85" s="732">
        <v>127486.7</v>
      </c>
      <c r="I85" s="100">
        <v>4.3366850045585492</v>
      </c>
      <c r="J85" s="732">
        <v>98741.2</v>
      </c>
      <c r="K85" s="100">
        <v>2.0966049207194359</v>
      </c>
      <c r="L85" s="731">
        <v>20094.5</v>
      </c>
      <c r="M85" s="139">
        <v>6.1987358362929124</v>
      </c>
      <c r="N85" s="907">
        <v>178396.5</v>
      </c>
      <c r="O85" s="907">
        <v>63420.6</v>
      </c>
      <c r="P85" s="731">
        <v>241817.1</v>
      </c>
      <c r="Q85" s="139">
        <v>8.2231225757251067</v>
      </c>
      <c r="R85" s="43"/>
    </row>
    <row r="86" spans="2:18" ht="24" customHeight="1" x14ac:dyDescent="0.2">
      <c r="B86" s="57"/>
      <c r="C86" s="58" t="s">
        <v>77</v>
      </c>
      <c r="D86" s="732">
        <v>204799.2</v>
      </c>
      <c r="E86" s="100">
        <v>3.1431590334723092</v>
      </c>
      <c r="F86" s="731">
        <v>76956.800000000003</v>
      </c>
      <c r="G86" s="139">
        <v>1.2700071191985574</v>
      </c>
      <c r="H86" s="732">
        <v>127842.4</v>
      </c>
      <c r="I86" s="100">
        <v>4.3045204032096773</v>
      </c>
      <c r="J86" s="732">
        <v>99156.9</v>
      </c>
      <c r="K86" s="100">
        <v>4.5677586725089814</v>
      </c>
      <c r="L86" s="731">
        <v>20284.2</v>
      </c>
      <c r="M86" s="139">
        <v>7.367551859752397</v>
      </c>
      <c r="N86" s="907">
        <v>180370.6</v>
      </c>
      <c r="O86" s="907">
        <v>63742.400000000001</v>
      </c>
      <c r="P86" s="731">
        <v>244113</v>
      </c>
      <c r="Q86" s="139">
        <v>8.2272731504695606</v>
      </c>
      <c r="R86" s="43"/>
    </row>
    <row r="87" spans="2:18" ht="24" customHeight="1" x14ac:dyDescent="0.2">
      <c r="B87" s="57"/>
      <c r="C87" s="58" t="s">
        <v>66</v>
      </c>
      <c r="D87" s="732">
        <v>204665.60000000001</v>
      </c>
      <c r="E87" s="100">
        <v>2.5583257583425834</v>
      </c>
      <c r="F87" s="731">
        <v>76473.100000000006</v>
      </c>
      <c r="G87" s="139">
        <v>-4.5877435359853447E-2</v>
      </c>
      <c r="H87" s="732">
        <v>128192.5</v>
      </c>
      <c r="I87" s="100">
        <v>4.1775021941943269</v>
      </c>
      <c r="J87" s="732">
        <v>99509.9</v>
      </c>
      <c r="K87" s="100">
        <v>4.5022877948220241</v>
      </c>
      <c r="L87" s="731">
        <v>20325.8</v>
      </c>
      <c r="M87" s="139">
        <v>7.2482732784229675</v>
      </c>
      <c r="N87" s="907">
        <v>182688.8</v>
      </c>
      <c r="O87" s="907">
        <v>63249.9</v>
      </c>
      <c r="P87" s="731">
        <v>245938.69999999998</v>
      </c>
      <c r="Q87" s="139">
        <v>8.4359028172143802</v>
      </c>
      <c r="R87" s="43"/>
    </row>
    <row r="88" spans="2:18" ht="24" customHeight="1" x14ac:dyDescent="0.2">
      <c r="B88" s="57"/>
      <c r="C88" s="58" t="s">
        <v>67</v>
      </c>
      <c r="D88" s="732">
        <v>204654.8</v>
      </c>
      <c r="E88" s="100">
        <v>2.5108945011570682</v>
      </c>
      <c r="F88" s="731">
        <v>76092.7</v>
      </c>
      <c r="G88" s="139">
        <v>-8.6267568646392068E-2</v>
      </c>
      <c r="H88" s="732">
        <v>128562.1</v>
      </c>
      <c r="I88" s="100">
        <v>4.1126918878296337</v>
      </c>
      <c r="J88" s="732">
        <v>99713.600000000006</v>
      </c>
      <c r="K88" s="100">
        <v>4.3560893467697426</v>
      </c>
      <c r="L88" s="731">
        <v>20496</v>
      </c>
      <c r="M88" s="139">
        <v>7.623883512478935</v>
      </c>
      <c r="N88" s="907">
        <v>181406.5</v>
      </c>
      <c r="O88" s="907">
        <v>64769.2</v>
      </c>
      <c r="P88" s="731">
        <v>246175.7</v>
      </c>
      <c r="Q88" s="139">
        <v>7.9169404675430322</v>
      </c>
      <c r="R88" s="43"/>
    </row>
    <row r="89" spans="2:18" ht="24" customHeight="1" x14ac:dyDescent="0.2">
      <c r="B89" s="57"/>
      <c r="C89" s="58" t="s">
        <v>68</v>
      </c>
      <c r="D89" s="732">
        <v>205313.7</v>
      </c>
      <c r="E89" s="100">
        <v>2.4688197158214686</v>
      </c>
      <c r="F89" s="731">
        <v>76356.399999999994</v>
      </c>
      <c r="G89" s="139">
        <v>9.4908499816459546E-2</v>
      </c>
      <c r="H89" s="732">
        <v>128957.3</v>
      </c>
      <c r="I89" s="100">
        <v>3.9282576984760231</v>
      </c>
      <c r="J89" s="732">
        <v>99954.4</v>
      </c>
      <c r="K89" s="100">
        <v>4.1001900695185611</v>
      </c>
      <c r="L89" s="731">
        <v>20657.5</v>
      </c>
      <c r="M89" s="139">
        <v>8.0283229527828848</v>
      </c>
      <c r="N89" s="907">
        <v>181288.5</v>
      </c>
      <c r="O89" s="907">
        <v>64308</v>
      </c>
      <c r="P89" s="731">
        <v>245596.5</v>
      </c>
      <c r="Q89" s="139">
        <v>7.7556194083974184</v>
      </c>
      <c r="R89" s="43"/>
    </row>
    <row r="90" spans="2:18" ht="24" customHeight="1" x14ac:dyDescent="0.2">
      <c r="B90" s="57"/>
      <c r="C90" s="58" t="s">
        <v>69</v>
      </c>
      <c r="D90" s="732">
        <v>204955.2</v>
      </c>
      <c r="E90" s="100">
        <v>2.2404022667411594</v>
      </c>
      <c r="F90" s="731">
        <v>75876.100000000006</v>
      </c>
      <c r="G90" s="139">
        <v>-0.15698318582438864</v>
      </c>
      <c r="H90" s="732">
        <v>129079.1</v>
      </c>
      <c r="I90" s="100">
        <v>3.7041470700240886</v>
      </c>
      <c r="J90" s="732">
        <v>100084.3</v>
      </c>
      <c r="K90" s="100">
        <v>3.891723897391608</v>
      </c>
      <c r="L90" s="731">
        <v>20666.5</v>
      </c>
      <c r="M90" s="139">
        <v>7.6570851088213709</v>
      </c>
      <c r="N90" s="907">
        <v>182064.1</v>
      </c>
      <c r="O90" s="907">
        <v>65140.6</v>
      </c>
      <c r="P90" s="731">
        <v>247204.7</v>
      </c>
      <c r="Q90" s="139">
        <v>7.9909607343245703</v>
      </c>
      <c r="R90" s="43"/>
    </row>
    <row r="91" spans="2:18" ht="24" customHeight="1" x14ac:dyDescent="0.2">
      <c r="B91" s="57"/>
      <c r="C91" s="58" t="s">
        <v>70</v>
      </c>
      <c r="D91" s="732">
        <v>204797.09999999998</v>
      </c>
      <c r="E91" s="100">
        <v>2.0240706486839954</v>
      </c>
      <c r="F91" s="731">
        <v>75644.2</v>
      </c>
      <c r="G91" s="139">
        <v>-0.50075698882865449</v>
      </c>
      <c r="H91" s="732">
        <v>129152.9</v>
      </c>
      <c r="I91" s="100">
        <v>3.5632495437385447</v>
      </c>
      <c r="J91" s="732">
        <v>100205</v>
      </c>
      <c r="K91" s="100">
        <v>3.7589516105650755</v>
      </c>
      <c r="L91" s="731">
        <v>20687.7</v>
      </c>
      <c r="M91" s="139">
        <v>7.8681036775172464</v>
      </c>
      <c r="N91" s="907">
        <v>182250</v>
      </c>
      <c r="O91" s="907">
        <v>64820.9</v>
      </c>
      <c r="P91" s="731">
        <v>247070.9</v>
      </c>
      <c r="Q91" s="139">
        <v>6.4960316827449516</v>
      </c>
      <c r="R91" s="43"/>
    </row>
    <row r="92" spans="2:18" ht="24" customHeight="1" x14ac:dyDescent="0.2">
      <c r="B92" s="57"/>
      <c r="C92" s="58" t="s">
        <v>71</v>
      </c>
      <c r="D92" s="732">
        <v>204568.7</v>
      </c>
      <c r="E92" s="100">
        <v>1.9161270330296798</v>
      </c>
      <c r="F92" s="731">
        <v>75318.600000000006</v>
      </c>
      <c r="G92" s="139">
        <v>-0.44715022687948913</v>
      </c>
      <c r="H92" s="732">
        <v>129250.1</v>
      </c>
      <c r="I92" s="100">
        <v>3.3457614677725456</v>
      </c>
      <c r="J92" s="732">
        <v>100282.6</v>
      </c>
      <c r="K92" s="100">
        <v>3.4598520566600399</v>
      </c>
      <c r="L92" s="731">
        <v>20776.400000000001</v>
      </c>
      <c r="M92" s="139">
        <v>8.1518344230208548</v>
      </c>
      <c r="N92" s="907">
        <v>182437.7</v>
      </c>
      <c r="O92" s="907">
        <v>67295.600000000006</v>
      </c>
      <c r="P92" s="731">
        <v>249733.30000000002</v>
      </c>
      <c r="Q92" s="139">
        <v>6.409406410982954</v>
      </c>
      <c r="R92" s="43"/>
    </row>
    <row r="93" spans="2:18" ht="24" customHeight="1" x14ac:dyDescent="0.2">
      <c r="B93" s="255">
        <v>23</v>
      </c>
      <c r="C93" s="256" t="s">
        <v>72</v>
      </c>
      <c r="D93" s="894">
        <v>203442.40000000002</v>
      </c>
      <c r="E93" s="270">
        <v>1.0723157329941779</v>
      </c>
      <c r="F93" s="896">
        <v>74791.8</v>
      </c>
      <c r="G93" s="269">
        <v>-1.463714118583237</v>
      </c>
      <c r="H93" s="894">
        <v>128650.6</v>
      </c>
      <c r="I93" s="270">
        <v>2.6075679607469038</v>
      </c>
      <c r="J93" s="894">
        <v>100044.2</v>
      </c>
      <c r="K93" s="270">
        <v>2.9528231599138755</v>
      </c>
      <c r="L93" s="896">
        <v>20472.099999999999</v>
      </c>
      <c r="M93" s="269">
        <v>5.0912973619502644</v>
      </c>
      <c r="N93" s="908">
        <v>179898.1</v>
      </c>
      <c r="O93" s="908">
        <v>65850.3</v>
      </c>
      <c r="P93" s="896">
        <v>245748.40000000002</v>
      </c>
      <c r="Q93" s="269">
        <v>5.0636970178389307</v>
      </c>
      <c r="R93" s="43"/>
    </row>
    <row r="94" spans="2:18" ht="24" customHeight="1" x14ac:dyDescent="0.2">
      <c r="B94" s="57"/>
      <c r="C94" s="58" t="s">
        <v>73</v>
      </c>
      <c r="D94" s="732">
        <v>202911.9</v>
      </c>
      <c r="E94" s="100">
        <v>0.71468988246505827</v>
      </c>
      <c r="F94" s="731">
        <v>74470</v>
      </c>
      <c r="G94" s="139">
        <v>-1.693272979048932</v>
      </c>
      <c r="H94" s="732">
        <v>128441.9</v>
      </c>
      <c r="I94" s="100">
        <v>2.1656181668208374</v>
      </c>
      <c r="J94" s="732">
        <v>99797.2</v>
      </c>
      <c r="K94" s="100">
        <v>2.4116674585493048</v>
      </c>
      <c r="L94" s="731">
        <v>20554.3</v>
      </c>
      <c r="M94" s="139">
        <v>5.1768956024275115</v>
      </c>
      <c r="N94" s="907">
        <v>177830.9</v>
      </c>
      <c r="O94" s="907">
        <v>64071.199999999997</v>
      </c>
      <c r="P94" s="731">
        <v>241902.09999999998</v>
      </c>
      <c r="Q94" s="139">
        <v>2.8747261234043586</v>
      </c>
      <c r="R94" s="43"/>
    </row>
    <row r="95" spans="2:18" ht="2.1" customHeight="1" x14ac:dyDescent="0.2">
      <c r="B95" s="1182"/>
      <c r="C95" s="1183"/>
      <c r="D95" s="143"/>
      <c r="E95" s="258"/>
      <c r="F95" s="143"/>
      <c r="G95" s="143"/>
      <c r="H95" s="257"/>
      <c r="I95" s="102"/>
      <c r="J95" s="143"/>
      <c r="K95" s="258"/>
      <c r="L95" s="729"/>
      <c r="M95" s="258"/>
      <c r="N95" s="143"/>
      <c r="O95" s="909"/>
      <c r="P95" s="143"/>
      <c r="Q95" s="143"/>
      <c r="R95" s="43"/>
    </row>
    <row r="96" spans="2:18" s="69" customFormat="1" ht="18" customHeight="1" x14ac:dyDescent="0.2">
      <c r="B96" s="67" t="s">
        <v>113</v>
      </c>
      <c r="C96" s="67"/>
      <c r="H96" s="859"/>
    </row>
    <row r="97" spans="2:18" ht="18" customHeight="1" x14ac:dyDescent="0.2">
      <c r="B97" s="901"/>
      <c r="C97" s="72"/>
      <c r="D97" s="43"/>
      <c r="E97" s="43"/>
      <c r="F97" s="384"/>
      <c r="G97" s="43"/>
      <c r="H97" s="121"/>
      <c r="I97" s="43"/>
      <c r="J97" s="43"/>
      <c r="K97" s="43"/>
      <c r="L97" s="43"/>
      <c r="M97" s="43"/>
      <c r="N97" s="43"/>
      <c r="O97" s="121"/>
      <c r="P97" s="43"/>
      <c r="Q97" s="43"/>
      <c r="R97" s="43"/>
    </row>
    <row r="98" spans="2:18" ht="18" customHeight="1" x14ac:dyDescent="0.2">
      <c r="B98" s="72"/>
      <c r="C98" s="72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121"/>
      <c r="P98" s="43"/>
      <c r="Q98" s="43"/>
      <c r="R98" s="43"/>
    </row>
    <row r="99" spans="2:18" ht="18" customHeight="1" x14ac:dyDescent="0.2">
      <c r="B99" s="72"/>
      <c r="C99" s="72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1"/>
      <c r="P99" s="43"/>
      <c r="Q99" s="43"/>
      <c r="R99" s="43"/>
    </row>
    <row r="100" spans="2:18" s="20" customFormat="1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52"/>
    </row>
    <row r="101" spans="2:18" ht="18" customHeight="1" x14ac:dyDescent="0.3">
      <c r="B101" s="889" t="str">
        <f>+Capa!$G$15</f>
        <v>Indicadores de Conjuntura  •  março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918</v>
      </c>
      <c r="R101" s="43"/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</sheetData>
  <mergeCells count="149"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14:C14"/>
    <mergeCell ref="F14:G14"/>
    <mergeCell ref="H14:I14"/>
    <mergeCell ref="L14:M14"/>
    <mergeCell ref="N14:O14"/>
    <mergeCell ref="P14:Q14"/>
    <mergeCell ref="B15:C15"/>
    <mergeCell ref="F15:G15"/>
    <mergeCell ref="H15:I15"/>
    <mergeCell ref="L15:M15"/>
    <mergeCell ref="N15:O15"/>
    <mergeCell ref="P15:Q15"/>
    <mergeCell ref="B12:C12"/>
    <mergeCell ref="F12:G12"/>
    <mergeCell ref="H12:I12"/>
    <mergeCell ref="L12:M12"/>
    <mergeCell ref="N12:O12"/>
    <mergeCell ref="H13:I13"/>
    <mergeCell ref="L13:M13"/>
    <mergeCell ref="N13:O13"/>
    <mergeCell ref="P13:Q13"/>
    <mergeCell ref="P12:Q12"/>
    <mergeCell ref="B13:C13"/>
    <mergeCell ref="F13:G13"/>
    <mergeCell ref="F16:G16"/>
    <mergeCell ref="H16:I16"/>
    <mergeCell ref="L16:M16"/>
    <mergeCell ref="N16:O16"/>
    <mergeCell ref="P16:Q16"/>
    <mergeCell ref="F17:G17"/>
    <mergeCell ref="H17:I17"/>
    <mergeCell ref="L17:M17"/>
    <mergeCell ref="N17:O17"/>
    <mergeCell ref="P17:Q17"/>
    <mergeCell ref="F18:G18"/>
    <mergeCell ref="H18:I18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H20:I20"/>
    <mergeCell ref="L20:M20"/>
    <mergeCell ref="N20:O20"/>
    <mergeCell ref="P20:Q20"/>
    <mergeCell ref="F21:G21"/>
    <mergeCell ref="H21:I21"/>
    <mergeCell ref="L21:M21"/>
    <mergeCell ref="N21:O21"/>
    <mergeCell ref="P21:Q21"/>
    <mergeCell ref="F22:G22"/>
    <mergeCell ref="H22:I22"/>
    <mergeCell ref="L22:M22"/>
    <mergeCell ref="N22:O22"/>
    <mergeCell ref="P22:Q22"/>
    <mergeCell ref="F23:G23"/>
    <mergeCell ref="H23:I23"/>
    <mergeCell ref="L23:M23"/>
    <mergeCell ref="N23:O23"/>
    <mergeCell ref="P23:Q23"/>
    <mergeCell ref="F24:G24"/>
    <mergeCell ref="H24:I24"/>
    <mergeCell ref="L24:M24"/>
    <mergeCell ref="N24:O24"/>
    <mergeCell ref="P24:Q24"/>
    <mergeCell ref="F25:G25"/>
    <mergeCell ref="H25:I25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F30:G30"/>
    <mergeCell ref="H30:I30"/>
    <mergeCell ref="L30:M30"/>
    <mergeCell ref="N30:O30"/>
    <mergeCell ref="P30:Q30"/>
    <mergeCell ref="F31:G31"/>
    <mergeCell ref="H31:I31"/>
    <mergeCell ref="L31:M31"/>
    <mergeCell ref="N31:O31"/>
    <mergeCell ref="P31:Q31"/>
    <mergeCell ref="F28:G28"/>
    <mergeCell ref="H28:I28"/>
    <mergeCell ref="L28:M28"/>
    <mergeCell ref="N28:O28"/>
    <mergeCell ref="P28:Q28"/>
    <mergeCell ref="F29:G29"/>
    <mergeCell ref="H29:I29"/>
    <mergeCell ref="L29:M29"/>
    <mergeCell ref="N29:O29"/>
    <mergeCell ref="P29:Q29"/>
    <mergeCell ref="B75:C75"/>
    <mergeCell ref="B76:C76"/>
    <mergeCell ref="B95:C95"/>
    <mergeCell ref="B100:Q100"/>
    <mergeCell ref="P70:Q71"/>
    <mergeCell ref="H71:I71"/>
    <mergeCell ref="J71:K71"/>
    <mergeCell ref="L71:M71"/>
    <mergeCell ref="B73:C73"/>
    <mergeCell ref="B74:C74"/>
    <mergeCell ref="O70:O71"/>
    <mergeCell ref="L32:M32"/>
    <mergeCell ref="D34:E34"/>
    <mergeCell ref="H34:I34"/>
    <mergeCell ref="B69:C72"/>
    <mergeCell ref="D69:M69"/>
    <mergeCell ref="N69:Q69"/>
    <mergeCell ref="D70:E71"/>
    <mergeCell ref="F70:G71"/>
    <mergeCell ref="H70:M70"/>
    <mergeCell ref="N70:N71"/>
    <mergeCell ref="N32:O32"/>
    <mergeCell ref="P32:Q32"/>
    <mergeCell ref="F32:G32"/>
    <mergeCell ref="H32:I32"/>
    <mergeCell ref="F33:G33"/>
    <mergeCell ref="H33:I33"/>
    <mergeCell ref="L33:M33"/>
    <mergeCell ref="N33:O33"/>
    <mergeCell ref="P33:Q33"/>
  </mergeCells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1:R101"/>
  <sheetViews>
    <sheetView showGridLines="0" view="pageBreakPreview" topLeftCell="A58" zoomScale="65" zoomScaleNormal="100" zoomScaleSheetLayoutView="65" workbookViewId="0">
      <selection activeCell="F89" sqref="F89:G89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4" width="14.7109375" style="20" customWidth="1"/>
    <col min="5" max="5" width="13.7109375" style="20" customWidth="1"/>
    <col min="6" max="6" width="12.7109375" style="20" customWidth="1"/>
    <col min="7" max="10" width="13.7109375" style="20" customWidth="1"/>
    <col min="11" max="11" width="10.7109375" style="20" customWidth="1"/>
    <col min="12" max="12" width="14.7109375" style="20" customWidth="1"/>
    <col min="13" max="13" width="19.7109375" style="20" customWidth="1"/>
    <col min="14" max="14" width="13.7109375" style="20" customWidth="1"/>
    <col min="15" max="15" width="17.7109375" style="20" customWidth="1"/>
    <col min="16" max="16" width="15.7109375" style="20" customWidth="1"/>
    <col min="17" max="16384" width="9.140625" style="20"/>
  </cols>
  <sheetData>
    <row r="1" spans="2:18" ht="26.25" customHeight="1" x14ac:dyDescent="0.2">
      <c r="B1" s="2253" t="s">
        <v>15</v>
      </c>
      <c r="C1" s="2253"/>
      <c r="D1" s="2253"/>
      <c r="E1" s="2253"/>
      <c r="F1" s="2253"/>
      <c r="G1" s="2253"/>
      <c r="H1" s="2253"/>
      <c r="I1" s="2253"/>
      <c r="J1" s="2253"/>
      <c r="K1" s="2253"/>
      <c r="L1" s="2253"/>
      <c r="M1" s="2253"/>
      <c r="N1" s="2253"/>
      <c r="O1" s="2253"/>
      <c r="P1" s="2253"/>
    </row>
    <row r="2" spans="2:18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</row>
    <row r="3" spans="2:18" ht="18" customHeight="1" x14ac:dyDescent="0.45">
      <c r="B3" s="910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384"/>
      <c r="P3" s="152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84"/>
      <c r="R4" s="1139" t="s">
        <v>0</v>
      </c>
    </row>
    <row r="5" spans="2:18" ht="18" customHeight="1" x14ac:dyDescent="0.25">
      <c r="B5" s="39" t="s">
        <v>714</v>
      </c>
      <c r="C5" s="40"/>
      <c r="D5" s="43"/>
      <c r="E5" s="43"/>
      <c r="F5" s="43"/>
      <c r="G5" s="43"/>
      <c r="H5" s="43"/>
      <c r="I5" s="43"/>
      <c r="J5" s="43"/>
      <c r="K5" s="43"/>
      <c r="L5" s="384"/>
      <c r="M5" s="43"/>
      <c r="N5" s="43"/>
      <c r="O5" s="43"/>
      <c r="P5" s="43"/>
    </row>
    <row r="6" spans="2:18" ht="18" customHeight="1" x14ac:dyDescent="0.2">
      <c r="B6" s="80" t="s">
        <v>708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" customHeight="1" x14ac:dyDescent="0.2">
      <c r="B7" s="1594"/>
      <c r="C7" s="2063"/>
      <c r="D7" s="2012" t="s">
        <v>58</v>
      </c>
      <c r="E7" s="2012"/>
      <c r="F7" s="2000"/>
      <c r="G7" s="2012" t="s">
        <v>710</v>
      </c>
      <c r="H7" s="2012"/>
      <c r="I7" s="2000"/>
      <c r="J7" s="1833" t="s">
        <v>711</v>
      </c>
      <c r="K7" s="1986"/>
      <c r="L7" s="1986"/>
      <c r="M7" s="1986"/>
      <c r="N7" s="1986"/>
      <c r="O7" s="2012"/>
      <c r="P7" s="2012"/>
    </row>
    <row r="8" spans="2:18" ht="24" customHeight="1" x14ac:dyDescent="0.2">
      <c r="B8" s="2064"/>
      <c r="C8" s="1828"/>
      <c r="D8" s="2254" t="s">
        <v>151</v>
      </c>
      <c r="E8" s="2255"/>
      <c r="F8" s="1213" t="s">
        <v>59</v>
      </c>
      <c r="G8" s="2254" t="s">
        <v>151</v>
      </c>
      <c r="H8" s="2255"/>
      <c r="I8" s="1510" t="s">
        <v>59</v>
      </c>
      <c r="J8" s="1510" t="s">
        <v>58</v>
      </c>
      <c r="K8" s="1524"/>
      <c r="L8" s="2252"/>
      <c r="M8" s="1510" t="s">
        <v>270</v>
      </c>
      <c r="N8" s="1284"/>
      <c r="O8" s="1510" t="s">
        <v>715</v>
      </c>
      <c r="P8" s="1511"/>
    </row>
    <row r="9" spans="2:18" ht="24" customHeight="1" x14ac:dyDescent="0.2">
      <c r="B9" s="2064"/>
      <c r="C9" s="1828"/>
      <c r="D9" s="2011"/>
      <c r="E9" s="2256"/>
      <c r="F9" s="1531"/>
      <c r="G9" s="2011"/>
      <c r="H9" s="2256"/>
      <c r="I9" s="1531"/>
      <c r="J9" s="2254" t="s">
        <v>151</v>
      </c>
      <c r="K9" s="2255"/>
      <c r="L9" s="2257" t="s">
        <v>59</v>
      </c>
      <c r="M9" s="2258" t="s">
        <v>65</v>
      </c>
      <c r="N9" s="2257" t="s">
        <v>59</v>
      </c>
      <c r="O9" s="2258" t="s">
        <v>65</v>
      </c>
      <c r="P9" s="2259" t="s">
        <v>59</v>
      </c>
    </row>
    <row r="10" spans="2:18" ht="24" customHeight="1" x14ac:dyDescent="0.2">
      <c r="B10" s="1592"/>
      <c r="C10" s="1915"/>
      <c r="D10" s="2011"/>
      <c r="E10" s="2256"/>
      <c r="F10" s="2008"/>
      <c r="G10" s="2011"/>
      <c r="H10" s="2256"/>
      <c r="I10" s="2008"/>
      <c r="J10" s="2011"/>
      <c r="K10" s="2256"/>
      <c r="L10" s="1882"/>
      <c r="M10" s="1882"/>
      <c r="N10" s="1882"/>
      <c r="O10" s="1882"/>
      <c r="P10" s="1833"/>
    </row>
    <row r="11" spans="2:18" ht="24" customHeight="1" x14ac:dyDescent="0.2">
      <c r="B11" s="1181">
        <v>2020</v>
      </c>
      <c r="C11" s="1181"/>
      <c r="D11" s="1604">
        <v>4687.2000000000007</v>
      </c>
      <c r="E11" s="1605"/>
      <c r="F11" s="48">
        <v>-15.638667410593754</v>
      </c>
      <c r="G11" s="1605">
        <v>2458.3000000000002</v>
      </c>
      <c r="H11" s="1605"/>
      <c r="I11" s="129">
        <v>-20.812395309882746</v>
      </c>
      <c r="J11" s="1604">
        <v>2369.0750000000003</v>
      </c>
      <c r="K11" s="1605"/>
      <c r="L11" s="48">
        <v>-21.214010758320224</v>
      </c>
      <c r="M11" s="474">
        <v>602.9</v>
      </c>
      <c r="N11" s="129">
        <v>-18.19538670284939</v>
      </c>
      <c r="O11" s="163">
        <v>1693.8583333333333</v>
      </c>
      <c r="P11" s="129">
        <v>-8.2317513634557749</v>
      </c>
    </row>
    <row r="12" spans="2:18" ht="24" customHeight="1" x14ac:dyDescent="0.2">
      <c r="B12" s="1181">
        <v>2021</v>
      </c>
      <c r="C12" s="1181"/>
      <c r="D12" s="1604">
        <v>3477.7</v>
      </c>
      <c r="E12" s="1605"/>
      <c r="F12" s="48">
        <v>-25.804318143027839</v>
      </c>
      <c r="G12" s="1605">
        <v>1740</v>
      </c>
      <c r="H12" s="1605"/>
      <c r="I12" s="129">
        <v>-29.219379245820289</v>
      </c>
      <c r="J12" s="1604">
        <v>2039.7833333333335</v>
      </c>
      <c r="K12" s="1605"/>
      <c r="L12" s="48">
        <v>-13.899588095212966</v>
      </c>
      <c r="M12" s="474">
        <v>477.1</v>
      </c>
      <c r="N12" s="129">
        <v>-20.865815226405704</v>
      </c>
      <c r="O12" s="163">
        <v>1497.2666666666667</v>
      </c>
      <c r="P12" s="129">
        <v>-11.606145732376284</v>
      </c>
    </row>
    <row r="13" spans="2:18" ht="24" customHeight="1" x14ac:dyDescent="0.2">
      <c r="B13" s="1181">
        <v>2022</v>
      </c>
      <c r="C13" s="1181"/>
      <c r="D13" s="1604">
        <v>2806.8999999999996</v>
      </c>
      <c r="E13" s="1605"/>
      <c r="F13" s="48">
        <v>-19.288610288409014</v>
      </c>
      <c r="G13" s="1605">
        <v>1541.1</v>
      </c>
      <c r="H13" s="1605"/>
      <c r="I13" s="129">
        <v>-11.431034482758628</v>
      </c>
      <c r="J13" s="1604">
        <v>1482.4083333333335</v>
      </c>
      <c r="K13" s="1605"/>
      <c r="L13" s="48">
        <v>-27.325206108491919</v>
      </c>
      <c r="M13" s="474">
        <v>296.2</v>
      </c>
      <c r="N13" s="129">
        <v>-37.916579333473081</v>
      </c>
      <c r="O13" s="163">
        <v>1107.2916666666667</v>
      </c>
      <c r="P13" s="129">
        <v>-26.045794558974123</v>
      </c>
    </row>
    <row r="14" spans="2:18" ht="24" customHeight="1" x14ac:dyDescent="0.2">
      <c r="B14" s="1380"/>
      <c r="C14" s="1380"/>
      <c r="D14" s="1247"/>
      <c r="E14" s="1248"/>
      <c r="F14" s="54"/>
      <c r="G14" s="2251"/>
      <c r="H14" s="2251"/>
      <c r="I14" s="911"/>
      <c r="J14" s="1247"/>
      <c r="K14" s="1248"/>
      <c r="L14" s="54"/>
      <c r="M14" s="912"/>
      <c r="N14" s="135"/>
      <c r="O14" s="913"/>
      <c r="P14" s="135"/>
    </row>
    <row r="15" spans="2:18" ht="24" customHeight="1" x14ac:dyDescent="0.2">
      <c r="B15" s="57">
        <v>21</v>
      </c>
      <c r="C15" s="58" t="s">
        <v>68</v>
      </c>
      <c r="D15" s="1597">
        <v>4002</v>
      </c>
      <c r="E15" s="1598"/>
      <c r="F15" s="100">
        <v>-23.339207723546085</v>
      </c>
      <c r="G15" s="1598">
        <v>1981.2</v>
      </c>
      <c r="H15" s="1598"/>
      <c r="I15" s="139">
        <v>-31.177267516587349</v>
      </c>
      <c r="J15" s="1597">
        <v>2020.8</v>
      </c>
      <c r="K15" s="1598"/>
      <c r="L15" s="100">
        <v>-13.70371952000683</v>
      </c>
      <c r="M15" s="476">
        <v>1854.5</v>
      </c>
      <c r="N15" s="139">
        <v>-19.424349699861477</v>
      </c>
      <c r="O15" s="168">
        <v>1497.3</v>
      </c>
      <c r="P15" s="139">
        <v>-11.507092198581558</v>
      </c>
    </row>
    <row r="16" spans="2:18" ht="24" customHeight="1" x14ac:dyDescent="0.2">
      <c r="B16" s="57"/>
      <c r="C16" s="58" t="s">
        <v>69</v>
      </c>
      <c r="D16" s="1597">
        <v>4013.4</v>
      </c>
      <c r="E16" s="1598"/>
      <c r="F16" s="100">
        <v>-20.112265615669411</v>
      </c>
      <c r="G16" s="1598">
        <v>1992.5</v>
      </c>
      <c r="H16" s="1598"/>
      <c r="I16" s="139">
        <v>-27.703193033381712</v>
      </c>
      <c r="J16" s="1597">
        <v>2020.9</v>
      </c>
      <c r="K16" s="1598"/>
      <c r="L16" s="100">
        <v>-10.887203457094985</v>
      </c>
      <c r="M16" s="476">
        <v>1900</v>
      </c>
      <c r="N16" s="139">
        <v>-17.560044536344854</v>
      </c>
      <c r="O16" s="168">
        <v>1502.6</v>
      </c>
      <c r="P16" s="139">
        <v>-8.327740833384178</v>
      </c>
    </row>
    <row r="17" spans="2:16" ht="24" customHeight="1" x14ac:dyDescent="0.2">
      <c r="B17" s="57"/>
      <c r="C17" s="58" t="s">
        <v>70</v>
      </c>
      <c r="D17" s="1597">
        <v>3821</v>
      </c>
      <c r="E17" s="1598"/>
      <c r="F17" s="100">
        <v>-23.546360398575374</v>
      </c>
      <c r="G17" s="1598">
        <v>2011.3</v>
      </c>
      <c r="H17" s="1598"/>
      <c r="I17" s="139">
        <v>-25.995290308337637</v>
      </c>
      <c r="J17" s="1597">
        <v>1809.7</v>
      </c>
      <c r="K17" s="1598"/>
      <c r="L17" s="100">
        <v>-20.627192982456133</v>
      </c>
      <c r="M17" s="476">
        <v>1927.5</v>
      </c>
      <c r="N17" s="139">
        <v>-19.904458598726116</v>
      </c>
      <c r="O17" s="168">
        <v>1306.7</v>
      </c>
      <c r="P17" s="139">
        <v>-20.901937046004836</v>
      </c>
    </row>
    <row r="18" spans="2:16" ht="24" customHeight="1" x14ac:dyDescent="0.2">
      <c r="B18" s="57"/>
      <c r="C18" s="58" t="s">
        <v>71</v>
      </c>
      <c r="D18" s="1597">
        <v>3477.7</v>
      </c>
      <c r="E18" s="1598"/>
      <c r="F18" s="100">
        <v>-25.804318143027839</v>
      </c>
      <c r="G18" s="1598">
        <v>1740</v>
      </c>
      <c r="H18" s="1598"/>
      <c r="I18" s="139">
        <v>-29.219379245820289</v>
      </c>
      <c r="J18" s="1597">
        <v>1737.7</v>
      </c>
      <c r="K18" s="1598"/>
      <c r="L18" s="100">
        <v>-22.037776481672577</v>
      </c>
      <c r="M18" s="476">
        <v>1870.1</v>
      </c>
      <c r="N18" s="139">
        <v>-20.865815226405704</v>
      </c>
      <c r="O18" s="168">
        <v>1260.7</v>
      </c>
      <c r="P18" s="139">
        <v>-22.466174661746617</v>
      </c>
    </row>
    <row r="19" spans="2:16" ht="24" customHeight="1" x14ac:dyDescent="0.2">
      <c r="B19" s="255">
        <v>22</v>
      </c>
      <c r="C19" s="256" t="s">
        <v>72</v>
      </c>
      <c r="D19" s="1601">
        <v>3525.8</v>
      </c>
      <c r="E19" s="1602"/>
      <c r="F19" s="270">
        <v>-24.408807323714154</v>
      </c>
      <c r="G19" s="1602">
        <v>1787.1</v>
      </c>
      <c r="H19" s="1602"/>
      <c r="I19" s="269">
        <v>-27.181973759269816</v>
      </c>
      <c r="J19" s="1601">
        <v>1738.7</v>
      </c>
      <c r="K19" s="1602"/>
      <c r="L19" s="270">
        <v>-21.329351613049173</v>
      </c>
      <c r="M19" s="479">
        <v>1901.1</v>
      </c>
      <c r="N19" s="269">
        <v>-19.523649781952368</v>
      </c>
      <c r="O19" s="477">
        <v>1258.8</v>
      </c>
      <c r="P19" s="269">
        <v>-22.002602391721926</v>
      </c>
    </row>
    <row r="20" spans="2:16" ht="24" customHeight="1" x14ac:dyDescent="0.2">
      <c r="B20" s="57"/>
      <c r="C20" s="58" t="s">
        <v>73</v>
      </c>
      <c r="D20" s="1597">
        <v>3358.3</v>
      </c>
      <c r="E20" s="1598"/>
      <c r="F20" s="100">
        <v>-27.229192398535172</v>
      </c>
      <c r="G20" s="1598">
        <v>1701.1</v>
      </c>
      <c r="H20" s="1598"/>
      <c r="I20" s="139">
        <v>-29.918015902443052</v>
      </c>
      <c r="J20" s="1597">
        <v>1657.2</v>
      </c>
      <c r="K20" s="1598"/>
      <c r="L20" s="100">
        <v>-24.245748765770703</v>
      </c>
      <c r="M20" s="476">
        <v>1906.6</v>
      </c>
      <c r="N20" s="139">
        <v>-30.834464043419263</v>
      </c>
      <c r="O20" s="168">
        <v>1249.3</v>
      </c>
      <c r="P20" s="139">
        <v>-21.821026282853573</v>
      </c>
    </row>
    <row r="21" spans="2:16" ht="24" customHeight="1" x14ac:dyDescent="0.2">
      <c r="B21" s="57"/>
      <c r="C21" s="58" t="s">
        <v>74</v>
      </c>
      <c r="D21" s="1597">
        <v>3358.8</v>
      </c>
      <c r="E21" s="1598"/>
      <c r="F21" s="100">
        <v>-27.725776257181579</v>
      </c>
      <c r="G21" s="1598">
        <v>1677.9</v>
      </c>
      <c r="H21" s="1598"/>
      <c r="I21" s="139">
        <v>-31.798227786358822</v>
      </c>
      <c r="J21" s="1597">
        <v>1680.9</v>
      </c>
      <c r="K21" s="1598"/>
      <c r="L21" s="100">
        <v>-23.144803621233589</v>
      </c>
      <c r="M21" s="476">
        <v>1913.5</v>
      </c>
      <c r="N21" s="139">
        <v>-28.736424754352708</v>
      </c>
      <c r="O21" s="168">
        <v>1267.4000000000001</v>
      </c>
      <c r="P21" s="139">
        <v>-21.132545115121339</v>
      </c>
    </row>
    <row r="22" spans="2:16" ht="24" customHeight="1" x14ac:dyDescent="0.2">
      <c r="B22" s="57"/>
      <c r="C22" s="58" t="s">
        <v>75</v>
      </c>
      <c r="D22" s="1597">
        <v>3447.3999999999996</v>
      </c>
      <c r="E22" s="1598"/>
      <c r="F22" s="100">
        <v>-25.283918508886003</v>
      </c>
      <c r="G22" s="1598">
        <v>1761.8</v>
      </c>
      <c r="H22" s="1598"/>
      <c r="I22" s="139">
        <v>-28.509982145755565</v>
      </c>
      <c r="J22" s="1597">
        <v>1685.6</v>
      </c>
      <c r="K22" s="1598"/>
      <c r="L22" s="100">
        <v>-21.585411239300335</v>
      </c>
      <c r="M22" s="476">
        <v>1929.6</v>
      </c>
      <c r="N22" s="139">
        <v>-27.580195258019536</v>
      </c>
      <c r="O22" s="168">
        <v>1270.0999999999999</v>
      </c>
      <c r="P22" s="139">
        <v>-19.404784567548717</v>
      </c>
    </row>
    <row r="23" spans="2:16" ht="24" customHeight="1" x14ac:dyDescent="0.2">
      <c r="B23" s="57"/>
      <c r="C23" s="58" t="s">
        <v>76</v>
      </c>
      <c r="D23" s="1597">
        <v>3381.5</v>
      </c>
      <c r="E23" s="1598"/>
      <c r="F23" s="100">
        <v>-25.096909956805845</v>
      </c>
      <c r="G23" s="1598">
        <v>1745.3</v>
      </c>
      <c r="H23" s="1598"/>
      <c r="I23" s="139">
        <v>-27.70091135045568</v>
      </c>
      <c r="J23" s="1597">
        <v>1636.2</v>
      </c>
      <c r="K23" s="1598"/>
      <c r="L23" s="100">
        <v>-22.104260890264214</v>
      </c>
      <c r="M23" s="476">
        <v>1926</v>
      </c>
      <c r="N23" s="139">
        <v>-30.338655904544652</v>
      </c>
      <c r="O23" s="168">
        <v>1239.0999999999999</v>
      </c>
      <c r="P23" s="139">
        <v>-19.044819025218874</v>
      </c>
    </row>
    <row r="24" spans="2:16" ht="24" customHeight="1" x14ac:dyDescent="0.2">
      <c r="B24" s="57"/>
      <c r="C24" s="58" t="s">
        <v>77</v>
      </c>
      <c r="D24" s="1597">
        <v>3094.9</v>
      </c>
      <c r="E24" s="1598"/>
      <c r="F24" s="100">
        <v>-26.998466800330224</v>
      </c>
      <c r="G24" s="1598">
        <v>1704.5</v>
      </c>
      <c r="H24" s="1598"/>
      <c r="I24" s="139">
        <v>-23.468929597701138</v>
      </c>
      <c r="J24" s="1597">
        <v>1390.4</v>
      </c>
      <c r="K24" s="1598"/>
      <c r="L24" s="100">
        <v>-30.904934651890869</v>
      </c>
      <c r="M24" s="476">
        <v>1936.9</v>
      </c>
      <c r="N24" s="139">
        <v>-25.580517273928649</v>
      </c>
      <c r="O24" s="168">
        <v>996.1</v>
      </c>
      <c r="P24" s="139">
        <v>-32.813975448536347</v>
      </c>
    </row>
    <row r="25" spans="2:16" ht="24" customHeight="1" x14ac:dyDescent="0.2">
      <c r="B25" s="57"/>
      <c r="C25" s="58" t="s">
        <v>66</v>
      </c>
      <c r="D25" s="1597">
        <v>2975</v>
      </c>
      <c r="E25" s="1598"/>
      <c r="F25" s="100">
        <v>-30.215101686566115</v>
      </c>
      <c r="G25" s="1598">
        <v>1634.8</v>
      </c>
      <c r="H25" s="1598"/>
      <c r="I25" s="139">
        <v>-27.416418771922046</v>
      </c>
      <c r="J25" s="1597">
        <v>1340.2</v>
      </c>
      <c r="K25" s="1598"/>
      <c r="L25" s="100">
        <v>-33.349910483389692</v>
      </c>
      <c r="M25" s="476">
        <v>1957.6</v>
      </c>
      <c r="N25" s="139">
        <v>-28.872295615546616</v>
      </c>
      <c r="O25" s="168">
        <v>968.5</v>
      </c>
      <c r="P25" s="139">
        <v>-34.93449781659389</v>
      </c>
    </row>
    <row r="26" spans="2:16" ht="24" customHeight="1" x14ac:dyDescent="0.2">
      <c r="B26" s="57"/>
      <c r="C26" s="58" t="s">
        <v>67</v>
      </c>
      <c r="D26" s="1597">
        <v>3073.2</v>
      </c>
      <c r="E26" s="1598"/>
      <c r="F26" s="100">
        <v>-27.510319613161936</v>
      </c>
      <c r="G26" s="1598">
        <v>1711.7</v>
      </c>
      <c r="H26" s="1598"/>
      <c r="I26" s="139">
        <v>-22.519464059388007</v>
      </c>
      <c r="J26" s="1597">
        <v>1361.5</v>
      </c>
      <c r="K26" s="1598"/>
      <c r="L26" s="100">
        <v>-32.940944687977151</v>
      </c>
      <c r="M26" s="476">
        <v>1957.1</v>
      </c>
      <c r="N26" s="139">
        <v>-28.70967741935484</v>
      </c>
      <c r="O26" s="168">
        <v>985.7</v>
      </c>
      <c r="P26" s="139">
        <v>-34.435280031927626</v>
      </c>
    </row>
    <row r="27" spans="2:16" ht="24" customHeight="1" x14ac:dyDescent="0.2">
      <c r="B27" s="57"/>
      <c r="C27" s="58" t="s">
        <v>68</v>
      </c>
      <c r="D27" s="1597">
        <v>3121.9</v>
      </c>
      <c r="E27" s="1598"/>
      <c r="F27" s="100">
        <v>-21.991504247876058</v>
      </c>
      <c r="G27" s="1598">
        <v>1762.4</v>
      </c>
      <c r="H27" s="1598"/>
      <c r="I27" s="139">
        <v>-11.043811831213402</v>
      </c>
      <c r="J27" s="1597">
        <v>1359.5</v>
      </c>
      <c r="K27" s="1598"/>
      <c r="L27" s="100">
        <v>-32.724663499604112</v>
      </c>
      <c r="M27" s="476">
        <v>1943.2</v>
      </c>
      <c r="N27" s="139">
        <v>-38.376313276026742</v>
      </c>
      <c r="O27" s="168">
        <v>1036.8</v>
      </c>
      <c r="P27" s="139">
        <v>-30.755359647365253</v>
      </c>
    </row>
    <row r="28" spans="2:16" ht="24" customHeight="1" x14ac:dyDescent="0.2">
      <c r="B28" s="57"/>
      <c r="C28" s="58" t="s">
        <v>69</v>
      </c>
      <c r="D28" s="1597">
        <v>3152.3</v>
      </c>
      <c r="E28" s="1598"/>
      <c r="F28" s="100">
        <v>-21.455623660736535</v>
      </c>
      <c r="G28" s="1598">
        <v>1788.2</v>
      </c>
      <c r="H28" s="1598"/>
      <c r="I28" s="139">
        <v>-10.253450439146794</v>
      </c>
      <c r="J28" s="1597">
        <v>1364.1</v>
      </c>
      <c r="K28" s="1598"/>
      <c r="L28" s="100">
        <v>-32.500371121777441</v>
      </c>
      <c r="M28" s="476">
        <v>1964</v>
      </c>
      <c r="N28" s="139">
        <v>-38.12463824040131</v>
      </c>
      <c r="O28" s="168">
        <v>1043.4000000000001</v>
      </c>
      <c r="P28" s="139">
        <v>-30.560362039132162</v>
      </c>
    </row>
    <row r="29" spans="2:16" ht="24" customHeight="1" x14ac:dyDescent="0.2">
      <c r="B29" s="57"/>
      <c r="C29" s="58" t="s">
        <v>70</v>
      </c>
      <c r="D29" s="1597">
        <v>3007.8999999999996</v>
      </c>
      <c r="E29" s="1598"/>
      <c r="F29" s="100">
        <v>-21.279769693797444</v>
      </c>
      <c r="G29" s="1598">
        <v>1699.1</v>
      </c>
      <c r="H29" s="1598"/>
      <c r="I29" s="139">
        <v>-15.522299010590167</v>
      </c>
      <c r="J29" s="1597">
        <v>1308.8</v>
      </c>
      <c r="K29" s="1598"/>
      <c r="L29" s="100">
        <v>-27.678620765872797</v>
      </c>
      <c r="M29" s="476">
        <v>1982.4</v>
      </c>
      <c r="N29" s="139">
        <v>-39.125248508946321</v>
      </c>
      <c r="O29" s="168">
        <v>1002.6</v>
      </c>
      <c r="P29" s="139">
        <v>-23.272365500880078</v>
      </c>
    </row>
    <row r="30" spans="2:16" ht="24" customHeight="1" x14ac:dyDescent="0.2">
      <c r="B30" s="57"/>
      <c r="C30" s="58" t="s">
        <v>71</v>
      </c>
      <c r="D30" s="1597">
        <v>2806.8999999999996</v>
      </c>
      <c r="E30" s="1598"/>
      <c r="F30" s="100">
        <v>-19.288610288409014</v>
      </c>
      <c r="G30" s="1598">
        <v>1541.1</v>
      </c>
      <c r="H30" s="1598"/>
      <c r="I30" s="139">
        <v>-11.431034482758628</v>
      </c>
      <c r="J30" s="1597">
        <v>1265.8</v>
      </c>
      <c r="K30" s="1598"/>
      <c r="L30" s="100">
        <v>-27.156586292225359</v>
      </c>
      <c r="M30" s="476">
        <v>1932.5</v>
      </c>
      <c r="N30" s="139">
        <v>-37.916579333473081</v>
      </c>
      <c r="O30" s="168">
        <v>969.7</v>
      </c>
      <c r="P30" s="139">
        <v>-23.08241453160942</v>
      </c>
    </row>
    <row r="31" spans="2:16" ht="24" customHeight="1" x14ac:dyDescent="0.2">
      <c r="B31" s="255">
        <v>23</v>
      </c>
      <c r="C31" s="256" t="s">
        <v>72</v>
      </c>
      <c r="D31" s="1601">
        <v>2856.3999999999996</v>
      </c>
      <c r="E31" s="1602"/>
      <c r="F31" s="270">
        <v>-18.985762096545479</v>
      </c>
      <c r="G31" s="1602">
        <v>1597.6</v>
      </c>
      <c r="H31" s="1602"/>
      <c r="I31" s="269">
        <v>-10.603771473336687</v>
      </c>
      <c r="J31" s="1601">
        <v>1258.8</v>
      </c>
      <c r="K31" s="1602"/>
      <c r="L31" s="270">
        <v>-27.601081267613736</v>
      </c>
      <c r="M31" s="479">
        <v>1989.3</v>
      </c>
      <c r="N31" s="269">
        <v>-38.828678616090038</v>
      </c>
      <c r="O31" s="477">
        <v>965.4</v>
      </c>
      <c r="P31" s="269">
        <v>-23.307912297426114</v>
      </c>
    </row>
    <row r="32" spans="2:16" ht="24" customHeight="1" x14ac:dyDescent="0.2">
      <c r="B32" s="57"/>
      <c r="C32" s="58" t="s">
        <v>73</v>
      </c>
      <c r="D32" s="1597">
        <v>2895</v>
      </c>
      <c r="E32" s="1598"/>
      <c r="F32" s="100">
        <v>-13.795670428490613</v>
      </c>
      <c r="G32" s="1598">
        <v>1622.1</v>
      </c>
      <c r="H32" s="1598"/>
      <c r="I32" s="139">
        <v>-4.644053847510432</v>
      </c>
      <c r="J32" s="1597">
        <v>1272.9000000000001</v>
      </c>
      <c r="K32" s="1598"/>
      <c r="L32" s="100">
        <v>-23.189717595944959</v>
      </c>
      <c r="M32" s="476">
        <v>1999.5</v>
      </c>
      <c r="N32" s="139">
        <v>-27.464443354585576</v>
      </c>
      <c r="O32" s="168">
        <v>977.2</v>
      </c>
      <c r="P32" s="139">
        <v>-21.780196910269744</v>
      </c>
    </row>
    <row r="33" spans="2:16" ht="2.1" customHeight="1" x14ac:dyDescent="0.2">
      <c r="B33" s="143"/>
      <c r="C33" s="258"/>
      <c r="D33" s="1590"/>
      <c r="E33" s="1222"/>
      <c r="F33" s="463"/>
      <c r="G33" s="2249"/>
      <c r="H33" s="2250"/>
      <c r="I33" s="914"/>
      <c r="J33" s="2249"/>
      <c r="K33" s="2250"/>
      <c r="L33" s="2250"/>
      <c r="M33" s="2250"/>
      <c r="N33" s="2250"/>
      <c r="O33" s="2250"/>
      <c r="P33" s="2250"/>
    </row>
    <row r="34" spans="2:16" s="840" customFormat="1" ht="18" customHeight="1" x14ac:dyDescent="0.2">
      <c r="B34" s="87" t="s">
        <v>113</v>
      </c>
      <c r="C34" s="87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</row>
    <row r="35" spans="2:16" ht="0.95" customHeight="1" x14ac:dyDescent="0.2">
      <c r="B35" s="390"/>
      <c r="C35" s="390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2">
      <c r="B36" s="390"/>
      <c r="C36" s="39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2">
      <c r="B37" s="390"/>
      <c r="C37" s="390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2">
      <c r="B38" s="390"/>
      <c r="C38" s="390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" customHeight="1" x14ac:dyDescent="0.2">
      <c r="B39" s="390"/>
      <c r="C39" s="390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0999999999999996" customHeight="1" x14ac:dyDescent="0.2">
      <c r="B40" s="390"/>
      <c r="C40" s="390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0999999999999996" customHeight="1" x14ac:dyDescent="0.2">
      <c r="B41" s="390"/>
      <c r="C41" s="390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0999999999999996" customHeight="1" x14ac:dyDescent="0.2">
      <c r="B42" s="390"/>
      <c r="C42" s="390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0999999999999996" customHeight="1" x14ac:dyDescent="0.2">
      <c r="B43" s="390"/>
      <c r="C43" s="390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0999999999999996" customHeight="1" x14ac:dyDescent="0.2">
      <c r="B44" s="390"/>
      <c r="C44" s="390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0999999999999996" customHeight="1" x14ac:dyDescent="0.2">
      <c r="B45" s="915"/>
      <c r="C45" s="39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0999999999999996" customHeight="1" x14ac:dyDescent="0.2">
      <c r="B46" s="390"/>
      <c r="C46" s="390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0999999999999996" customHeight="1" x14ac:dyDescent="0.2">
      <c r="B47" s="390"/>
      <c r="C47" s="390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0999999999999996" customHeight="1" x14ac:dyDescent="0.2">
      <c r="B48" s="390"/>
      <c r="C48" s="390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0999999999999996" customHeight="1" x14ac:dyDescent="0.2">
      <c r="B49" s="390"/>
      <c r="C49" s="390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.95" customHeight="1" x14ac:dyDescent="0.2">
      <c r="B50" s="390"/>
      <c r="C50" s="390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2">
      <c r="B51" s="390"/>
      <c r="C51" s="390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2">
      <c r="B52" s="390"/>
      <c r="C52" s="390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2">
      <c r="B53" s="390"/>
      <c r="C53" s="390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2">
      <c r="B54" s="390"/>
      <c r="C54" s="390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2">
      <c r="B55" s="390"/>
      <c r="C55" s="390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2">
      <c r="B56" s="390"/>
      <c r="C56" s="390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2">
      <c r="B57" s="390"/>
      <c r="C57" s="390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2">
      <c r="B58" s="390"/>
      <c r="C58" s="390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2">
      <c r="B59" s="390"/>
      <c r="C59" s="390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0.95" customHeight="1" x14ac:dyDescent="0.2">
      <c r="B60" s="390"/>
      <c r="C60" s="390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2">
      <c r="B61" s="390"/>
      <c r="C61" s="390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2">
      <c r="B62" s="390"/>
      <c r="C62" s="390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2">
      <c r="B63" s="390"/>
      <c r="C63" s="390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25">
      <c r="B64" s="39" t="s">
        <v>716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2">
      <c r="B65" s="80" t="s">
        <v>717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">
      <c r="B66" s="1594"/>
      <c r="C66" s="2063"/>
      <c r="D66" s="1709" t="s">
        <v>718</v>
      </c>
      <c r="E66" s="1709"/>
      <c r="F66" s="1709"/>
      <c r="G66" s="1709"/>
      <c r="H66" s="1709"/>
      <c r="I66" s="1709"/>
      <c r="J66" s="1709"/>
      <c r="K66" s="1709"/>
      <c r="L66" s="1709" t="s">
        <v>719</v>
      </c>
      <c r="M66" s="1709"/>
      <c r="N66" s="1709"/>
      <c r="O66" s="1709"/>
      <c r="P66" s="1528"/>
    </row>
    <row r="67" spans="2:16" ht="32.1" customHeight="1" x14ac:dyDescent="0.2">
      <c r="B67" s="2064"/>
      <c r="C67" s="1828"/>
      <c r="D67" s="1213" t="s">
        <v>710</v>
      </c>
      <c r="E67" s="1213"/>
      <c r="F67" s="1215" t="s">
        <v>720</v>
      </c>
      <c r="G67" s="1215"/>
      <c r="H67" s="1215"/>
      <c r="I67" s="1215"/>
      <c r="J67" s="1215"/>
      <c r="K67" s="1215"/>
      <c r="L67" s="1213" t="s">
        <v>710</v>
      </c>
      <c r="M67" s="1213"/>
      <c r="N67" s="1213"/>
      <c r="O67" s="1215" t="s">
        <v>711</v>
      </c>
      <c r="P67" s="2073"/>
    </row>
    <row r="68" spans="2:16" ht="23.1" customHeight="1" x14ac:dyDescent="0.2">
      <c r="B68" s="2064"/>
      <c r="C68" s="1828"/>
      <c r="D68" s="1213" t="s">
        <v>721</v>
      </c>
      <c r="E68" s="1213" t="s">
        <v>722</v>
      </c>
      <c r="F68" s="1213" t="s">
        <v>270</v>
      </c>
      <c r="G68" s="1213"/>
      <c r="H68" s="1213" t="s">
        <v>723</v>
      </c>
      <c r="I68" s="1213"/>
      <c r="J68" s="1213" t="s">
        <v>724</v>
      </c>
      <c r="K68" s="1213"/>
      <c r="L68" s="1213" t="s">
        <v>58</v>
      </c>
      <c r="M68" s="1213"/>
      <c r="N68" s="1213" t="s">
        <v>725</v>
      </c>
      <c r="O68" s="1213" t="s">
        <v>58</v>
      </c>
      <c r="P68" s="1510" t="s">
        <v>725</v>
      </c>
    </row>
    <row r="69" spans="2:16" ht="23.1" customHeight="1" x14ac:dyDescent="0.2">
      <c r="B69" s="1592"/>
      <c r="C69" s="1915"/>
      <c r="D69" s="1837"/>
      <c r="E69" s="1837"/>
      <c r="F69" s="1837"/>
      <c r="G69" s="1837"/>
      <c r="H69" s="1837"/>
      <c r="I69" s="1837"/>
      <c r="J69" s="1837"/>
      <c r="K69" s="1837"/>
      <c r="L69" s="1837"/>
      <c r="M69" s="1837"/>
      <c r="N69" s="1837"/>
      <c r="O69" s="1837"/>
      <c r="P69" s="1831"/>
    </row>
    <row r="70" spans="2:16" ht="24" customHeight="1" x14ac:dyDescent="0.2">
      <c r="B70" s="1181">
        <v>2020</v>
      </c>
      <c r="C70" s="1181"/>
      <c r="D70" s="916">
        <v>2.2233333333333327</v>
      </c>
      <c r="E70" s="917">
        <v>1.7</v>
      </c>
      <c r="F70" s="2236">
        <v>0.99666666666666659</v>
      </c>
      <c r="G70" s="2236"/>
      <c r="H70" s="2236">
        <v>7.2866666666666653</v>
      </c>
      <c r="I70" s="2236"/>
      <c r="J70" s="2236">
        <v>3.089166666666666</v>
      </c>
      <c r="K70" s="2236"/>
      <c r="L70" s="2237">
        <v>5.5833333333333346E-2</v>
      </c>
      <c r="M70" s="2238"/>
      <c r="N70" s="917">
        <v>5.1666666666666673E-2</v>
      </c>
      <c r="O70" s="918">
        <v>8.7499999999999981E-2</v>
      </c>
      <c r="P70" s="918">
        <v>7.8333333333333324E-2</v>
      </c>
    </row>
    <row r="71" spans="2:16" ht="24" customHeight="1" x14ac:dyDescent="0.2">
      <c r="B71" s="1181">
        <v>2021</v>
      </c>
      <c r="C71" s="1181"/>
      <c r="D71" s="916">
        <v>2.2350000000000003</v>
      </c>
      <c r="E71" s="917">
        <v>1.7224999999999999</v>
      </c>
      <c r="F71" s="2236">
        <v>0.81333333333333335</v>
      </c>
      <c r="G71" s="2236"/>
      <c r="H71" s="2236">
        <v>7.3166666666666673</v>
      </c>
      <c r="I71" s="2236"/>
      <c r="J71" s="2236">
        <v>2.56</v>
      </c>
      <c r="K71" s="2236"/>
      <c r="L71" s="2237">
        <v>4.7500000000000007E-2</v>
      </c>
      <c r="M71" s="2238"/>
      <c r="N71" s="917">
        <v>4.4999999999999991E-2</v>
      </c>
      <c r="O71" s="918">
        <v>5.3333333333333344E-2</v>
      </c>
      <c r="P71" s="918">
        <v>4.9166666666666664E-2</v>
      </c>
    </row>
    <row r="72" spans="2:16" ht="24" customHeight="1" x14ac:dyDescent="0.2">
      <c r="B72" s="1181">
        <v>2022</v>
      </c>
      <c r="C72" s="1181"/>
      <c r="D72" s="916">
        <v>2.9008333333333334</v>
      </c>
      <c r="E72" s="917">
        <v>2.4116666666666666</v>
      </c>
      <c r="F72" s="2236">
        <v>1.8200000000000003</v>
      </c>
      <c r="G72" s="2236"/>
      <c r="H72" s="2236">
        <v>7.8674999999999997</v>
      </c>
      <c r="I72" s="2236"/>
      <c r="J72" s="2236">
        <v>3.2024999999999992</v>
      </c>
      <c r="K72" s="2236"/>
      <c r="L72" s="2237">
        <v>0.25583333333333336</v>
      </c>
      <c r="M72" s="2238"/>
      <c r="N72" s="917">
        <v>0.25</v>
      </c>
      <c r="O72" s="918">
        <v>0.11833333333333333</v>
      </c>
      <c r="P72" s="918">
        <v>0.10916666666666668</v>
      </c>
    </row>
    <row r="73" spans="2:16" ht="24" customHeight="1" x14ac:dyDescent="0.2">
      <c r="B73" s="1380"/>
      <c r="C73" s="1380"/>
      <c r="D73" s="919"/>
      <c r="E73" s="920"/>
      <c r="F73" s="2246"/>
      <c r="G73" s="2246"/>
      <c r="H73" s="2246"/>
      <c r="I73" s="2246"/>
      <c r="J73" s="2246"/>
      <c r="K73" s="2246"/>
      <c r="L73" s="2247"/>
      <c r="M73" s="2248"/>
      <c r="N73" s="920"/>
      <c r="O73" s="921"/>
      <c r="P73" s="921"/>
    </row>
    <row r="74" spans="2:16" ht="24" customHeight="1" x14ac:dyDescent="0.2">
      <c r="B74" s="57">
        <v>21</v>
      </c>
      <c r="C74" s="58" t="s">
        <v>68</v>
      </c>
      <c r="D74" s="922">
        <v>2.23</v>
      </c>
      <c r="E74" s="923">
        <v>1.99</v>
      </c>
      <c r="F74" s="2231">
        <v>0.8</v>
      </c>
      <c r="G74" s="2232"/>
      <c r="H74" s="2232">
        <v>7.32</v>
      </c>
      <c r="I74" s="2232"/>
      <c r="J74" s="2232">
        <v>2.59</v>
      </c>
      <c r="K74" s="2233"/>
      <c r="L74" s="2234">
        <v>0.04</v>
      </c>
      <c r="M74" s="2235"/>
      <c r="N74" s="923">
        <v>0.04</v>
      </c>
      <c r="O74" s="926">
        <v>0.05</v>
      </c>
      <c r="P74" s="926">
        <v>0.04</v>
      </c>
    </row>
    <row r="75" spans="2:16" ht="24" customHeight="1" x14ac:dyDescent="0.2">
      <c r="B75" s="57"/>
      <c r="C75" s="58" t="s">
        <v>69</v>
      </c>
      <c r="D75" s="922">
        <v>2.2999999999999998</v>
      </c>
      <c r="E75" s="923">
        <v>1.94</v>
      </c>
      <c r="F75" s="2231">
        <v>0.81</v>
      </c>
      <c r="G75" s="2232"/>
      <c r="H75" s="2232">
        <v>7.39</v>
      </c>
      <c r="I75" s="2232"/>
      <c r="J75" s="2232">
        <v>2.63</v>
      </c>
      <c r="K75" s="2233"/>
      <c r="L75" s="2234">
        <v>0.03</v>
      </c>
      <c r="M75" s="2235"/>
      <c r="N75" s="923">
        <v>0.03</v>
      </c>
      <c r="O75" s="926">
        <v>0.05</v>
      </c>
      <c r="P75" s="926">
        <v>0.04</v>
      </c>
    </row>
    <row r="76" spans="2:16" ht="24" customHeight="1" x14ac:dyDescent="0.2">
      <c r="B76" s="57"/>
      <c r="C76" s="58" t="s">
        <v>70</v>
      </c>
      <c r="D76" s="922">
        <v>2.19</v>
      </c>
      <c r="E76" s="923">
        <v>1.86</v>
      </c>
      <c r="F76" s="2231">
        <v>0.83</v>
      </c>
      <c r="G76" s="2232"/>
      <c r="H76" s="2232">
        <v>7.45</v>
      </c>
      <c r="I76" s="2232"/>
      <c r="J76" s="2232">
        <v>2.39</v>
      </c>
      <c r="K76" s="2233"/>
      <c r="L76" s="2234">
        <v>0.04</v>
      </c>
      <c r="M76" s="2235"/>
      <c r="N76" s="923">
        <v>0.04</v>
      </c>
      <c r="O76" s="926">
        <v>0.04</v>
      </c>
      <c r="P76" s="926">
        <v>0.04</v>
      </c>
    </row>
    <row r="77" spans="2:16" ht="24" customHeight="1" x14ac:dyDescent="0.2">
      <c r="B77" s="57"/>
      <c r="C77" s="58" t="s">
        <v>71</v>
      </c>
      <c r="D77" s="922">
        <v>2.12</v>
      </c>
      <c r="E77" s="923">
        <v>1.9</v>
      </c>
      <c r="F77" s="2231">
        <v>0.83</v>
      </c>
      <c r="G77" s="2232"/>
      <c r="H77" s="2232">
        <v>7.18</v>
      </c>
      <c r="I77" s="2232"/>
      <c r="J77" s="2232">
        <v>2.1800000000000002</v>
      </c>
      <c r="K77" s="2233"/>
      <c r="L77" s="2234">
        <v>0.06</v>
      </c>
      <c r="M77" s="2235"/>
      <c r="N77" s="923">
        <v>0.06</v>
      </c>
      <c r="O77" s="926">
        <v>0.04</v>
      </c>
      <c r="P77" s="926">
        <v>0.04</v>
      </c>
    </row>
    <row r="78" spans="2:16" ht="24" customHeight="1" x14ac:dyDescent="0.2">
      <c r="B78" s="255">
        <v>22</v>
      </c>
      <c r="C78" s="256" t="s">
        <v>72</v>
      </c>
      <c r="D78" s="927">
        <v>2.2400000000000002</v>
      </c>
      <c r="E78" s="928">
        <v>1.44</v>
      </c>
      <c r="F78" s="2243">
        <v>0.81</v>
      </c>
      <c r="G78" s="2243"/>
      <c r="H78" s="2243">
        <v>7.76</v>
      </c>
      <c r="I78" s="2243"/>
      <c r="J78" s="2243">
        <v>2.5</v>
      </c>
      <c r="K78" s="2243"/>
      <c r="L78" s="2244">
        <v>0.05</v>
      </c>
      <c r="M78" s="2245"/>
      <c r="N78" s="928">
        <v>0.05</v>
      </c>
      <c r="O78" s="929">
        <v>0.04</v>
      </c>
      <c r="P78" s="929">
        <v>0.04</v>
      </c>
    </row>
    <row r="79" spans="2:16" ht="24" customHeight="1" x14ac:dyDescent="0.2">
      <c r="B79" s="57"/>
      <c r="C79" s="58" t="s">
        <v>73</v>
      </c>
      <c r="D79" s="922">
        <v>2.13</v>
      </c>
      <c r="E79" s="923">
        <v>1.81</v>
      </c>
      <c r="F79" s="2231">
        <v>0.87</v>
      </c>
      <c r="G79" s="2232"/>
      <c r="H79" s="2232">
        <v>7.71</v>
      </c>
      <c r="I79" s="2232"/>
      <c r="J79" s="2232">
        <v>2.31</v>
      </c>
      <c r="K79" s="2233"/>
      <c r="L79" s="2234">
        <v>0.06</v>
      </c>
      <c r="M79" s="2235"/>
      <c r="N79" s="923">
        <v>0.06</v>
      </c>
      <c r="O79" s="926">
        <v>0.04</v>
      </c>
      <c r="P79" s="926">
        <v>0.04</v>
      </c>
    </row>
    <row r="80" spans="2:16" ht="24" customHeight="1" x14ac:dyDescent="0.2">
      <c r="B80" s="57"/>
      <c r="C80" s="58" t="s">
        <v>74</v>
      </c>
      <c r="D80" s="922">
        <v>2.1</v>
      </c>
      <c r="E80" s="923">
        <v>1.55</v>
      </c>
      <c r="F80" s="2231">
        <v>1.03</v>
      </c>
      <c r="G80" s="2232"/>
      <c r="H80" s="2232">
        <v>7.83</v>
      </c>
      <c r="I80" s="2232"/>
      <c r="J80" s="2232">
        <v>2.62</v>
      </c>
      <c r="K80" s="2233"/>
      <c r="L80" s="2234">
        <v>7.0000000000000007E-2</v>
      </c>
      <c r="M80" s="2235"/>
      <c r="N80" s="923">
        <v>7.0000000000000007E-2</v>
      </c>
      <c r="O80" s="926">
        <v>0.04</v>
      </c>
      <c r="P80" s="926">
        <v>0.04</v>
      </c>
    </row>
    <row r="81" spans="2:16" ht="24" customHeight="1" x14ac:dyDescent="0.2">
      <c r="B81" s="57"/>
      <c r="C81" s="58" t="s">
        <v>75</v>
      </c>
      <c r="D81" s="922">
        <v>2.11</v>
      </c>
      <c r="E81" s="923">
        <v>1.52</v>
      </c>
      <c r="F81" s="2231">
        <v>1.07</v>
      </c>
      <c r="G81" s="2232"/>
      <c r="H81" s="2232">
        <v>7.78</v>
      </c>
      <c r="I81" s="2232"/>
      <c r="J81" s="2232">
        <v>2.48</v>
      </c>
      <c r="K81" s="2233"/>
      <c r="L81" s="2234">
        <v>0.06</v>
      </c>
      <c r="M81" s="2235"/>
      <c r="N81" s="923">
        <v>0.05</v>
      </c>
      <c r="O81" s="926">
        <v>0.04</v>
      </c>
      <c r="P81" s="926">
        <v>0.04</v>
      </c>
    </row>
    <row r="82" spans="2:16" ht="24" customHeight="1" x14ac:dyDescent="0.2">
      <c r="B82" s="57"/>
      <c r="C82" s="58" t="s">
        <v>76</v>
      </c>
      <c r="D82" s="922">
        <v>2.16</v>
      </c>
      <c r="E82" s="923">
        <v>1.92</v>
      </c>
      <c r="F82" s="2231">
        <v>1.28</v>
      </c>
      <c r="G82" s="2232"/>
      <c r="H82" s="2232">
        <v>7.86</v>
      </c>
      <c r="I82" s="2232"/>
      <c r="J82" s="2232">
        <v>2.77</v>
      </c>
      <c r="K82" s="2233"/>
      <c r="L82" s="2234">
        <v>0.05</v>
      </c>
      <c r="M82" s="2235"/>
      <c r="N82" s="923">
        <v>0.05</v>
      </c>
      <c r="O82" s="926">
        <v>0.04</v>
      </c>
      <c r="P82" s="926">
        <v>0.04</v>
      </c>
    </row>
    <row r="83" spans="2:16" ht="24" customHeight="1" x14ac:dyDescent="0.2">
      <c r="B83" s="57"/>
      <c r="C83" s="58" t="s">
        <v>77</v>
      </c>
      <c r="D83" s="922">
        <v>2.27</v>
      </c>
      <c r="E83" s="923">
        <v>1.99</v>
      </c>
      <c r="F83" s="2231">
        <v>1.47</v>
      </c>
      <c r="G83" s="2232"/>
      <c r="H83" s="2232">
        <v>7.79</v>
      </c>
      <c r="I83" s="2232"/>
      <c r="J83" s="2232">
        <v>2.71</v>
      </c>
      <c r="K83" s="2233"/>
      <c r="L83" s="2234">
        <v>0.06</v>
      </c>
      <c r="M83" s="2235"/>
      <c r="N83" s="923">
        <v>0.06</v>
      </c>
      <c r="O83" s="926">
        <v>7.0000000000000007E-2</v>
      </c>
      <c r="P83" s="926">
        <v>7.0000000000000007E-2</v>
      </c>
    </row>
    <row r="84" spans="2:16" ht="24" customHeight="1" x14ac:dyDescent="0.2">
      <c r="B84" s="57"/>
      <c r="C84" s="58" t="s">
        <v>66</v>
      </c>
      <c r="D84" s="922">
        <v>2.76</v>
      </c>
      <c r="E84" s="923">
        <v>2.4</v>
      </c>
      <c r="F84" s="2231">
        <v>1.88</v>
      </c>
      <c r="G84" s="2232"/>
      <c r="H84" s="2232">
        <v>7.88</v>
      </c>
      <c r="I84" s="2232"/>
      <c r="J84" s="2232">
        <v>3.31</v>
      </c>
      <c r="K84" s="2233"/>
      <c r="L84" s="2234">
        <v>0.13</v>
      </c>
      <c r="M84" s="2235"/>
      <c r="N84" s="923">
        <v>0.13</v>
      </c>
      <c r="O84" s="926">
        <v>0.09</v>
      </c>
      <c r="P84" s="926">
        <v>0.09</v>
      </c>
    </row>
    <row r="85" spans="2:16" ht="24" customHeight="1" x14ac:dyDescent="0.2">
      <c r="B85" s="57"/>
      <c r="C85" s="58" t="s">
        <v>67</v>
      </c>
      <c r="D85" s="922">
        <v>2.96</v>
      </c>
      <c r="E85" s="923">
        <v>2.3199999999999998</v>
      </c>
      <c r="F85" s="2231">
        <v>2.0099999999999998</v>
      </c>
      <c r="G85" s="2232"/>
      <c r="H85" s="2232">
        <v>7.94</v>
      </c>
      <c r="I85" s="2232"/>
      <c r="J85" s="2232">
        <v>3.3</v>
      </c>
      <c r="K85" s="2233"/>
      <c r="L85" s="2234">
        <v>0.09</v>
      </c>
      <c r="M85" s="2235"/>
      <c r="N85" s="923">
        <v>0.09</v>
      </c>
      <c r="O85" s="926">
        <v>7.0000000000000007E-2</v>
      </c>
      <c r="P85" s="926">
        <v>7.0000000000000007E-2</v>
      </c>
    </row>
    <row r="86" spans="2:16" ht="24" customHeight="1" x14ac:dyDescent="0.2">
      <c r="B86" s="57"/>
      <c r="C86" s="58" t="s">
        <v>68</v>
      </c>
      <c r="D86" s="922">
        <v>3.3</v>
      </c>
      <c r="E86" s="923">
        <v>2.73</v>
      </c>
      <c r="F86" s="2231">
        <v>2.23</v>
      </c>
      <c r="G86" s="2232"/>
      <c r="H86" s="2232">
        <v>7.85</v>
      </c>
      <c r="I86" s="2232"/>
      <c r="J86" s="2232">
        <v>3.47</v>
      </c>
      <c r="K86" s="2233"/>
      <c r="L86" s="2234">
        <v>0.27</v>
      </c>
      <c r="M86" s="2235"/>
      <c r="N86" s="923">
        <v>0.26</v>
      </c>
      <c r="O86" s="926">
        <v>0.05</v>
      </c>
      <c r="P86" s="926">
        <v>0.05</v>
      </c>
    </row>
    <row r="87" spans="2:16" ht="24" customHeight="1" x14ac:dyDescent="0.2">
      <c r="B87" s="57"/>
      <c r="C87" s="58" t="s">
        <v>69</v>
      </c>
      <c r="D87" s="922">
        <v>4.04</v>
      </c>
      <c r="E87" s="923">
        <v>3.21</v>
      </c>
      <c r="F87" s="2231">
        <v>2.86</v>
      </c>
      <c r="G87" s="2232"/>
      <c r="H87" s="2232">
        <v>8.06</v>
      </c>
      <c r="I87" s="2232"/>
      <c r="J87" s="2232">
        <v>4.1500000000000004</v>
      </c>
      <c r="K87" s="2233"/>
      <c r="L87" s="2234">
        <v>0.49</v>
      </c>
      <c r="M87" s="2235"/>
      <c r="N87" s="923">
        <v>0.44</v>
      </c>
      <c r="O87" s="926">
        <v>0.24</v>
      </c>
      <c r="P87" s="926">
        <v>0.23</v>
      </c>
    </row>
    <row r="88" spans="2:16" ht="24" customHeight="1" x14ac:dyDescent="0.2">
      <c r="B88" s="57"/>
      <c r="C88" s="58" t="s">
        <v>70</v>
      </c>
      <c r="D88" s="922">
        <v>4.29</v>
      </c>
      <c r="E88" s="923">
        <v>3.63</v>
      </c>
      <c r="F88" s="2231">
        <v>3.09</v>
      </c>
      <c r="G88" s="2232"/>
      <c r="H88" s="2232">
        <v>7.98</v>
      </c>
      <c r="I88" s="2232"/>
      <c r="J88" s="2232">
        <v>4.3</v>
      </c>
      <c r="K88" s="2233"/>
      <c r="L88" s="2234">
        <v>0.77</v>
      </c>
      <c r="M88" s="2235"/>
      <c r="N88" s="923">
        <v>0.77</v>
      </c>
      <c r="O88" s="926">
        <v>0.35</v>
      </c>
      <c r="P88" s="926">
        <v>0.3</v>
      </c>
    </row>
    <row r="89" spans="2:16" ht="24" customHeight="1" x14ac:dyDescent="0.2">
      <c r="B89" s="57"/>
      <c r="C89" s="58" t="s">
        <v>71</v>
      </c>
      <c r="D89" s="922">
        <v>4.45</v>
      </c>
      <c r="E89" s="923">
        <v>4.42</v>
      </c>
      <c r="F89" s="2231">
        <v>3.24</v>
      </c>
      <c r="G89" s="2232"/>
      <c r="H89" s="2232">
        <v>7.97</v>
      </c>
      <c r="I89" s="2232"/>
      <c r="J89" s="2232">
        <v>4.51</v>
      </c>
      <c r="K89" s="2233"/>
      <c r="L89" s="2234">
        <v>0.97</v>
      </c>
      <c r="M89" s="2235"/>
      <c r="N89" s="923">
        <v>0.97</v>
      </c>
      <c r="O89" s="926">
        <v>0.35</v>
      </c>
      <c r="P89" s="926">
        <v>0.3</v>
      </c>
    </row>
    <row r="90" spans="2:16" ht="24" customHeight="1" x14ac:dyDescent="0.2">
      <c r="B90" s="255">
        <v>23</v>
      </c>
      <c r="C90" s="256" t="s">
        <v>72</v>
      </c>
      <c r="D90" s="927">
        <v>4.91</v>
      </c>
      <c r="E90" s="928">
        <v>4.42</v>
      </c>
      <c r="F90" s="2243">
        <v>3.32</v>
      </c>
      <c r="G90" s="2243"/>
      <c r="H90" s="2243">
        <v>8.4499999999999993</v>
      </c>
      <c r="I90" s="2243"/>
      <c r="J90" s="2243">
        <v>4.9800000000000004</v>
      </c>
      <c r="K90" s="2243"/>
      <c r="L90" s="2244">
        <v>1.05</v>
      </c>
      <c r="M90" s="2245"/>
      <c r="N90" s="928">
        <v>1.05</v>
      </c>
      <c r="O90" s="929">
        <v>0.56000000000000005</v>
      </c>
      <c r="P90" s="929">
        <v>0.43</v>
      </c>
    </row>
    <row r="91" spans="2:16" ht="24" customHeight="1" x14ac:dyDescent="0.2">
      <c r="B91" s="57"/>
      <c r="C91" s="58" t="s">
        <v>73</v>
      </c>
      <c r="D91" s="922">
        <v>5.15</v>
      </c>
      <c r="E91" s="923">
        <v>4.32</v>
      </c>
      <c r="F91" s="2231">
        <v>3.52</v>
      </c>
      <c r="G91" s="2232"/>
      <c r="H91" s="2232">
        <v>8.48</v>
      </c>
      <c r="I91" s="2232"/>
      <c r="J91" s="2232">
        <v>4.97</v>
      </c>
      <c r="K91" s="2233"/>
      <c r="L91" s="2234">
        <v>1.5</v>
      </c>
      <c r="M91" s="2235"/>
      <c r="N91" s="923">
        <v>1.51</v>
      </c>
      <c r="O91" s="926">
        <v>0.65</v>
      </c>
      <c r="P91" s="926">
        <v>0.56000000000000005</v>
      </c>
    </row>
    <row r="92" spans="2:16" ht="2.1" customHeight="1" x14ac:dyDescent="0.2">
      <c r="B92" s="1182"/>
      <c r="C92" s="1183"/>
      <c r="D92" s="922">
        <v>4.91</v>
      </c>
      <c r="E92" s="923">
        <v>4.42</v>
      </c>
      <c r="F92" s="1380"/>
      <c r="G92" s="1380"/>
      <c r="H92" s="1380"/>
      <c r="I92" s="1380"/>
      <c r="J92" s="2240"/>
      <c r="K92" s="2241"/>
      <c r="L92" s="2242"/>
      <c r="M92" s="2242"/>
      <c r="N92" s="930"/>
      <c r="O92" s="51"/>
      <c r="P92" s="51"/>
    </row>
    <row r="93" spans="2:16" s="840" customFormat="1" ht="18" customHeight="1" x14ac:dyDescent="0.2">
      <c r="B93" s="87" t="s">
        <v>113</v>
      </c>
      <c r="C93" s="87"/>
      <c r="D93" s="88"/>
      <c r="E93" s="88"/>
      <c r="F93" s="88"/>
      <c r="G93" s="88"/>
      <c r="H93" s="88"/>
      <c r="I93" s="88"/>
      <c r="J93" s="88"/>
      <c r="K93" s="88"/>
      <c r="L93" s="931"/>
      <c r="M93" s="88"/>
      <c r="N93" s="931"/>
      <c r="O93" s="88"/>
      <c r="P93" s="88"/>
    </row>
    <row r="94" spans="2:16" s="840" customFormat="1" ht="18" customHeight="1" x14ac:dyDescent="0.2">
      <c r="B94" s="70" t="s">
        <v>726</v>
      </c>
      <c r="C94" s="70"/>
      <c r="D94" s="69"/>
      <c r="E94" s="69"/>
      <c r="F94" s="69"/>
      <c r="G94" s="69"/>
      <c r="H94" s="69"/>
      <c r="I94" s="69"/>
      <c r="J94" s="69"/>
      <c r="K94" s="69"/>
      <c r="L94" s="932"/>
      <c r="M94" s="69"/>
      <c r="N94" s="932"/>
      <c r="O94" s="69"/>
      <c r="P94" s="69"/>
    </row>
    <row r="95" spans="2:16" s="840" customFormat="1" ht="18" customHeight="1" x14ac:dyDescent="0.2">
      <c r="B95" s="70" t="s">
        <v>727</v>
      </c>
      <c r="C95" s="70"/>
      <c r="D95" s="69"/>
      <c r="E95" s="69"/>
      <c r="F95" s="69"/>
      <c r="G95" s="69"/>
      <c r="H95" s="69"/>
      <c r="I95" s="69"/>
      <c r="J95" s="69"/>
      <c r="K95" s="69"/>
      <c r="L95" s="932"/>
      <c r="M95" s="69"/>
      <c r="N95" s="932"/>
      <c r="O95" s="69"/>
      <c r="P95" s="69"/>
    </row>
    <row r="96" spans="2:16" s="840" customFormat="1" ht="18" customHeight="1" x14ac:dyDescent="0.2">
      <c r="B96" s="70" t="s">
        <v>728</v>
      </c>
      <c r="C96" s="70"/>
      <c r="D96" s="932"/>
      <c r="E96" s="69"/>
      <c r="F96" s="932"/>
      <c r="G96" s="69"/>
      <c r="H96" s="932"/>
      <c r="I96" s="932"/>
      <c r="J96" s="932"/>
      <c r="K96" s="69"/>
      <c r="L96" s="932"/>
      <c r="M96" s="69"/>
      <c r="N96" s="932"/>
      <c r="O96" s="69"/>
      <c r="P96" s="69"/>
    </row>
    <row r="97" spans="2:16" ht="18" customHeight="1" x14ac:dyDescent="0.2">
      <c r="B97" s="933"/>
      <c r="C97" s="933"/>
      <c r="D97" s="934"/>
      <c r="E97" s="43"/>
      <c r="F97" s="934"/>
      <c r="G97" s="43"/>
      <c r="H97" s="934"/>
      <c r="I97" s="934"/>
      <c r="J97" s="934"/>
      <c r="K97" s="43"/>
      <c r="L97" s="934"/>
      <c r="M97" s="43"/>
      <c r="N97" s="934"/>
      <c r="O97" s="43"/>
      <c r="P97" s="43"/>
    </row>
    <row r="98" spans="2:16" ht="18" customHeight="1" x14ac:dyDescent="0.2">
      <c r="B98" s="933"/>
      <c r="C98" s="933"/>
      <c r="D98" s="934"/>
      <c r="E98" s="43"/>
      <c r="F98" s="934"/>
      <c r="G98" s="43"/>
      <c r="H98" s="934"/>
      <c r="I98" s="934"/>
      <c r="J98" s="934"/>
      <c r="K98" s="43"/>
      <c r="L98" s="934"/>
      <c r="M98" s="43"/>
      <c r="N98" s="934"/>
      <c r="O98" s="43"/>
      <c r="P98" s="43"/>
    </row>
    <row r="99" spans="2:16" ht="18" customHeight="1" x14ac:dyDescent="0.2">
      <c r="B99" s="933"/>
      <c r="C99" s="933"/>
      <c r="D99" s="934"/>
      <c r="E99" s="43"/>
      <c r="F99" s="934"/>
      <c r="G99" s="43"/>
      <c r="H99" s="934"/>
      <c r="I99" s="934"/>
      <c r="J99" s="934"/>
      <c r="K99" s="43"/>
      <c r="L99" s="934"/>
      <c r="M99" s="43"/>
      <c r="N99" s="934"/>
      <c r="O99" s="43"/>
      <c r="P99" s="43"/>
    </row>
    <row r="100" spans="2:16" ht="3.95" customHeight="1" x14ac:dyDescent="0.2">
      <c r="B100" s="2239"/>
      <c r="C100" s="2239"/>
      <c r="D100" s="2239"/>
      <c r="E100" s="2239"/>
      <c r="F100" s="2239"/>
      <c r="G100" s="2239"/>
      <c r="H100" s="2239"/>
      <c r="I100" s="2239"/>
      <c r="J100" s="2239"/>
      <c r="K100" s="2239"/>
      <c r="L100" s="2239"/>
      <c r="M100" s="2239"/>
      <c r="N100" s="2239"/>
      <c r="O100" s="2239"/>
      <c r="P100" s="2239"/>
    </row>
    <row r="101" spans="2:16" ht="18" customHeight="1" x14ac:dyDescent="0.3">
      <c r="B101" s="123" t="s">
        <v>919</v>
      </c>
      <c r="C101" s="173"/>
      <c r="D101" s="934"/>
      <c r="E101" s="43"/>
      <c r="F101" s="934"/>
      <c r="G101" s="43"/>
      <c r="H101" s="934"/>
      <c r="I101" s="934"/>
      <c r="J101" s="934"/>
      <c r="K101" s="43"/>
      <c r="L101" s="934"/>
      <c r="M101" s="43"/>
      <c r="N101" s="934"/>
      <c r="O101" s="43"/>
      <c r="P101" s="126" t="str">
        <f>+Capa!$G$15</f>
        <v>Indicadores de Conjuntura  •  março | 2023</v>
      </c>
    </row>
  </sheetData>
  <mergeCells count="208">
    <mergeCell ref="D32:E32"/>
    <mergeCell ref="G32:H32"/>
    <mergeCell ref="J32:K32"/>
    <mergeCell ref="F90:G90"/>
    <mergeCell ref="H90:I90"/>
    <mergeCell ref="J90:K90"/>
    <mergeCell ref="L90:M90"/>
    <mergeCell ref="M8:N8"/>
    <mergeCell ref="O8:P8"/>
    <mergeCell ref="J9:K10"/>
    <mergeCell ref="L9:L10"/>
    <mergeCell ref="M9:M10"/>
    <mergeCell ref="N9:N10"/>
    <mergeCell ref="O9:O10"/>
    <mergeCell ref="P9:P10"/>
    <mergeCell ref="D18:E18"/>
    <mergeCell ref="G18:H18"/>
    <mergeCell ref="J18:K18"/>
    <mergeCell ref="D21:E21"/>
    <mergeCell ref="G21:H21"/>
    <mergeCell ref="J21:K21"/>
    <mergeCell ref="D22:E22"/>
    <mergeCell ref="G22:H22"/>
    <mergeCell ref="J22:K22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B11:C11"/>
    <mergeCell ref="D11:E11"/>
    <mergeCell ref="G11:H11"/>
    <mergeCell ref="J11:K11"/>
    <mergeCell ref="B12:C12"/>
    <mergeCell ref="D12:E12"/>
    <mergeCell ref="G12:H12"/>
    <mergeCell ref="J12:K12"/>
    <mergeCell ref="J8:L8"/>
    <mergeCell ref="B13:C13"/>
    <mergeCell ref="D13:E13"/>
    <mergeCell ref="G13:H13"/>
    <mergeCell ref="J13:K13"/>
    <mergeCell ref="B14:C14"/>
    <mergeCell ref="D14:E14"/>
    <mergeCell ref="G14:H14"/>
    <mergeCell ref="J14:K14"/>
    <mergeCell ref="D17:E17"/>
    <mergeCell ref="G17:H17"/>
    <mergeCell ref="J17:K17"/>
    <mergeCell ref="D15:E15"/>
    <mergeCell ref="G15:H15"/>
    <mergeCell ref="J15:K15"/>
    <mergeCell ref="D16:E16"/>
    <mergeCell ref="G16:H16"/>
    <mergeCell ref="J16:K16"/>
    <mergeCell ref="D19:E19"/>
    <mergeCell ref="G19:H19"/>
    <mergeCell ref="J19:K19"/>
    <mergeCell ref="D20:E20"/>
    <mergeCell ref="G20:H20"/>
    <mergeCell ref="J20:K20"/>
    <mergeCell ref="D25:E25"/>
    <mergeCell ref="G25:H25"/>
    <mergeCell ref="J25:K25"/>
    <mergeCell ref="D26:E26"/>
    <mergeCell ref="G26:H26"/>
    <mergeCell ref="J26:K26"/>
    <mergeCell ref="D23:E23"/>
    <mergeCell ref="G23:H23"/>
    <mergeCell ref="J23:K23"/>
    <mergeCell ref="D24:E24"/>
    <mergeCell ref="G24:H24"/>
    <mergeCell ref="J24:K24"/>
    <mergeCell ref="D29:E29"/>
    <mergeCell ref="G29:H29"/>
    <mergeCell ref="J29:K29"/>
    <mergeCell ref="D30:E30"/>
    <mergeCell ref="G30:H30"/>
    <mergeCell ref="J30:K30"/>
    <mergeCell ref="D27:E27"/>
    <mergeCell ref="G27:H27"/>
    <mergeCell ref="J27:K27"/>
    <mergeCell ref="D28:E28"/>
    <mergeCell ref="G28:H28"/>
    <mergeCell ref="J28:K28"/>
    <mergeCell ref="D33:E33"/>
    <mergeCell ref="G33:H33"/>
    <mergeCell ref="J33:L33"/>
    <mergeCell ref="M33:N33"/>
    <mergeCell ref="O33:P33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73:C73"/>
    <mergeCell ref="F73:G73"/>
    <mergeCell ref="H73:I73"/>
    <mergeCell ref="J73:K73"/>
    <mergeCell ref="L73:M73"/>
    <mergeCell ref="B70:C70"/>
    <mergeCell ref="F70:G70"/>
    <mergeCell ref="H70:I70"/>
    <mergeCell ref="J70:K70"/>
    <mergeCell ref="L70:M70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7:G77"/>
    <mergeCell ref="H77:I77"/>
    <mergeCell ref="J77:K77"/>
    <mergeCell ref="L77:M77"/>
    <mergeCell ref="F74:G74"/>
    <mergeCell ref="H74:I74"/>
    <mergeCell ref="J74:K74"/>
    <mergeCell ref="L74:M74"/>
    <mergeCell ref="F75:G75"/>
    <mergeCell ref="H75:I75"/>
    <mergeCell ref="J75:K75"/>
    <mergeCell ref="L75:M75"/>
    <mergeCell ref="F80:G80"/>
    <mergeCell ref="H80:I80"/>
    <mergeCell ref="J80:K80"/>
    <mergeCell ref="L80:M80"/>
    <mergeCell ref="F81:G81"/>
    <mergeCell ref="H81:I81"/>
    <mergeCell ref="J81:K81"/>
    <mergeCell ref="L81:M81"/>
    <mergeCell ref="F78:G78"/>
    <mergeCell ref="H78:I78"/>
    <mergeCell ref="J78:K78"/>
    <mergeCell ref="L78:M78"/>
    <mergeCell ref="F79:G79"/>
    <mergeCell ref="H79:I79"/>
    <mergeCell ref="J79:K79"/>
    <mergeCell ref="L79:M79"/>
    <mergeCell ref="F85:G85"/>
    <mergeCell ref="H85:I85"/>
    <mergeCell ref="J85:K85"/>
    <mergeCell ref="L85:M85"/>
    <mergeCell ref="F82:G82"/>
    <mergeCell ref="H82:I82"/>
    <mergeCell ref="J82:K82"/>
    <mergeCell ref="L82:M82"/>
    <mergeCell ref="F83:G83"/>
    <mergeCell ref="H83:I83"/>
    <mergeCell ref="J83:K83"/>
    <mergeCell ref="L83:M83"/>
    <mergeCell ref="B100:P100"/>
    <mergeCell ref="F88:G88"/>
    <mergeCell ref="H88:I88"/>
    <mergeCell ref="J88:K88"/>
    <mergeCell ref="L88:M88"/>
    <mergeCell ref="B92:C92"/>
    <mergeCell ref="F92:G92"/>
    <mergeCell ref="H92:I92"/>
    <mergeCell ref="J92:K92"/>
    <mergeCell ref="L92:M92"/>
    <mergeCell ref="F91:G91"/>
    <mergeCell ref="H91:I91"/>
    <mergeCell ref="J91:K91"/>
    <mergeCell ref="L91:M91"/>
    <mergeCell ref="D31:E31"/>
    <mergeCell ref="G31:H31"/>
    <mergeCell ref="J31:K31"/>
    <mergeCell ref="F89:G89"/>
    <mergeCell ref="H89:I89"/>
    <mergeCell ref="J89:K89"/>
    <mergeCell ref="L89:M89"/>
    <mergeCell ref="B72:C72"/>
    <mergeCell ref="F72:G72"/>
    <mergeCell ref="H72:I72"/>
    <mergeCell ref="J72:K72"/>
    <mergeCell ref="L72:M72"/>
    <mergeCell ref="F86:G86"/>
    <mergeCell ref="H86:I86"/>
    <mergeCell ref="J86:K86"/>
    <mergeCell ref="L86:M86"/>
    <mergeCell ref="F87:G87"/>
    <mergeCell ref="H87:I87"/>
    <mergeCell ref="J87:K87"/>
    <mergeCell ref="L87:M87"/>
    <mergeCell ref="F84:G84"/>
    <mergeCell ref="H84:I84"/>
    <mergeCell ref="J84:K84"/>
    <mergeCell ref="L84:M84"/>
  </mergeCells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1:O1756"/>
  <sheetViews>
    <sheetView showGridLines="0" view="pageBreakPreview" topLeftCell="A73" zoomScale="65" zoomScaleNormal="75" zoomScaleSheetLayoutView="65" workbookViewId="0">
      <selection activeCell="D90" sqref="D90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9.7109375" style="9" customWidth="1"/>
    <col min="5" max="5" width="28.7109375" style="9" customWidth="1"/>
    <col min="6" max="6" width="18.7109375" style="9" customWidth="1"/>
    <col min="7" max="7" width="22.7109375" style="9" customWidth="1"/>
    <col min="8" max="9" width="8.28515625" style="9" customWidth="1"/>
    <col min="10" max="10" width="17.7109375" style="9" customWidth="1"/>
    <col min="11" max="11" width="19.7109375" style="9" customWidth="1"/>
    <col min="12" max="12" width="17.7109375" style="9" customWidth="1"/>
    <col min="13" max="13" width="26.28515625" style="9" customWidth="1"/>
    <col min="14" max="16384" width="9.140625" style="9"/>
  </cols>
  <sheetData>
    <row r="1" spans="2:15" ht="26.25" customHeight="1" x14ac:dyDescent="0.2">
      <c r="B1" s="2220" t="s">
        <v>15</v>
      </c>
      <c r="C1" s="2220"/>
      <c r="D1" s="2220"/>
      <c r="E1" s="2220"/>
      <c r="F1" s="2220"/>
      <c r="G1" s="2220"/>
      <c r="H1" s="2220"/>
      <c r="I1" s="2220"/>
      <c r="J1" s="2220"/>
      <c r="K1" s="2220"/>
      <c r="L1" s="2220"/>
      <c r="M1" s="2220"/>
      <c r="N1" s="43"/>
    </row>
    <row r="2" spans="2:15" s="20" customFormat="1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52"/>
    </row>
    <row r="3" spans="2:15" s="20" customFormat="1" ht="18" customHeight="1" x14ac:dyDescent="0.45">
      <c r="B3" s="910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</row>
    <row r="4" spans="2:15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139" t="s">
        <v>0</v>
      </c>
    </row>
    <row r="5" spans="2:15" ht="18" customHeight="1" x14ac:dyDescent="0.25">
      <c r="B5" s="39" t="s">
        <v>729</v>
      </c>
      <c r="C5" s="262"/>
      <c r="D5" s="860"/>
      <c r="E5" s="265"/>
      <c r="F5" s="860"/>
      <c r="G5" s="860"/>
      <c r="H5" s="860"/>
      <c r="I5" s="860"/>
      <c r="J5" s="860"/>
      <c r="K5" s="860"/>
      <c r="L5" s="860"/>
      <c r="M5" s="860"/>
      <c r="N5" s="43"/>
    </row>
    <row r="6" spans="2:15" ht="18" customHeight="1" x14ac:dyDescent="0.2">
      <c r="B6" s="80" t="s">
        <v>730</v>
      </c>
      <c r="C6" s="43"/>
      <c r="D6" s="43"/>
      <c r="E6" s="711"/>
      <c r="F6" s="43"/>
      <c r="G6" s="43"/>
      <c r="H6" s="43"/>
      <c r="I6" s="43"/>
      <c r="J6" s="43"/>
      <c r="K6" s="43"/>
      <c r="L6" s="43"/>
      <c r="M6" s="43"/>
      <c r="N6" s="43"/>
    </row>
    <row r="7" spans="2:15" ht="20.100000000000001" customHeight="1" x14ac:dyDescent="0.2">
      <c r="B7" s="1213" t="s">
        <v>30</v>
      </c>
      <c r="C7" s="1213"/>
      <c r="D7" s="1213"/>
      <c r="E7" s="1213"/>
      <c r="F7" s="1213"/>
      <c r="G7" s="1213"/>
      <c r="H7" s="1213" t="s">
        <v>19</v>
      </c>
      <c r="I7" s="1213"/>
      <c r="J7" s="1213"/>
      <c r="K7" s="1213"/>
      <c r="L7" s="1213"/>
      <c r="M7" s="1213"/>
      <c r="N7" s="43"/>
    </row>
    <row r="8" spans="2:15" ht="20.100000000000001" customHeight="1" x14ac:dyDescent="0.2">
      <c r="B8" s="1213"/>
      <c r="C8" s="1213"/>
      <c r="D8" s="1213"/>
      <c r="E8" s="1213"/>
      <c r="F8" s="1213"/>
      <c r="G8" s="1213"/>
      <c r="H8" s="1213"/>
      <c r="I8" s="1213"/>
      <c r="J8" s="1213"/>
      <c r="K8" s="1213"/>
      <c r="L8" s="1213"/>
      <c r="M8" s="1213"/>
      <c r="N8" s="43"/>
    </row>
    <row r="9" spans="2:15" ht="30" customHeight="1" x14ac:dyDescent="0.2">
      <c r="B9" s="1213" t="s">
        <v>731</v>
      </c>
      <c r="C9" s="1213"/>
      <c r="D9" s="1213"/>
      <c r="E9" s="1213" t="s">
        <v>732</v>
      </c>
      <c r="F9" s="128" t="s">
        <v>733</v>
      </c>
      <c r="G9" s="128" t="s">
        <v>734</v>
      </c>
      <c r="H9" s="1213" t="s">
        <v>735</v>
      </c>
      <c r="I9" s="1213"/>
      <c r="J9" s="1213"/>
      <c r="K9" s="1213" t="s">
        <v>732</v>
      </c>
      <c r="L9" s="128" t="s">
        <v>736</v>
      </c>
      <c r="M9" s="935" t="s">
        <v>734</v>
      </c>
      <c r="N9" s="43"/>
    </row>
    <row r="10" spans="2:15" ht="26.1" customHeight="1" x14ac:dyDescent="0.2">
      <c r="B10" s="1213"/>
      <c r="C10" s="1213"/>
      <c r="D10" s="1213"/>
      <c r="E10" s="2276"/>
      <c r="F10" s="936" t="s">
        <v>310</v>
      </c>
      <c r="G10" s="936" t="s">
        <v>65</v>
      </c>
      <c r="H10" s="1213"/>
      <c r="I10" s="1213"/>
      <c r="J10" s="1213"/>
      <c r="K10" s="2276"/>
      <c r="L10" s="936" t="s">
        <v>310</v>
      </c>
      <c r="M10" s="937" t="s">
        <v>65</v>
      </c>
      <c r="N10" s="43"/>
    </row>
    <row r="11" spans="2:15" ht="24" customHeight="1" x14ac:dyDescent="0.2">
      <c r="B11" s="57">
        <v>21</v>
      </c>
      <c r="C11" s="58" t="s">
        <v>77</v>
      </c>
      <c r="D11" s="938">
        <v>44205</v>
      </c>
      <c r="E11" s="939" t="s">
        <v>1071</v>
      </c>
      <c r="F11" s="940">
        <v>-0.16200000000000001</v>
      </c>
      <c r="G11" s="250">
        <v>300</v>
      </c>
      <c r="H11" s="58">
        <v>22</v>
      </c>
      <c r="I11" s="58" t="s">
        <v>72</v>
      </c>
      <c r="J11" s="938">
        <v>19</v>
      </c>
      <c r="K11" s="939" t="s">
        <v>1083</v>
      </c>
      <c r="L11" s="941">
        <v>-0.57399999999999995</v>
      </c>
      <c r="M11" s="99">
        <v>1135.433</v>
      </c>
      <c r="N11" s="43"/>
    </row>
    <row r="12" spans="2:15" ht="24" customHeight="1" x14ac:dyDescent="0.2">
      <c r="B12" s="57"/>
      <c r="C12" s="58" t="s">
        <v>77</v>
      </c>
      <c r="D12" s="938">
        <v>44205</v>
      </c>
      <c r="E12" s="939" t="s">
        <v>1072</v>
      </c>
      <c r="F12" s="940">
        <v>0.39700000000000002</v>
      </c>
      <c r="G12" s="250">
        <v>700</v>
      </c>
      <c r="H12" s="58"/>
      <c r="I12" s="58" t="s">
        <v>73</v>
      </c>
      <c r="J12" s="938">
        <v>16</v>
      </c>
      <c r="K12" s="939" t="s">
        <v>1084</v>
      </c>
      <c r="L12" s="941">
        <v>-0.61</v>
      </c>
      <c r="M12" s="99">
        <v>292</v>
      </c>
      <c r="N12" s="43"/>
    </row>
    <row r="13" spans="2:15" ht="24" customHeight="1" x14ac:dyDescent="0.2">
      <c r="B13" s="57"/>
      <c r="C13" s="58" t="s">
        <v>66</v>
      </c>
      <c r="D13" s="938">
        <v>44210</v>
      </c>
      <c r="E13" s="939" t="s">
        <v>1073</v>
      </c>
      <c r="F13" s="940">
        <v>0.127</v>
      </c>
      <c r="G13" s="250">
        <v>740.32</v>
      </c>
      <c r="H13" s="58"/>
      <c r="I13" s="58" t="s">
        <v>73</v>
      </c>
      <c r="J13" s="938">
        <v>16</v>
      </c>
      <c r="K13" s="939" t="s">
        <v>1083</v>
      </c>
      <c r="L13" s="941">
        <v>-0.55500000000000005</v>
      </c>
      <c r="M13" s="99">
        <v>958</v>
      </c>
      <c r="N13" s="43"/>
    </row>
    <row r="14" spans="2:15" ht="24" customHeight="1" x14ac:dyDescent="0.2">
      <c r="B14" s="57"/>
      <c r="C14" s="58" t="s">
        <v>66</v>
      </c>
      <c r="D14" s="938">
        <v>44210</v>
      </c>
      <c r="E14" s="939" t="s">
        <v>1074</v>
      </c>
      <c r="F14" s="940">
        <v>0.60899999999999999</v>
      </c>
      <c r="G14" s="250">
        <v>347.524</v>
      </c>
      <c r="H14" s="58"/>
      <c r="I14" s="58" t="s">
        <v>74</v>
      </c>
      <c r="J14" s="938">
        <v>16</v>
      </c>
      <c r="K14" s="939" t="s">
        <v>1085</v>
      </c>
      <c r="L14" s="941">
        <v>-0.57099999999999995</v>
      </c>
      <c r="M14" s="99">
        <v>629.79700000000003</v>
      </c>
      <c r="N14" s="43"/>
    </row>
    <row r="15" spans="2:15" ht="24" customHeight="1" x14ac:dyDescent="0.2">
      <c r="B15" s="57"/>
      <c r="C15" s="58" t="s">
        <v>70</v>
      </c>
      <c r="D15" s="938">
        <v>44206</v>
      </c>
      <c r="E15" s="939" t="s">
        <v>1072</v>
      </c>
      <c r="F15" s="940">
        <v>0.314</v>
      </c>
      <c r="G15" s="250">
        <v>686</v>
      </c>
      <c r="H15" s="58"/>
      <c r="I15" s="58" t="s">
        <v>74</v>
      </c>
      <c r="J15" s="938">
        <v>16</v>
      </c>
      <c r="K15" s="939" t="s">
        <v>1086</v>
      </c>
      <c r="L15" s="941">
        <v>-0.46700000000000003</v>
      </c>
      <c r="M15" s="99">
        <v>1308.3330000000001</v>
      </c>
      <c r="N15" s="43"/>
    </row>
    <row r="16" spans="2:15" ht="24" customHeight="1" x14ac:dyDescent="0.2">
      <c r="B16" s="57"/>
      <c r="C16" s="58" t="s">
        <v>70</v>
      </c>
      <c r="D16" s="938">
        <v>44206</v>
      </c>
      <c r="E16" s="939" t="s">
        <v>1074</v>
      </c>
      <c r="F16" s="940">
        <v>0.622</v>
      </c>
      <c r="G16" s="250">
        <v>314</v>
      </c>
      <c r="H16" s="58"/>
      <c r="I16" s="58" t="s">
        <v>75</v>
      </c>
      <c r="J16" s="938">
        <v>20</v>
      </c>
      <c r="K16" s="939" t="s">
        <v>1087</v>
      </c>
      <c r="L16" s="941">
        <v>-0.65500000000000003</v>
      </c>
      <c r="M16" s="99">
        <v>451</v>
      </c>
      <c r="N16" s="43"/>
    </row>
    <row r="17" spans="2:14" ht="24" customHeight="1" x14ac:dyDescent="0.2">
      <c r="B17" s="57">
        <v>22</v>
      </c>
      <c r="C17" s="58" t="s">
        <v>73</v>
      </c>
      <c r="D17" s="938">
        <v>9</v>
      </c>
      <c r="E17" s="939" t="s">
        <v>1075</v>
      </c>
      <c r="F17" s="940">
        <v>0.60299999999999998</v>
      </c>
      <c r="G17" s="250">
        <v>544</v>
      </c>
      <c r="H17" s="58"/>
      <c r="I17" s="58" t="s">
        <v>75</v>
      </c>
      <c r="J17" s="938">
        <v>20</v>
      </c>
      <c r="K17" s="939" t="s">
        <v>1086</v>
      </c>
      <c r="L17" s="941">
        <v>-0.314</v>
      </c>
      <c r="M17" s="99">
        <v>800</v>
      </c>
      <c r="N17" s="43"/>
    </row>
    <row r="18" spans="2:14" ht="24" customHeight="1" x14ac:dyDescent="0.2">
      <c r="B18" s="57"/>
      <c r="C18" s="58" t="s">
        <v>73</v>
      </c>
      <c r="D18" s="938">
        <v>9</v>
      </c>
      <c r="E18" s="939" t="s">
        <v>1072</v>
      </c>
      <c r="F18" s="940">
        <v>1.008</v>
      </c>
      <c r="G18" s="250">
        <v>706</v>
      </c>
      <c r="H18" s="58"/>
      <c r="I18" s="58" t="s">
        <v>76</v>
      </c>
      <c r="J18" s="938">
        <v>18</v>
      </c>
      <c r="K18" s="939" t="s">
        <v>1088</v>
      </c>
      <c r="L18" s="941">
        <v>-0.17899999999999999</v>
      </c>
      <c r="M18" s="99">
        <v>710.04399999999998</v>
      </c>
      <c r="N18" s="43"/>
    </row>
    <row r="19" spans="2:14" ht="24" customHeight="1" x14ac:dyDescent="0.2">
      <c r="B19" s="57"/>
      <c r="C19" s="58" t="s">
        <v>74</v>
      </c>
      <c r="D19" s="938">
        <v>9</v>
      </c>
      <c r="E19" s="939" t="s">
        <v>1076</v>
      </c>
      <c r="F19" s="940">
        <v>0.217</v>
      </c>
      <c r="G19" s="250">
        <v>500</v>
      </c>
      <c r="I19" s="58" t="s">
        <v>76</v>
      </c>
      <c r="J19" s="938">
        <v>18</v>
      </c>
      <c r="K19" s="939" t="s">
        <v>1089</v>
      </c>
      <c r="L19" s="941">
        <v>0.23599999999999999</v>
      </c>
      <c r="M19" s="99">
        <v>1005.2619999999999</v>
      </c>
      <c r="N19" s="43"/>
    </row>
    <row r="20" spans="2:14" ht="24" customHeight="1" x14ac:dyDescent="0.2">
      <c r="B20" s="57"/>
      <c r="C20" s="58" t="s">
        <v>74</v>
      </c>
      <c r="D20" s="938">
        <v>9</v>
      </c>
      <c r="E20" s="939" t="s">
        <v>1077</v>
      </c>
      <c r="F20" s="940">
        <v>1.1539999999999999</v>
      </c>
      <c r="G20" s="250">
        <v>500</v>
      </c>
      <c r="I20" s="58" t="s">
        <v>77</v>
      </c>
      <c r="J20" s="938">
        <v>15</v>
      </c>
      <c r="K20" s="939" t="s">
        <v>1085</v>
      </c>
      <c r="L20" s="941">
        <v>-0.30199999999999999</v>
      </c>
      <c r="M20" s="99">
        <v>510.52600000000001</v>
      </c>
      <c r="N20" s="43"/>
    </row>
    <row r="21" spans="2:14" ht="24" customHeight="1" x14ac:dyDescent="0.2">
      <c r="B21" s="57"/>
      <c r="C21" s="58" t="s">
        <v>76</v>
      </c>
      <c r="D21" s="938">
        <v>11</v>
      </c>
      <c r="E21" s="939" t="s">
        <v>1073</v>
      </c>
      <c r="F21" s="940">
        <v>1.7669999999999999</v>
      </c>
      <c r="G21" s="250">
        <v>750</v>
      </c>
      <c r="I21" s="58" t="s">
        <v>68</v>
      </c>
      <c r="J21" s="938">
        <v>21</v>
      </c>
      <c r="K21" s="939" t="s">
        <v>1086</v>
      </c>
      <c r="L21" s="941">
        <v>1.2909999999999999</v>
      </c>
      <c r="M21" s="99">
        <v>469.61</v>
      </c>
      <c r="N21" s="43"/>
    </row>
    <row r="22" spans="2:14" ht="24" customHeight="1" x14ac:dyDescent="0.2">
      <c r="B22" s="57"/>
      <c r="C22" s="58" t="s">
        <v>77</v>
      </c>
      <c r="D22" s="938">
        <v>8</v>
      </c>
      <c r="E22" s="939" t="s">
        <v>1072</v>
      </c>
      <c r="F22" s="940">
        <v>2.33</v>
      </c>
      <c r="G22" s="250">
        <v>750</v>
      </c>
      <c r="I22" s="58" t="s">
        <v>68</v>
      </c>
      <c r="J22" s="938">
        <v>21</v>
      </c>
      <c r="K22" s="939" t="s">
        <v>1090</v>
      </c>
      <c r="L22" s="941">
        <v>1.9159999999999999</v>
      </c>
      <c r="M22" s="99">
        <v>847.04600000000005</v>
      </c>
      <c r="N22" s="43"/>
    </row>
    <row r="23" spans="2:14" ht="24" customHeight="1" x14ac:dyDescent="0.2">
      <c r="C23" s="58" t="s">
        <v>68</v>
      </c>
      <c r="D23" s="938">
        <v>14</v>
      </c>
      <c r="E23" s="939" t="s">
        <v>1078</v>
      </c>
      <c r="F23" s="940">
        <v>1.7769999999999999</v>
      </c>
      <c r="G23" s="250">
        <v>470</v>
      </c>
      <c r="I23" s="58" t="s">
        <v>69</v>
      </c>
      <c r="J23" s="938">
        <v>19</v>
      </c>
      <c r="K23" s="939" t="s">
        <v>1090</v>
      </c>
      <c r="L23" s="941">
        <v>2.1040000000000001</v>
      </c>
      <c r="M23" s="99">
        <v>750</v>
      </c>
      <c r="N23" s="43"/>
    </row>
    <row r="24" spans="2:14" ht="24" customHeight="1" x14ac:dyDescent="0.2">
      <c r="C24" s="58" t="s">
        <v>68</v>
      </c>
      <c r="D24" s="938">
        <v>14</v>
      </c>
      <c r="E24" s="939" t="s">
        <v>1079</v>
      </c>
      <c r="F24" s="940">
        <v>2.754</v>
      </c>
      <c r="G24" s="250">
        <v>780</v>
      </c>
      <c r="H24" s="58">
        <v>23</v>
      </c>
      <c r="I24" s="58" t="s">
        <v>72</v>
      </c>
      <c r="J24" s="938">
        <v>18</v>
      </c>
      <c r="K24" s="939" t="s">
        <v>1091</v>
      </c>
      <c r="L24" s="941">
        <v>2.4169999999999998</v>
      </c>
      <c r="M24" s="99">
        <v>750</v>
      </c>
      <c r="N24" s="43"/>
    </row>
    <row r="25" spans="2:14" ht="24" customHeight="1" x14ac:dyDescent="0.2">
      <c r="C25" s="58" t="s">
        <v>69</v>
      </c>
      <c r="D25" s="938">
        <v>12</v>
      </c>
      <c r="E25" s="939" t="s">
        <v>1080</v>
      </c>
      <c r="F25" s="940">
        <v>2.0870000000000002</v>
      </c>
      <c r="G25" s="250">
        <v>385</v>
      </c>
      <c r="H25" s="58"/>
      <c r="I25" s="58" t="s">
        <v>72</v>
      </c>
      <c r="J25" s="938">
        <v>18</v>
      </c>
      <c r="K25" s="939" t="s">
        <v>1092</v>
      </c>
      <c r="L25" s="941">
        <v>2.7250000000000001</v>
      </c>
      <c r="M25" s="99">
        <v>500</v>
      </c>
      <c r="N25" s="43"/>
    </row>
    <row r="26" spans="2:14" ht="24" customHeight="1" x14ac:dyDescent="0.2">
      <c r="C26" s="58" t="s">
        <v>69</v>
      </c>
      <c r="D26" s="938">
        <v>12</v>
      </c>
      <c r="E26" s="939" t="s">
        <v>1072</v>
      </c>
      <c r="F26" s="940">
        <v>3.23</v>
      </c>
      <c r="G26" s="250">
        <v>723</v>
      </c>
      <c r="I26" s="58" t="s">
        <v>73</v>
      </c>
      <c r="J26" s="938">
        <v>15</v>
      </c>
      <c r="K26" s="939" t="s">
        <v>1093</v>
      </c>
      <c r="L26" s="941">
        <v>2.5680000000000001</v>
      </c>
      <c r="M26" s="99">
        <v>514.99900000000002</v>
      </c>
      <c r="N26" s="43"/>
    </row>
    <row r="27" spans="2:14" ht="24" customHeight="1" x14ac:dyDescent="0.2">
      <c r="B27" s="57">
        <v>23</v>
      </c>
      <c r="C27" s="58" t="s">
        <v>73</v>
      </c>
      <c r="D27" s="938">
        <v>8</v>
      </c>
      <c r="E27" s="939" t="s">
        <v>1081</v>
      </c>
      <c r="F27" s="940">
        <v>3.1720000000000002</v>
      </c>
      <c r="G27" s="250">
        <v>1176.25</v>
      </c>
      <c r="I27" s="58" t="s">
        <v>73</v>
      </c>
      <c r="J27" s="938">
        <v>15</v>
      </c>
      <c r="K27" s="939" t="s">
        <v>1094</v>
      </c>
      <c r="L27" s="941">
        <v>2.9750000000000001</v>
      </c>
      <c r="M27" s="99">
        <v>387.17700000000002</v>
      </c>
      <c r="N27" s="43"/>
    </row>
    <row r="28" spans="2:14" ht="24" customHeight="1" x14ac:dyDescent="0.2">
      <c r="C28" s="58" t="s">
        <v>74</v>
      </c>
      <c r="D28" s="938">
        <v>8</v>
      </c>
      <c r="E28" s="939" t="s">
        <v>1079</v>
      </c>
      <c r="F28" s="940">
        <v>3.5489999999999999</v>
      </c>
      <c r="G28" s="250">
        <v>443.37099999999998</v>
      </c>
      <c r="I28" s="58" t="s">
        <v>74</v>
      </c>
      <c r="J28" s="938">
        <v>15</v>
      </c>
      <c r="K28" s="939" t="s">
        <v>1095</v>
      </c>
      <c r="L28" s="941">
        <v>2.8929999999999998</v>
      </c>
      <c r="M28" s="99">
        <v>572.24900000000002</v>
      </c>
      <c r="N28" s="43"/>
    </row>
    <row r="29" spans="2:14" ht="24" customHeight="1" x14ac:dyDescent="0.2">
      <c r="C29" s="58" t="s">
        <v>74</v>
      </c>
      <c r="D29" s="938">
        <v>8</v>
      </c>
      <c r="E29" s="939" t="s">
        <v>1082</v>
      </c>
      <c r="F29" s="940">
        <v>3.7440000000000002</v>
      </c>
      <c r="G29" s="250">
        <v>602.53300000000002</v>
      </c>
      <c r="I29" s="58" t="s">
        <v>74</v>
      </c>
      <c r="J29" s="938">
        <v>15</v>
      </c>
      <c r="K29" s="939" t="s">
        <v>1096</v>
      </c>
      <c r="L29" s="941">
        <v>2.9750000000000001</v>
      </c>
      <c r="M29" s="99">
        <v>401.55799999999999</v>
      </c>
      <c r="N29" s="43"/>
    </row>
    <row r="30" spans="2:14" ht="2.1" customHeight="1" x14ac:dyDescent="0.2">
      <c r="B30" s="392"/>
      <c r="C30" s="62"/>
      <c r="D30" s="942"/>
      <c r="E30" s="939"/>
      <c r="F30" s="940"/>
      <c r="G30" s="250"/>
      <c r="H30" s="57"/>
      <c r="I30" s="58"/>
      <c r="J30" s="938"/>
      <c r="K30" s="943"/>
      <c r="L30" s="944"/>
      <c r="M30" s="945"/>
      <c r="N30" s="43"/>
    </row>
    <row r="31" spans="2:14" s="69" customFormat="1" ht="18" customHeight="1" x14ac:dyDescent="0.2">
      <c r="B31" s="736" t="s">
        <v>737</v>
      </c>
      <c r="C31" s="736"/>
      <c r="D31" s="88"/>
      <c r="E31" s="946"/>
      <c r="F31" s="88"/>
      <c r="G31" s="887"/>
      <c r="H31" s="887"/>
      <c r="I31" s="887"/>
      <c r="J31" s="887"/>
      <c r="K31" s="887"/>
      <c r="L31" s="887"/>
      <c r="M31" s="793"/>
    </row>
    <row r="32" spans="2:14" s="69" customFormat="1" ht="18" customHeight="1" x14ac:dyDescent="0.2">
      <c r="B32" s="145" t="s">
        <v>738</v>
      </c>
      <c r="C32" s="145"/>
      <c r="E32" s="947"/>
      <c r="H32" s="948"/>
      <c r="I32" s="948"/>
      <c r="J32" s="948"/>
      <c r="K32" s="948"/>
      <c r="L32" s="948"/>
      <c r="M32" s="859"/>
    </row>
    <row r="33" spans="2:14" s="69" customFormat="1" ht="18" customHeight="1" x14ac:dyDescent="0.2">
      <c r="B33" s="145" t="s">
        <v>739</v>
      </c>
      <c r="C33" s="145"/>
      <c r="E33" s="947"/>
      <c r="H33" s="948"/>
      <c r="I33" s="948"/>
      <c r="J33" s="948"/>
      <c r="K33" s="948"/>
      <c r="L33" s="948"/>
      <c r="M33" s="859"/>
    </row>
    <row r="34" spans="2:14" ht="24" customHeight="1" x14ac:dyDescent="0.2">
      <c r="B34" s="804"/>
      <c r="C34" s="804"/>
      <c r="D34" s="43"/>
      <c r="E34" s="711"/>
      <c r="F34" s="43"/>
      <c r="G34" s="43"/>
      <c r="H34" s="949"/>
      <c r="I34" s="949"/>
      <c r="J34" s="949"/>
      <c r="K34" s="949"/>
      <c r="L34" s="949"/>
      <c r="M34" s="121"/>
      <c r="N34" s="43"/>
    </row>
    <row r="35" spans="2:14" ht="24" customHeight="1" x14ac:dyDescent="0.2">
      <c r="B35" s="805"/>
      <c r="C35" s="805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2">
      <c r="B36" s="805"/>
      <c r="C36" s="80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2">
      <c r="B37" s="805"/>
      <c r="C37" s="80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2">
      <c r="B38" s="805"/>
      <c r="C38" s="80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2">
      <c r="B39" s="805"/>
      <c r="C39" s="80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2">
      <c r="B40" s="805"/>
      <c r="C40" s="80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2">
      <c r="B41" s="805"/>
      <c r="C41" s="80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2">
      <c r="B42" s="805"/>
      <c r="C42" s="80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2">
      <c r="B43" s="805"/>
      <c r="C43" s="80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2">
      <c r="B44" s="805"/>
      <c r="C44" s="80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2">
      <c r="B45" s="950"/>
      <c r="C45" s="80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2">
      <c r="B46" s="805"/>
      <c r="C46" s="80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2">
      <c r="B47" s="805"/>
      <c r="C47" s="80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2">
      <c r="B48" s="805"/>
      <c r="C48" s="80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2">
      <c r="B49" s="805"/>
      <c r="C49" s="80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2">
      <c r="B50" s="805"/>
      <c r="C50" s="80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2">
      <c r="B51" s="805"/>
      <c r="C51" s="80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2">
      <c r="B52" s="805"/>
      <c r="C52" s="80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" customHeight="1" x14ac:dyDescent="0.2">
      <c r="B53" s="805"/>
      <c r="C53" s="80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2">
      <c r="B54" s="805"/>
      <c r="C54" s="80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2">
      <c r="B55" s="805"/>
      <c r="C55" s="80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2">
      <c r="B56" s="805"/>
      <c r="C56" s="80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2">
      <c r="B57" s="805"/>
      <c r="C57" s="80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2">
      <c r="B58" s="805"/>
      <c r="C58" s="805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2">
      <c r="B59" s="805"/>
      <c r="C59" s="805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2">
      <c r="B60" s="805"/>
      <c r="C60" s="805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2">
      <c r="B61" s="805"/>
      <c r="C61" s="805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2">
      <c r="B62" s="805"/>
      <c r="C62" s="805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2">
      <c r="B63" s="805"/>
      <c r="C63" s="805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2">
      <c r="B65" s="43"/>
      <c r="C65" s="43"/>
      <c r="D65" s="593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25">
      <c r="B66" s="39" t="s">
        <v>740</v>
      </c>
      <c r="C66" s="951"/>
      <c r="D66" s="952"/>
      <c r="E66" s="952"/>
      <c r="F66" s="952"/>
      <c r="G66" s="952"/>
      <c r="H66" s="952"/>
      <c r="I66" s="952"/>
      <c r="J66" s="952"/>
      <c r="K66" s="952"/>
      <c r="L66" s="952"/>
      <c r="M66" s="952"/>
      <c r="N66" s="43"/>
    </row>
    <row r="67" spans="2:14" ht="18" customHeight="1" x14ac:dyDescent="0.25">
      <c r="B67" s="80" t="s">
        <v>741</v>
      </c>
      <c r="C67" s="95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2">
      <c r="B68" s="1828"/>
      <c r="C68" s="1828"/>
      <c r="D68" s="1283" t="s">
        <v>742</v>
      </c>
      <c r="E68" s="1283"/>
      <c r="F68" s="1283"/>
      <c r="G68" s="1283"/>
      <c r="H68" s="1283"/>
      <c r="I68" s="1283"/>
      <c r="J68" s="1283"/>
      <c r="K68" s="1283" t="s">
        <v>743</v>
      </c>
      <c r="L68" s="1283"/>
      <c r="M68" s="1610"/>
      <c r="N68" s="43"/>
    </row>
    <row r="69" spans="2:14" ht="24" customHeight="1" x14ac:dyDescent="0.2">
      <c r="B69" s="1828"/>
      <c r="C69" s="1828"/>
      <c r="D69" s="1213" t="s">
        <v>744</v>
      </c>
      <c r="E69" s="1213"/>
      <c r="F69" s="1213" t="s">
        <v>324</v>
      </c>
      <c r="G69" s="1213"/>
      <c r="H69" s="1213" t="s">
        <v>331</v>
      </c>
      <c r="I69" s="1213"/>
      <c r="J69" s="1213"/>
      <c r="K69" s="1213" t="s">
        <v>324</v>
      </c>
      <c r="L69" s="1213"/>
      <c r="M69" s="781" t="s">
        <v>323</v>
      </c>
      <c r="N69" s="43"/>
    </row>
    <row r="70" spans="2:14" ht="24" customHeight="1" x14ac:dyDescent="0.2">
      <c r="B70" s="1828"/>
      <c r="C70" s="1828"/>
      <c r="D70" s="423" t="s">
        <v>745</v>
      </c>
      <c r="E70" s="423" t="s">
        <v>489</v>
      </c>
      <c r="F70" s="423" t="s">
        <v>745</v>
      </c>
      <c r="G70" s="423" t="s">
        <v>489</v>
      </c>
      <c r="H70" s="1575" t="s">
        <v>745</v>
      </c>
      <c r="I70" s="1575"/>
      <c r="J70" s="423" t="s">
        <v>489</v>
      </c>
      <c r="K70" s="2270" t="s">
        <v>489</v>
      </c>
      <c r="L70" s="2270"/>
      <c r="M70" s="2270"/>
      <c r="N70" s="43"/>
    </row>
    <row r="71" spans="2:14" ht="24" customHeight="1" x14ac:dyDescent="0.2">
      <c r="B71" s="1915"/>
      <c r="C71" s="1915"/>
      <c r="D71" s="1940" t="s">
        <v>310</v>
      </c>
      <c r="E71" s="1940"/>
      <c r="F71" s="1940"/>
      <c r="G71" s="1940"/>
      <c r="H71" s="1940"/>
      <c r="I71" s="1940"/>
      <c r="J71" s="1940"/>
      <c r="K71" s="2274" t="s">
        <v>746</v>
      </c>
      <c r="L71" s="2275"/>
      <c r="M71" s="2275"/>
      <c r="N71" s="43"/>
    </row>
    <row r="72" spans="2:14" ht="24" customHeight="1" x14ac:dyDescent="0.2">
      <c r="B72" s="1181">
        <v>2020</v>
      </c>
      <c r="C72" s="1181"/>
      <c r="D72" s="954">
        <v>0.41484559884559885</v>
      </c>
      <c r="E72" s="955">
        <v>6.0999999999999999E-2</v>
      </c>
      <c r="F72" s="918">
        <v>-0.47691460489993093</v>
      </c>
      <c r="G72" s="956">
        <v>-0.57499999999999996</v>
      </c>
      <c r="H72" s="2271">
        <v>0.3854907016594516</v>
      </c>
      <c r="I72" s="2272"/>
      <c r="J72" s="957">
        <v>5.5E-2</v>
      </c>
      <c r="K72" s="2273">
        <v>63.599999999999987</v>
      </c>
      <c r="L72" s="2273"/>
      <c r="M72" s="958">
        <v>0.59999999999999987</v>
      </c>
      <c r="N72" s="43"/>
    </row>
    <row r="73" spans="2:14" ht="24" customHeight="1" x14ac:dyDescent="0.2">
      <c r="B73" s="1181">
        <v>2021</v>
      </c>
      <c r="C73" s="1181"/>
      <c r="D73" s="954">
        <v>0.28512649240855764</v>
      </c>
      <c r="E73" s="955">
        <v>0.46899999999999997</v>
      </c>
      <c r="F73" s="918">
        <v>-0.31068278162055341</v>
      </c>
      <c r="G73" s="956">
        <v>-0.18149999999999999</v>
      </c>
      <c r="H73" s="2271">
        <v>0.35435669074283199</v>
      </c>
      <c r="I73" s="2272"/>
      <c r="J73" s="957">
        <v>0.56799999999999995</v>
      </c>
      <c r="K73" s="2273">
        <v>65.05</v>
      </c>
      <c r="L73" s="2273"/>
      <c r="M73" s="958">
        <v>-9.8999999999999986</v>
      </c>
      <c r="N73" s="43"/>
    </row>
    <row r="74" spans="2:14" ht="24" customHeight="1" x14ac:dyDescent="0.2">
      <c r="B74" s="1181">
        <v>2022</v>
      </c>
      <c r="C74" s="1181"/>
      <c r="D74" s="954">
        <v>2.1544075886975347</v>
      </c>
      <c r="E74" s="955">
        <v>3.5990000000000002</v>
      </c>
      <c r="F74" s="918">
        <v>1.1841235079010106</v>
      </c>
      <c r="G74" s="956">
        <v>2.5644999999999998</v>
      </c>
      <c r="H74" s="2271">
        <v>2.2178138914686252</v>
      </c>
      <c r="I74" s="2272"/>
      <c r="J74" s="957">
        <v>3.657</v>
      </c>
      <c r="K74" s="2273">
        <v>103.45000000000005</v>
      </c>
      <c r="L74" s="2273"/>
      <c r="M74" s="958">
        <v>-5.7999999999999829</v>
      </c>
      <c r="N74" s="43"/>
    </row>
    <row r="75" spans="2:14" ht="24" customHeight="1" x14ac:dyDescent="0.2">
      <c r="B75" s="1380"/>
      <c r="C75" s="1380"/>
      <c r="D75" s="401"/>
      <c r="E75" s="959"/>
      <c r="F75" s="921"/>
      <c r="G75" s="402"/>
      <c r="H75" s="2264"/>
      <c r="I75" s="2265"/>
      <c r="J75" s="960"/>
      <c r="K75" s="2266"/>
      <c r="L75" s="2266"/>
      <c r="M75" s="961"/>
      <c r="N75" s="43"/>
    </row>
    <row r="76" spans="2:14" ht="24" customHeight="1" x14ac:dyDescent="0.2">
      <c r="B76" s="57">
        <v>21</v>
      </c>
      <c r="C76" s="58" t="s">
        <v>68</v>
      </c>
      <c r="D76" s="962">
        <v>0.25354545454545457</v>
      </c>
      <c r="E76" s="925">
        <v>0.35599999999999998</v>
      </c>
      <c r="F76" s="926">
        <v>-0.30393181818181825</v>
      </c>
      <c r="G76" s="963">
        <v>-0.20549999999999999</v>
      </c>
      <c r="H76" s="2261">
        <v>0.35599999999999993</v>
      </c>
      <c r="I76" s="2262"/>
      <c r="J76" s="964">
        <v>0.45600000000000002</v>
      </c>
      <c r="K76" s="2263">
        <v>56.15</v>
      </c>
      <c r="L76" s="2263"/>
      <c r="M76" s="782">
        <v>-10.000000000000004</v>
      </c>
      <c r="N76" s="43"/>
    </row>
    <row r="77" spans="2:14" ht="24" customHeight="1" x14ac:dyDescent="0.2">
      <c r="B77" s="57"/>
      <c r="C77" s="58" t="s">
        <v>69</v>
      </c>
      <c r="D77" s="962">
        <v>0.38445238095238105</v>
      </c>
      <c r="E77" s="925">
        <v>0.51300000000000001</v>
      </c>
      <c r="F77" s="926">
        <v>-0.14757142857142858</v>
      </c>
      <c r="G77" s="963">
        <v>-0.1065</v>
      </c>
      <c r="H77" s="2261">
        <v>0.49292857142857144</v>
      </c>
      <c r="I77" s="2262"/>
      <c r="J77" s="964">
        <v>0.60799999999999998</v>
      </c>
      <c r="K77" s="2263">
        <v>61.95</v>
      </c>
      <c r="L77" s="2263"/>
      <c r="M77" s="782">
        <v>-9.4999999999999964</v>
      </c>
      <c r="N77" s="43"/>
    </row>
    <row r="78" spans="2:14" ht="24" customHeight="1" x14ac:dyDescent="0.2">
      <c r="B78" s="57"/>
      <c r="C78" s="58" t="s">
        <v>70</v>
      </c>
      <c r="D78" s="962">
        <v>0.37745454545454549</v>
      </c>
      <c r="E78" s="925">
        <v>0.33200000000000002</v>
      </c>
      <c r="F78" s="926">
        <v>-0.25447727272727272</v>
      </c>
      <c r="G78" s="963">
        <v>-0.34699999999999998</v>
      </c>
      <c r="H78" s="2261">
        <v>0.46395454545454556</v>
      </c>
      <c r="I78" s="2262"/>
      <c r="J78" s="964">
        <v>0.41499999999999998</v>
      </c>
      <c r="K78" s="2263">
        <v>67.900000000000006</v>
      </c>
      <c r="L78" s="2263"/>
      <c r="M78" s="782">
        <v>-8.2999999999999972</v>
      </c>
      <c r="N78" s="43"/>
    </row>
    <row r="79" spans="2:14" ht="24" customHeight="1" x14ac:dyDescent="0.2">
      <c r="B79" s="110"/>
      <c r="C79" s="51" t="s">
        <v>71</v>
      </c>
      <c r="D79" s="401">
        <v>0.32373809523809527</v>
      </c>
      <c r="E79" s="959">
        <v>0.46899999999999997</v>
      </c>
      <c r="F79" s="921">
        <v>-0.32533333333333331</v>
      </c>
      <c r="G79" s="402">
        <v>-0.18149999999999999</v>
      </c>
      <c r="H79" s="2264">
        <v>0.4076190476190476</v>
      </c>
      <c r="I79" s="2265"/>
      <c r="J79" s="960">
        <v>0.56799999999999995</v>
      </c>
      <c r="K79" s="2266">
        <v>65.05</v>
      </c>
      <c r="L79" s="2266"/>
      <c r="M79" s="783">
        <v>-9.8999999999999986</v>
      </c>
      <c r="N79" s="43"/>
    </row>
    <row r="80" spans="2:14" ht="24" customHeight="1" x14ac:dyDescent="0.2">
      <c r="B80" s="57">
        <v>22</v>
      </c>
      <c r="C80" s="58" t="s">
        <v>72</v>
      </c>
      <c r="D80" s="962">
        <v>0.56828571428571439</v>
      </c>
      <c r="E80" s="925">
        <v>0.64700000000000002</v>
      </c>
      <c r="F80" s="926">
        <v>-5.7738095238095234E-2</v>
      </c>
      <c r="G80" s="963">
        <v>1.4E-2</v>
      </c>
      <c r="H80" s="2261">
        <v>0.64447619047619054</v>
      </c>
      <c r="I80" s="2262"/>
      <c r="J80" s="964">
        <v>0.748</v>
      </c>
      <c r="K80" s="2263">
        <v>63.3</v>
      </c>
      <c r="L80" s="2263"/>
      <c r="M80" s="782">
        <v>-10.099999999999998</v>
      </c>
      <c r="N80" s="43"/>
    </row>
    <row r="81" spans="2:14" ht="24" customHeight="1" x14ac:dyDescent="0.2">
      <c r="B81" s="57"/>
      <c r="C81" s="58" t="s">
        <v>73</v>
      </c>
      <c r="D81" s="962">
        <v>1.0400750000000001</v>
      </c>
      <c r="E81" s="925">
        <v>1.032</v>
      </c>
      <c r="F81" s="926">
        <v>0.20832500000000004</v>
      </c>
      <c r="G81" s="963">
        <v>0.159</v>
      </c>
      <c r="H81" s="2261">
        <v>1.135975</v>
      </c>
      <c r="I81" s="2262"/>
      <c r="J81" s="964">
        <v>1.1319999999999999</v>
      </c>
      <c r="K81" s="2263">
        <v>87.3</v>
      </c>
      <c r="L81" s="2263"/>
      <c r="M81" s="782">
        <v>-9.9999999999999858</v>
      </c>
      <c r="N81" s="43"/>
    </row>
    <row r="82" spans="2:14" ht="24" customHeight="1" x14ac:dyDescent="0.2">
      <c r="B82" s="57"/>
      <c r="C82" s="58" t="s">
        <v>74</v>
      </c>
      <c r="D82" s="962">
        <v>1.1362608695652174</v>
      </c>
      <c r="E82" s="925">
        <v>1.371</v>
      </c>
      <c r="F82" s="926">
        <v>0.32556521739130434</v>
      </c>
      <c r="G82" s="963">
        <v>0.54849999999999999</v>
      </c>
      <c r="H82" s="2261">
        <v>1.2659347826086951</v>
      </c>
      <c r="I82" s="2262"/>
      <c r="J82" s="964">
        <v>1.4419999999999999</v>
      </c>
      <c r="K82" s="2263">
        <v>82.25</v>
      </c>
      <c r="L82" s="2263"/>
      <c r="M82" s="782">
        <v>-7.0999999999999952</v>
      </c>
      <c r="N82" s="43"/>
    </row>
    <row r="83" spans="2:14" ht="24" customHeight="1" x14ac:dyDescent="0.2">
      <c r="B83" s="57"/>
      <c r="C83" s="58" t="s">
        <v>75</v>
      </c>
      <c r="D83" s="962">
        <v>1.7380000000000002</v>
      </c>
      <c r="E83" s="925">
        <v>2.032</v>
      </c>
      <c r="F83" s="926">
        <v>0.77815789473684216</v>
      </c>
      <c r="G83" s="963">
        <v>0.9345</v>
      </c>
      <c r="H83" s="2261">
        <v>1.7428157894736842</v>
      </c>
      <c r="I83" s="2262"/>
      <c r="J83" s="964">
        <v>1.962</v>
      </c>
      <c r="K83" s="2263">
        <v>109.75000000000001</v>
      </c>
      <c r="L83" s="2263"/>
      <c r="M83" s="782">
        <v>7.0000000000000062</v>
      </c>
      <c r="N83" s="43"/>
    </row>
    <row r="84" spans="2:14" ht="24" customHeight="1" x14ac:dyDescent="0.2">
      <c r="B84" s="57"/>
      <c r="C84" s="58" t="s">
        <v>76</v>
      </c>
      <c r="D84" s="962">
        <v>2.1203636363636362</v>
      </c>
      <c r="E84" s="925">
        <v>2.254</v>
      </c>
      <c r="F84" s="926">
        <v>0.99502272727272711</v>
      </c>
      <c r="G84" s="963">
        <v>1.1200000000000001</v>
      </c>
      <c r="H84" s="2261">
        <v>2.0791136363636364</v>
      </c>
      <c r="I84" s="2262"/>
      <c r="J84" s="964">
        <v>2.214</v>
      </c>
      <c r="K84" s="2263">
        <v>113.39999999999999</v>
      </c>
      <c r="L84" s="2263"/>
      <c r="M84" s="782">
        <v>4.0000000000000036</v>
      </c>
      <c r="N84" s="43"/>
    </row>
    <row r="85" spans="2:14" ht="24" customHeight="1" x14ac:dyDescent="0.2">
      <c r="B85" s="57"/>
      <c r="C85" s="58" t="s">
        <v>77</v>
      </c>
      <c r="D85" s="962">
        <v>2.6391818181818185</v>
      </c>
      <c r="E85" s="925">
        <v>2.444</v>
      </c>
      <c r="F85" s="926">
        <v>1.5000227272727273</v>
      </c>
      <c r="G85" s="963">
        <v>1.3654999999999999</v>
      </c>
      <c r="H85" s="2261">
        <v>2.6481136363636368</v>
      </c>
      <c r="I85" s="2262"/>
      <c r="J85" s="964">
        <v>2.4540000000000002</v>
      </c>
      <c r="K85" s="2263">
        <v>107.85</v>
      </c>
      <c r="L85" s="2263"/>
      <c r="M85" s="782">
        <v>-1.0000000000000231</v>
      </c>
      <c r="N85" s="43"/>
    </row>
    <row r="86" spans="2:14" ht="24" customHeight="1" x14ac:dyDescent="0.2">
      <c r="B86" s="57"/>
      <c r="C86" s="58" t="s">
        <v>66</v>
      </c>
      <c r="D86" s="962">
        <v>2.2452857142857146</v>
      </c>
      <c r="E86" s="925">
        <v>1.8420000000000001</v>
      </c>
      <c r="F86" s="926">
        <v>1.1381190476190473</v>
      </c>
      <c r="G86" s="963">
        <v>0.82499999999999996</v>
      </c>
      <c r="H86" s="2261">
        <v>2.2810238095238096</v>
      </c>
      <c r="I86" s="2262"/>
      <c r="J86" s="964">
        <v>1.923</v>
      </c>
      <c r="K86" s="2263">
        <v>101.70000000000002</v>
      </c>
      <c r="L86" s="2263"/>
      <c r="M86" s="782">
        <v>-8.0999999999999961</v>
      </c>
      <c r="N86" s="43"/>
    </row>
    <row r="87" spans="2:14" ht="24" customHeight="1" x14ac:dyDescent="0.2">
      <c r="B87" s="57"/>
      <c r="C87" s="58" t="s">
        <v>67</v>
      </c>
      <c r="D87" s="962">
        <v>2.155136363636363</v>
      </c>
      <c r="E87" s="925">
        <v>2.6379999999999999</v>
      </c>
      <c r="F87" s="926">
        <v>1.1123863636363638</v>
      </c>
      <c r="G87" s="963">
        <v>1.5409999999999999</v>
      </c>
      <c r="H87" s="2261">
        <v>2.2522045454545458</v>
      </c>
      <c r="I87" s="2262"/>
      <c r="J87" s="964">
        <v>2.7570000000000001</v>
      </c>
      <c r="K87" s="2263">
        <v>109.7</v>
      </c>
      <c r="L87" s="2263"/>
      <c r="M87" s="782">
        <v>-11.900000000000022</v>
      </c>
      <c r="N87" s="43"/>
    </row>
    <row r="88" spans="2:14" ht="24" customHeight="1" x14ac:dyDescent="0.2">
      <c r="B88" s="57"/>
      <c r="C88" s="58" t="s">
        <v>68</v>
      </c>
      <c r="D88" s="962">
        <v>2.8769999999999998</v>
      </c>
      <c r="E88" s="925">
        <v>3.1829999999999998</v>
      </c>
      <c r="F88" s="926">
        <v>1.8265</v>
      </c>
      <c r="G88" s="963">
        <v>2.1145</v>
      </c>
      <c r="H88" s="2261">
        <v>2.9859999999999998</v>
      </c>
      <c r="I88" s="2262"/>
      <c r="J88" s="964">
        <v>3.3</v>
      </c>
      <c r="K88" s="2263">
        <v>106.84999999999998</v>
      </c>
      <c r="L88" s="2263"/>
      <c r="M88" s="782">
        <v>-11.7</v>
      </c>
      <c r="N88" s="43"/>
    </row>
    <row r="89" spans="2:14" ht="24" customHeight="1" x14ac:dyDescent="0.2">
      <c r="B89" s="57"/>
      <c r="C89" s="58" t="s">
        <v>69</v>
      </c>
      <c r="D89" s="962">
        <v>3.2417619047619053</v>
      </c>
      <c r="E89" s="925">
        <v>3.165</v>
      </c>
      <c r="F89" s="926">
        <v>2.198833333333333</v>
      </c>
      <c r="G89" s="963">
        <v>2.15</v>
      </c>
      <c r="H89" s="2261">
        <v>3.3338571428571431</v>
      </c>
      <c r="I89" s="2262"/>
      <c r="J89" s="964">
        <v>3.2549999999999999</v>
      </c>
      <c r="K89" s="2263">
        <v>101.50000000000001</v>
      </c>
      <c r="L89" s="2263"/>
      <c r="M89" s="782">
        <v>-8.9999999999999858</v>
      </c>
      <c r="N89" s="43"/>
    </row>
    <row r="90" spans="2:14" ht="24" customHeight="1" x14ac:dyDescent="0.2">
      <c r="B90" s="57"/>
      <c r="C90" s="58" t="s">
        <v>70</v>
      </c>
      <c r="D90" s="962">
        <v>3.0146590909090918</v>
      </c>
      <c r="E90" s="925">
        <v>2.9039999999999999</v>
      </c>
      <c r="F90" s="926">
        <v>2.0704545454545449</v>
      </c>
      <c r="G90" s="963">
        <v>1.8855</v>
      </c>
      <c r="H90" s="2261">
        <v>3.087704545454546</v>
      </c>
      <c r="I90" s="2262"/>
      <c r="J90" s="964">
        <v>2.9489999999999998</v>
      </c>
      <c r="K90" s="2263">
        <v>101.85</v>
      </c>
      <c r="L90" s="2263"/>
      <c r="M90" s="782">
        <v>-4.4999999999999929</v>
      </c>
      <c r="N90" s="43"/>
    </row>
    <row r="91" spans="2:14" ht="24" customHeight="1" x14ac:dyDescent="0.2">
      <c r="B91" s="110"/>
      <c r="C91" s="51" t="s">
        <v>71</v>
      </c>
      <c r="D91" s="401">
        <v>3.0768809523809524</v>
      </c>
      <c r="E91" s="959">
        <v>3.5990000000000002</v>
      </c>
      <c r="F91" s="921">
        <v>2.113833333333333</v>
      </c>
      <c r="G91" s="402">
        <v>2.5644999999999998</v>
      </c>
      <c r="H91" s="2264">
        <v>3.1565476190476187</v>
      </c>
      <c r="I91" s="2265"/>
      <c r="J91" s="960">
        <v>3.657</v>
      </c>
      <c r="K91" s="2266">
        <v>103.45000000000005</v>
      </c>
      <c r="L91" s="2266"/>
      <c r="M91" s="783">
        <v>-5.7999999999999829</v>
      </c>
      <c r="N91" s="43"/>
    </row>
    <row r="92" spans="2:14" ht="24" customHeight="1" x14ac:dyDescent="0.2">
      <c r="B92" s="57">
        <v>23</v>
      </c>
      <c r="C92" s="58" t="s">
        <v>72</v>
      </c>
      <c r="D92" s="962">
        <v>3.1341666666666668</v>
      </c>
      <c r="E92" s="925">
        <v>3.1970000000000001</v>
      </c>
      <c r="F92" s="926">
        <v>2.2168571428571426</v>
      </c>
      <c r="G92" s="963">
        <v>2.2825000000000002</v>
      </c>
      <c r="H92" s="2261">
        <v>3.2150238095238102</v>
      </c>
      <c r="I92" s="2262"/>
      <c r="J92" s="964">
        <v>3.3260000000000001</v>
      </c>
      <c r="K92" s="2263">
        <v>91.449999999999989</v>
      </c>
      <c r="L92" s="2263"/>
      <c r="M92" s="782">
        <v>-12.9</v>
      </c>
      <c r="N92" s="43"/>
    </row>
    <row r="93" spans="2:14" ht="24" customHeight="1" x14ac:dyDescent="0.2">
      <c r="B93" s="57"/>
      <c r="C93" s="58" t="s">
        <v>73</v>
      </c>
      <c r="D93" s="962">
        <v>3.2673749999999995</v>
      </c>
      <c r="E93" s="925">
        <v>3.5089999999999999</v>
      </c>
      <c r="F93" s="926">
        <v>2.4066000000000001</v>
      </c>
      <c r="G93" s="963">
        <v>2.6440000000000001</v>
      </c>
      <c r="H93" s="2261">
        <v>3.3586249999999995</v>
      </c>
      <c r="I93" s="2262"/>
      <c r="J93" s="964">
        <v>3.6549999999999998</v>
      </c>
      <c r="K93" s="2263">
        <v>86.499999999999972</v>
      </c>
      <c r="L93" s="2263"/>
      <c r="M93" s="782">
        <v>-14.599999999999991</v>
      </c>
      <c r="N93" s="43"/>
    </row>
    <row r="94" spans="2:14" ht="2.1" customHeight="1" x14ac:dyDescent="0.2">
      <c r="B94" s="965"/>
      <c r="C94" s="965"/>
      <c r="D94" s="257"/>
      <c r="E94" s="966"/>
      <c r="F94" s="967"/>
      <c r="G94" s="968"/>
      <c r="H94" s="2267"/>
      <c r="I94" s="2268"/>
      <c r="J94" s="969"/>
      <c r="K94" s="2269"/>
      <c r="L94" s="2269"/>
      <c r="M94" s="970"/>
      <c r="N94" s="43"/>
    </row>
    <row r="95" spans="2:14" s="69" customFormat="1" ht="18" customHeight="1" x14ac:dyDescent="0.2">
      <c r="B95" s="971" t="s">
        <v>747</v>
      </c>
      <c r="C95" s="971"/>
      <c r="D95" s="88"/>
      <c r="E95" s="88"/>
      <c r="F95" s="88"/>
      <c r="G95" s="88"/>
      <c r="H95" s="88"/>
      <c r="I95" s="88"/>
      <c r="J95" s="88"/>
      <c r="K95" s="88"/>
      <c r="L95" s="88"/>
      <c r="M95" s="88"/>
    </row>
    <row r="96" spans="2:14" s="69" customFormat="1" ht="18" customHeight="1" x14ac:dyDescent="0.2">
      <c r="B96" s="67" t="s">
        <v>748</v>
      </c>
      <c r="C96" s="67"/>
    </row>
    <row r="97" spans="2:14" ht="18" customHeight="1" x14ac:dyDescent="0.2">
      <c r="B97" s="72"/>
      <c r="C97" s="72"/>
      <c r="D97" s="43"/>
      <c r="E97" s="43"/>
      <c r="F97" s="43"/>
      <c r="G97" s="43"/>
      <c r="H97" s="43"/>
      <c r="I97" s="43"/>
      <c r="J97" s="43"/>
      <c r="K97" s="43"/>
      <c r="L97" s="972"/>
      <c r="M97" s="43"/>
      <c r="N97" s="43"/>
    </row>
    <row r="98" spans="2:14" ht="18" customHeight="1" x14ac:dyDescent="0.2">
      <c r="B98" s="390"/>
      <c r="C98" s="390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2">
      <c r="B99" s="390"/>
      <c r="C99" s="390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3.95" customHeight="1" x14ac:dyDescent="0.2">
      <c r="B100" s="2260"/>
      <c r="C100" s="2260"/>
      <c r="D100" s="2260"/>
      <c r="E100" s="2260"/>
      <c r="F100" s="2260"/>
      <c r="G100" s="2260"/>
      <c r="H100" s="2260"/>
      <c r="I100" s="2260"/>
      <c r="J100" s="2260"/>
      <c r="K100" s="2260"/>
      <c r="L100" s="2260"/>
      <c r="M100" s="2260"/>
      <c r="N100" s="152"/>
    </row>
    <row r="101" spans="2:14" ht="18" customHeight="1" x14ac:dyDescent="0.3">
      <c r="B101" s="889" t="str">
        <f>+Capa!$G$15</f>
        <v>Indicadores de Conjuntura  •  março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920</v>
      </c>
      <c r="N101" s="43"/>
    </row>
    <row r="102" spans="2:14" ht="21.7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B1:M1"/>
    <mergeCell ref="B2:M2"/>
    <mergeCell ref="B7:G8"/>
    <mergeCell ref="H7:M8"/>
    <mergeCell ref="B9:D10"/>
    <mergeCell ref="E9:E10"/>
    <mergeCell ref="H9:J10"/>
    <mergeCell ref="K9:K10"/>
    <mergeCell ref="B68:C71"/>
    <mergeCell ref="D68:J68"/>
    <mergeCell ref="K68:M68"/>
    <mergeCell ref="D69:E69"/>
    <mergeCell ref="F69:G69"/>
    <mergeCell ref="H69:J69"/>
    <mergeCell ref="K69:L69"/>
    <mergeCell ref="B75:C75"/>
    <mergeCell ref="H75:I75"/>
    <mergeCell ref="K75:L75"/>
    <mergeCell ref="H70:I70"/>
    <mergeCell ref="K70:M70"/>
    <mergeCell ref="B74:C74"/>
    <mergeCell ref="H74:I74"/>
    <mergeCell ref="K74:L74"/>
    <mergeCell ref="B72:C72"/>
    <mergeCell ref="H72:I72"/>
    <mergeCell ref="K72:L72"/>
    <mergeCell ref="B73:C73"/>
    <mergeCell ref="H73:I73"/>
    <mergeCell ref="K73:L73"/>
    <mergeCell ref="D71:J71"/>
    <mergeCell ref="K71:M71"/>
    <mergeCell ref="H76:I76"/>
    <mergeCell ref="K76:L76"/>
    <mergeCell ref="H77:I77"/>
    <mergeCell ref="K77:L77"/>
    <mergeCell ref="H78:I78"/>
    <mergeCell ref="K78:L78"/>
    <mergeCell ref="H79:I79"/>
    <mergeCell ref="K79:L79"/>
    <mergeCell ref="H80:I80"/>
    <mergeCell ref="K80:L80"/>
    <mergeCell ref="H81:I81"/>
    <mergeCell ref="K81:L81"/>
    <mergeCell ref="H82:I82"/>
    <mergeCell ref="K82:L82"/>
    <mergeCell ref="H83:I83"/>
    <mergeCell ref="K83:L83"/>
    <mergeCell ref="H84:I84"/>
    <mergeCell ref="K84:L84"/>
    <mergeCell ref="H85:I85"/>
    <mergeCell ref="K85:L85"/>
    <mergeCell ref="H86:I86"/>
    <mergeCell ref="K86:L86"/>
    <mergeCell ref="H87:I87"/>
    <mergeCell ref="K87:L87"/>
    <mergeCell ref="H88:I88"/>
    <mergeCell ref="K88:L88"/>
    <mergeCell ref="H94:I94"/>
    <mergeCell ref="K94:L94"/>
    <mergeCell ref="H93:I93"/>
    <mergeCell ref="K93:L93"/>
    <mergeCell ref="B100:M100"/>
    <mergeCell ref="H89:I89"/>
    <mergeCell ref="K89:L89"/>
    <mergeCell ref="H90:I90"/>
    <mergeCell ref="K90:L90"/>
    <mergeCell ref="H91:I91"/>
    <mergeCell ref="K91:L91"/>
    <mergeCell ref="H92:I92"/>
    <mergeCell ref="K92:L92"/>
  </mergeCells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2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1:N144"/>
  <sheetViews>
    <sheetView showGridLines="0" view="pageBreakPreview" topLeftCell="A70" zoomScale="65" zoomScaleNormal="75" zoomScaleSheetLayoutView="65" workbookViewId="0">
      <selection activeCell="F18" sqref="F1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23.7109375" style="9" customWidth="1"/>
    <col min="5" max="5" width="20.7109375" style="9" customWidth="1"/>
    <col min="6" max="6" width="21.7109375" style="9" customWidth="1"/>
    <col min="7" max="7" width="16.7109375" style="9" customWidth="1"/>
    <col min="8" max="8" width="18.7109375" style="9" customWidth="1"/>
    <col min="9" max="9" width="16.7109375" style="9" customWidth="1"/>
    <col min="10" max="10" width="19.7109375" style="9" customWidth="1"/>
    <col min="11" max="11" width="20.7109375" style="9" customWidth="1"/>
    <col min="12" max="12" width="27.7109375" style="9" customWidth="1"/>
    <col min="13" max="16384" width="9.140625" style="9"/>
  </cols>
  <sheetData>
    <row r="1" spans="2:14" ht="26.25" customHeight="1" x14ac:dyDescent="0.2">
      <c r="B1" s="2294" t="s">
        <v>16</v>
      </c>
      <c r="C1" s="2294"/>
      <c r="D1" s="2294"/>
      <c r="E1" s="2294"/>
      <c r="F1" s="2294"/>
      <c r="G1" s="2294"/>
      <c r="H1" s="2294"/>
      <c r="I1" s="2294"/>
      <c r="J1" s="2294"/>
      <c r="K1" s="2294"/>
      <c r="L1" s="2294"/>
    </row>
    <row r="2" spans="2:14" s="20" customFormat="1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</row>
    <row r="3" spans="2:14" s="20" customFormat="1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14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N4" s="1139" t="s">
        <v>0</v>
      </c>
    </row>
    <row r="5" spans="2:14" ht="18" customHeight="1" x14ac:dyDescent="0.25">
      <c r="B5" s="39" t="s">
        <v>749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2">
      <c r="B6" s="80" t="s">
        <v>750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">
      <c r="B7" s="2063"/>
      <c r="C7" s="2063"/>
      <c r="D7" s="1799" t="s">
        <v>751</v>
      </c>
      <c r="E7" s="1799"/>
      <c r="F7" s="1799"/>
      <c r="G7" s="1799"/>
      <c r="H7" s="1799"/>
      <c r="I7" s="1799"/>
      <c r="J7" s="1799"/>
      <c r="K7" s="1799"/>
      <c r="L7" s="1800"/>
    </row>
    <row r="8" spans="2:14" ht="30" customHeight="1" x14ac:dyDescent="0.2">
      <c r="B8" s="1828"/>
      <c r="C8" s="1828"/>
      <c r="D8" s="1213" t="s">
        <v>752</v>
      </c>
      <c r="E8" s="1213"/>
      <c r="F8" s="1213" t="s">
        <v>753</v>
      </c>
      <c r="G8" s="1213"/>
      <c r="H8" s="1213" t="s">
        <v>754</v>
      </c>
      <c r="I8" s="1213"/>
      <c r="J8" s="1213" t="s">
        <v>755</v>
      </c>
      <c r="K8" s="1213"/>
      <c r="L8" s="973" t="s">
        <v>756</v>
      </c>
    </row>
    <row r="9" spans="2:14" ht="26.1" customHeight="1" x14ac:dyDescent="0.2">
      <c r="B9" s="1915"/>
      <c r="C9" s="1915"/>
      <c r="D9" s="787" t="s">
        <v>757</v>
      </c>
      <c r="E9" s="787" t="s">
        <v>59</v>
      </c>
      <c r="F9" s="787" t="s">
        <v>758</v>
      </c>
      <c r="G9" s="787" t="s">
        <v>59</v>
      </c>
      <c r="H9" s="787" t="s">
        <v>759</v>
      </c>
      <c r="I9" s="787" t="s">
        <v>59</v>
      </c>
      <c r="J9" s="787" t="s">
        <v>757</v>
      </c>
      <c r="K9" s="787" t="s">
        <v>59</v>
      </c>
      <c r="L9" s="803" t="s">
        <v>760</v>
      </c>
    </row>
    <row r="10" spans="2:14" ht="24" customHeight="1" x14ac:dyDescent="0.2">
      <c r="B10" s="1181">
        <v>2020</v>
      </c>
      <c r="C10" s="1181"/>
      <c r="D10" s="93">
        <v>3799.7</v>
      </c>
      <c r="E10" s="247">
        <v>12.909887824084375</v>
      </c>
      <c r="F10" s="129">
        <v>73420.200089390011</v>
      </c>
      <c r="G10" s="94">
        <v>16.258917294314699</v>
      </c>
      <c r="H10" s="50">
        <v>28629.005153565799</v>
      </c>
      <c r="I10" s="247">
        <v>30.28604539359112</v>
      </c>
      <c r="J10" s="129">
        <v>4898.3599999999997</v>
      </c>
      <c r="K10" s="94">
        <v>-6.056224036945701</v>
      </c>
      <c r="L10" s="974">
        <f>H10/F10*100</f>
        <v>38.993363023676899</v>
      </c>
    </row>
    <row r="11" spans="2:14" ht="24" customHeight="1" x14ac:dyDescent="0.2">
      <c r="B11" s="1181">
        <v>2021</v>
      </c>
      <c r="C11" s="1181"/>
      <c r="D11" s="93">
        <v>4184.18</v>
      </c>
      <c r="E11" s="247">
        <v>10.118693581072202</v>
      </c>
      <c r="F11" s="129">
        <v>81499.025449934008</v>
      </c>
      <c r="G11" s="94">
        <v>11.003545823503513</v>
      </c>
      <c r="H11" s="50">
        <v>29002.6713662445</v>
      </c>
      <c r="I11" s="247">
        <v>1.3052015278713247</v>
      </c>
      <c r="J11" s="129">
        <v>5569.48</v>
      </c>
      <c r="K11" s="94">
        <v>13.700912142023046</v>
      </c>
      <c r="L11" s="974">
        <f>H11/F11*100</f>
        <v>35.586525367792582</v>
      </c>
    </row>
    <row r="12" spans="2:14" ht="24" customHeight="1" x14ac:dyDescent="0.2">
      <c r="B12" s="1181">
        <v>2022</v>
      </c>
      <c r="C12" s="1181"/>
      <c r="D12" s="93">
        <v>4420.43</v>
      </c>
      <c r="E12" s="247">
        <v>5.6462676079900964</v>
      </c>
      <c r="F12" s="129">
        <v>82385.688657135994</v>
      </c>
      <c r="G12" s="94">
        <v>1.0879433248520032</v>
      </c>
      <c r="H12" s="50">
        <v>34947.551395808703</v>
      </c>
      <c r="I12" s="247">
        <v>20.497698141293654</v>
      </c>
      <c r="J12" s="129">
        <v>5726.11</v>
      </c>
      <c r="K12" s="94">
        <v>2.812291273152967</v>
      </c>
      <c r="L12" s="974">
        <f>H12/F12*100</f>
        <v>42.41944440283762</v>
      </c>
    </row>
    <row r="13" spans="2:14" ht="24" customHeight="1" x14ac:dyDescent="0.2">
      <c r="B13" s="1380"/>
      <c r="C13" s="1380"/>
      <c r="D13" s="96"/>
      <c r="E13" s="248"/>
      <c r="F13" s="135"/>
      <c r="G13" s="97"/>
      <c r="H13" s="56"/>
      <c r="I13" s="248"/>
      <c r="J13" s="135"/>
      <c r="K13" s="97"/>
      <c r="L13" s="975"/>
    </row>
    <row r="14" spans="2:14" ht="24" customHeight="1" x14ac:dyDescent="0.2">
      <c r="B14" s="57">
        <v>21</v>
      </c>
      <c r="C14" s="58" t="s">
        <v>68</v>
      </c>
      <c r="D14" s="98">
        <v>4037.63</v>
      </c>
      <c r="E14" s="250">
        <v>32.79100437743989</v>
      </c>
      <c r="F14" s="139">
        <v>78693.159439281997</v>
      </c>
      <c r="G14" s="99">
        <v>32.169315759810992</v>
      </c>
      <c r="H14" s="61">
        <v>2406.2830548226998</v>
      </c>
      <c r="I14" s="250">
        <v>48.647442677573657</v>
      </c>
      <c r="J14" s="139">
        <v>5460.8</v>
      </c>
      <c r="K14" s="99">
        <v>34.270301104985968</v>
      </c>
      <c r="L14" s="924">
        <f t="shared" ref="L14:L29" si="0">H14/F14*100</f>
        <v>3.0578046071200604</v>
      </c>
    </row>
    <row r="15" spans="2:14" ht="24" customHeight="1" x14ac:dyDescent="0.2">
      <c r="B15" s="57"/>
      <c r="C15" s="58" t="s">
        <v>69</v>
      </c>
      <c r="D15" s="98">
        <v>4331.7299999999996</v>
      </c>
      <c r="E15" s="250">
        <v>41.632008474908758</v>
      </c>
      <c r="F15" s="139">
        <v>84227.699525963006</v>
      </c>
      <c r="G15" s="99">
        <v>42.270343483150732</v>
      </c>
      <c r="H15" s="61">
        <v>2747.8823160561001</v>
      </c>
      <c r="I15" s="250">
        <v>57.77940483853066</v>
      </c>
      <c r="J15" s="139">
        <v>5732</v>
      </c>
      <c r="K15" s="99">
        <v>45.293425802003483</v>
      </c>
      <c r="L15" s="924">
        <f t="shared" si="0"/>
        <v>3.2624449338178483</v>
      </c>
    </row>
    <row r="16" spans="2:14" ht="24" customHeight="1" x14ac:dyDescent="0.2">
      <c r="B16" s="57"/>
      <c r="C16" s="58" t="s">
        <v>70</v>
      </c>
      <c r="D16" s="98">
        <v>4142.7700000000004</v>
      </c>
      <c r="E16" s="250">
        <v>21.167283309691285</v>
      </c>
      <c r="F16" s="139">
        <v>80998.893199161015</v>
      </c>
      <c r="G16" s="99">
        <v>21.455367987774764</v>
      </c>
      <c r="H16" s="61">
        <v>2638.4831576051001</v>
      </c>
      <c r="I16" s="250">
        <v>14.30678248362678</v>
      </c>
      <c r="J16" s="139">
        <v>5433.1</v>
      </c>
      <c r="K16" s="99">
        <v>17.990314244141857</v>
      </c>
      <c r="L16" s="924">
        <f t="shared" si="0"/>
        <v>3.2574311245433529</v>
      </c>
    </row>
    <row r="17" spans="2:12" ht="24" customHeight="1" x14ac:dyDescent="0.2">
      <c r="B17" s="110"/>
      <c r="C17" s="51" t="s">
        <v>71</v>
      </c>
      <c r="D17" s="96">
        <v>4184.18</v>
      </c>
      <c r="E17" s="248">
        <v>10.118693581072202</v>
      </c>
      <c r="F17" s="135">
        <v>81499.025449934008</v>
      </c>
      <c r="G17" s="97">
        <v>11.003545823503513</v>
      </c>
      <c r="H17" s="56">
        <v>1891.1869897893</v>
      </c>
      <c r="I17" s="248">
        <v>-6.0250291116451642</v>
      </c>
      <c r="J17" s="135">
        <v>5569.48</v>
      </c>
      <c r="K17" s="97">
        <v>13.700912142023046</v>
      </c>
      <c r="L17" s="975">
        <f t="shared" si="0"/>
        <v>2.3205025819002985</v>
      </c>
    </row>
    <row r="18" spans="2:12" ht="24" customHeight="1" x14ac:dyDescent="0.2">
      <c r="B18" s="57">
        <v>22</v>
      </c>
      <c r="C18" s="58" t="s">
        <v>72</v>
      </c>
      <c r="D18" s="98">
        <v>4048.4</v>
      </c>
      <c r="E18" s="250">
        <v>8.1777274233371333</v>
      </c>
      <c r="F18" s="139">
        <v>79260.168857126991</v>
      </c>
      <c r="G18" s="99">
        <v>9.3873315620793605</v>
      </c>
      <c r="H18" s="61">
        <v>2477.5145042938998</v>
      </c>
      <c r="I18" s="250">
        <v>6.5086210277934153</v>
      </c>
      <c r="J18" s="139">
        <v>5564.4</v>
      </c>
      <c r="K18" s="99">
        <v>16.056772794109975</v>
      </c>
      <c r="L18" s="924">
        <f t="shared" si="0"/>
        <v>3.1258001844026153</v>
      </c>
    </row>
    <row r="19" spans="2:12" ht="24" customHeight="1" x14ac:dyDescent="0.2">
      <c r="B19" s="57"/>
      <c r="C19" s="58" t="s">
        <v>319</v>
      </c>
      <c r="D19" s="98">
        <v>4097.72</v>
      </c>
      <c r="E19" s="250">
        <v>16.974108646627272</v>
      </c>
      <c r="F19" s="139">
        <v>80039.733525121002</v>
      </c>
      <c r="G19" s="99">
        <v>17.239679602507053</v>
      </c>
      <c r="H19" s="61">
        <v>3103.1630732368999</v>
      </c>
      <c r="I19" s="250">
        <v>32.81926857873092</v>
      </c>
      <c r="J19" s="139">
        <v>5563.1</v>
      </c>
      <c r="K19" s="99">
        <v>18.308451363191701</v>
      </c>
      <c r="L19" s="924">
        <f t="shared" si="0"/>
        <v>3.8770282415582398</v>
      </c>
    </row>
    <row r="20" spans="2:12" ht="24" customHeight="1" x14ac:dyDescent="0.2">
      <c r="B20" s="57"/>
      <c r="C20" s="58" t="s">
        <v>74</v>
      </c>
      <c r="D20" s="98">
        <v>4426.9799999999996</v>
      </c>
      <c r="E20" s="250">
        <v>21.528849162992692</v>
      </c>
      <c r="F20" s="139">
        <v>86502.870296463996</v>
      </c>
      <c r="G20" s="99">
        <v>21.702273955104712</v>
      </c>
      <c r="H20" s="61">
        <v>4182.3146321931999</v>
      </c>
      <c r="I20" s="250">
        <v>29.846693314539952</v>
      </c>
      <c r="J20" s="139">
        <v>6036.97</v>
      </c>
      <c r="K20" s="99">
        <v>22.463688737422906</v>
      </c>
      <c r="L20" s="924">
        <f t="shared" si="0"/>
        <v>4.8348853834092509</v>
      </c>
    </row>
    <row r="21" spans="2:12" ht="24" customHeight="1" x14ac:dyDescent="0.2">
      <c r="B21" s="57"/>
      <c r="C21" s="58" t="s">
        <v>75</v>
      </c>
      <c r="D21" s="98">
        <v>4378.1099999999997</v>
      </c>
      <c r="E21" s="250">
        <v>17.006702728127919</v>
      </c>
      <c r="F21" s="139">
        <v>84741.184113468989</v>
      </c>
      <c r="G21" s="99">
        <v>14.436649634288678</v>
      </c>
      <c r="H21" s="61">
        <v>2990.3451433157002</v>
      </c>
      <c r="I21" s="250">
        <v>13.651551193614054</v>
      </c>
      <c r="J21" s="139">
        <v>5930.01</v>
      </c>
      <c r="K21" s="99">
        <v>17.409898449518792</v>
      </c>
      <c r="L21" s="924">
        <f t="shared" si="0"/>
        <v>3.5287979211048182</v>
      </c>
    </row>
    <row r="22" spans="2:12" ht="24" customHeight="1" x14ac:dyDescent="0.2">
      <c r="B22" s="57"/>
      <c r="C22" s="58" t="s">
        <v>76</v>
      </c>
      <c r="D22" s="98">
        <v>4600.3999999999996</v>
      </c>
      <c r="E22" s="250">
        <v>19.24776753891415</v>
      </c>
      <c r="F22" s="139">
        <v>87070.802460427003</v>
      </c>
      <c r="G22" s="99">
        <v>15.771071385789792</v>
      </c>
      <c r="H22" s="61">
        <v>3444.6024485858998</v>
      </c>
      <c r="I22" s="250">
        <v>14.736614348668709</v>
      </c>
      <c r="J22" s="139">
        <v>6257.5</v>
      </c>
      <c r="K22" s="99">
        <v>20.796494343847737</v>
      </c>
      <c r="L22" s="924">
        <f t="shared" si="0"/>
        <v>3.9560936057198326</v>
      </c>
    </row>
    <row r="23" spans="2:12" ht="24" customHeight="1" x14ac:dyDescent="0.2">
      <c r="B23" s="57"/>
      <c r="C23" s="58" t="s">
        <v>77</v>
      </c>
      <c r="D23" s="98">
        <v>4507.67</v>
      </c>
      <c r="E23" s="250">
        <v>20.330961063090292</v>
      </c>
      <c r="F23" s="139">
        <v>84660.585852419012</v>
      </c>
      <c r="G23" s="99">
        <v>16.068518860646286</v>
      </c>
      <c r="H23" s="61">
        <v>3190.9126848098003</v>
      </c>
      <c r="I23" s="250">
        <v>46.555887464979165</v>
      </c>
      <c r="J23" s="139">
        <v>6044.64</v>
      </c>
      <c r="K23" s="99">
        <v>20.052671405504285</v>
      </c>
      <c r="L23" s="924">
        <f t="shared" si="0"/>
        <v>3.7690652062959074</v>
      </c>
    </row>
    <row r="24" spans="2:12" ht="24" customHeight="1" x14ac:dyDescent="0.2">
      <c r="B24" s="57"/>
      <c r="C24" s="58" t="s">
        <v>66</v>
      </c>
      <c r="D24" s="98">
        <v>4777.09</v>
      </c>
      <c r="E24" s="250">
        <v>27.112131702397701</v>
      </c>
      <c r="F24" s="139">
        <v>90087.151660168005</v>
      </c>
      <c r="G24" s="99">
        <v>21.888926762820148</v>
      </c>
      <c r="H24" s="61">
        <v>2938.4762910612003</v>
      </c>
      <c r="I24" s="250">
        <v>45.421638488501692</v>
      </c>
      <c r="J24" s="139">
        <v>6123.23</v>
      </c>
      <c r="K24" s="99">
        <v>21.809266148123108</v>
      </c>
      <c r="L24" s="924">
        <f t="shared" si="0"/>
        <v>3.2618150723045294</v>
      </c>
    </row>
    <row r="25" spans="2:12" ht="24" customHeight="1" x14ac:dyDescent="0.2">
      <c r="B25" s="57"/>
      <c r="C25" s="58" t="s">
        <v>67</v>
      </c>
      <c r="D25" s="98">
        <v>4658.1400000000003</v>
      </c>
      <c r="E25" s="250">
        <v>14.46326989470581</v>
      </c>
      <c r="F25" s="139">
        <v>87419.323856265997</v>
      </c>
      <c r="G25" s="99">
        <v>9.5159683075380244</v>
      </c>
      <c r="H25" s="61">
        <v>2374.9811163496997</v>
      </c>
      <c r="I25" s="250">
        <v>48.055552434267753</v>
      </c>
      <c r="J25" s="139">
        <v>6061.57</v>
      </c>
      <c r="K25" s="99">
        <v>11.896955935832821</v>
      </c>
      <c r="L25" s="924">
        <f t="shared" si="0"/>
        <v>2.7167690295278657</v>
      </c>
    </row>
    <row r="26" spans="2:12" ht="24" customHeight="1" x14ac:dyDescent="0.2">
      <c r="B26" s="57"/>
      <c r="C26" s="58" t="s">
        <v>68</v>
      </c>
      <c r="D26" s="98">
        <v>4159.09</v>
      </c>
      <c r="E26" s="250">
        <v>3.0082003551588521</v>
      </c>
      <c r="F26" s="139">
        <v>77704.712036675017</v>
      </c>
      <c r="G26" s="99">
        <v>-1.2560779229732755</v>
      </c>
      <c r="H26" s="61">
        <v>2581.4097827086002</v>
      </c>
      <c r="I26" s="250">
        <v>7.2778939092352113</v>
      </c>
      <c r="J26" s="139">
        <v>5302.76</v>
      </c>
      <c r="K26" s="99">
        <v>-2.8940814532669168</v>
      </c>
      <c r="L26" s="924">
        <f t="shared" si="0"/>
        <v>3.3220762487225075</v>
      </c>
    </row>
    <row r="27" spans="2:12" ht="24" customHeight="1" x14ac:dyDescent="0.2">
      <c r="B27" s="57"/>
      <c r="C27" s="58" t="s">
        <v>69</v>
      </c>
      <c r="D27" s="98">
        <v>4353.43</v>
      </c>
      <c r="E27" s="250">
        <v>0.50095458396530734</v>
      </c>
      <c r="F27" s="139">
        <v>81513.967284914004</v>
      </c>
      <c r="G27" s="99">
        <v>-3.2218999881535426</v>
      </c>
      <c r="H27" s="61">
        <v>2737.5833620412</v>
      </c>
      <c r="I27" s="250">
        <v>-0.3747960367415426</v>
      </c>
      <c r="J27" s="139">
        <v>5718.28</v>
      </c>
      <c r="K27" s="99">
        <v>-0.23935799023029336</v>
      </c>
      <c r="L27" s="924">
        <f t="shared" si="0"/>
        <v>3.35842243142526</v>
      </c>
    </row>
    <row r="28" spans="2:12" ht="24" customHeight="1" x14ac:dyDescent="0.2">
      <c r="B28" s="57"/>
      <c r="C28" s="58" t="s">
        <v>70</v>
      </c>
      <c r="D28" s="98">
        <v>4491.46</v>
      </c>
      <c r="E28" s="250">
        <v>8.4168322161259255</v>
      </c>
      <c r="F28" s="139">
        <v>84487.593038259991</v>
      </c>
      <c r="G28" s="99">
        <v>4.3070956914447178</v>
      </c>
      <c r="H28" s="61">
        <v>2688.4321704210001</v>
      </c>
      <c r="I28" s="250">
        <v>1.8930957611735355</v>
      </c>
      <c r="J28" s="139">
        <v>5862.69</v>
      </c>
      <c r="K28" s="99">
        <v>7.9069039774714023</v>
      </c>
      <c r="L28" s="924">
        <f t="shared" si="0"/>
        <v>3.1820437460013213</v>
      </c>
    </row>
    <row r="29" spans="2:12" ht="24" customHeight="1" x14ac:dyDescent="0.2">
      <c r="B29" s="110"/>
      <c r="C29" s="51" t="s">
        <v>71</v>
      </c>
      <c r="D29" s="96">
        <v>4420.43</v>
      </c>
      <c r="E29" s="248">
        <v>5.6462676079900964</v>
      </c>
      <c r="F29" s="135">
        <v>82385.688657135994</v>
      </c>
      <c r="G29" s="97">
        <v>1.0879433248520032</v>
      </c>
      <c r="H29" s="56">
        <v>2237.8161867916006</v>
      </c>
      <c r="I29" s="248">
        <v>18.328658079491067</v>
      </c>
      <c r="J29" s="135">
        <v>5726.11</v>
      </c>
      <c r="K29" s="97">
        <v>2.812291273152967</v>
      </c>
      <c r="L29" s="975">
        <f t="shared" si="0"/>
        <v>2.7162681082933062</v>
      </c>
    </row>
    <row r="30" spans="2:12" ht="24" customHeight="1" x14ac:dyDescent="0.2">
      <c r="B30" s="57">
        <v>23</v>
      </c>
      <c r="C30" s="58" t="s">
        <v>72</v>
      </c>
      <c r="D30" s="98">
        <v>4406.6400000000003</v>
      </c>
      <c r="E30" s="250">
        <v>8.8489279715443292</v>
      </c>
      <c r="F30" s="139">
        <v>82217.917774317</v>
      </c>
      <c r="G30" s="99">
        <v>3.7316964622187365</v>
      </c>
      <c r="H30" s="61">
        <v>2877.4144192856002</v>
      </c>
      <c r="I30" s="250">
        <v>16.141173514771133</v>
      </c>
      <c r="J30" s="139">
        <v>5886.34</v>
      </c>
      <c r="K30" s="99">
        <v>5.7857091510315595</v>
      </c>
      <c r="L30" s="924">
        <f>H30/F30*100</f>
        <v>3.4997412938429324</v>
      </c>
    </row>
    <row r="31" spans="2:12" ht="24" customHeight="1" x14ac:dyDescent="0.2">
      <c r="B31" s="57"/>
      <c r="C31" s="58" t="s">
        <v>319</v>
      </c>
      <c r="D31" s="98">
        <v>4356.68</v>
      </c>
      <c r="E31" s="250">
        <v>6.3196118817293589</v>
      </c>
      <c r="F31" s="139">
        <v>82589.678621480998</v>
      </c>
      <c r="G31" s="99">
        <v>3.1858490577803877</v>
      </c>
      <c r="H31" s="61">
        <v>2664.3792197459998</v>
      </c>
      <c r="I31" s="250">
        <v>-14.139890271161482</v>
      </c>
      <c r="J31" s="139">
        <v>6057.2</v>
      </c>
      <c r="K31" s="99">
        <v>8.8817385989825794</v>
      </c>
      <c r="L31" s="924">
        <f>H31/F31*100</f>
        <v>3.2260438159072988</v>
      </c>
    </row>
    <row r="32" spans="2:12" ht="2.1" customHeight="1" x14ac:dyDescent="0.2">
      <c r="B32" s="976"/>
      <c r="C32" s="977"/>
      <c r="D32" s="978"/>
      <c r="E32" s="914"/>
      <c r="F32" s="978"/>
      <c r="G32" s="914"/>
      <c r="H32" s="978"/>
      <c r="I32" s="914"/>
      <c r="J32" s="978"/>
      <c r="K32" s="914"/>
      <c r="L32" s="978"/>
    </row>
    <row r="33" spans="2:12" s="69" customFormat="1" ht="18" customHeight="1" x14ac:dyDescent="0.2">
      <c r="B33" s="87" t="s">
        <v>761</v>
      </c>
      <c r="C33" s="87"/>
      <c r="D33" s="793"/>
      <c r="E33" s="793"/>
      <c r="F33" s="88"/>
      <c r="G33" s="793"/>
      <c r="H33" s="793"/>
      <c r="I33" s="793"/>
      <c r="J33" s="793"/>
      <c r="K33" s="793"/>
      <c r="L33" s="793"/>
    </row>
    <row r="34" spans="2:12" s="69" customFormat="1" ht="18" customHeight="1" x14ac:dyDescent="0.2">
      <c r="B34" s="70" t="s">
        <v>762</v>
      </c>
      <c r="C34" s="70"/>
      <c r="E34" s="89"/>
    </row>
    <row r="35" spans="2:12" ht="18" customHeight="1" x14ac:dyDescent="0.2">
      <c r="B35" s="71"/>
      <c r="C35" s="71"/>
      <c r="D35" s="43"/>
      <c r="E35" s="105"/>
      <c r="F35" s="43"/>
      <c r="G35" s="43"/>
      <c r="H35" s="43"/>
      <c r="I35" s="43"/>
      <c r="J35" s="43"/>
      <c r="K35" s="43"/>
      <c r="L35" s="43"/>
    </row>
    <row r="36" spans="2:12" ht="3.95" customHeight="1" x14ac:dyDescent="0.2">
      <c r="B36" s="105"/>
      <c r="C36" s="105"/>
      <c r="D36" s="43"/>
      <c r="E36" s="105"/>
      <c r="F36" s="43"/>
      <c r="G36" s="43"/>
      <c r="H36" s="43"/>
      <c r="I36" s="43"/>
      <c r="J36" s="43"/>
      <c r="K36" s="43"/>
      <c r="L36" s="43"/>
    </row>
    <row r="37" spans="2:12" ht="3.95" customHeight="1" x14ac:dyDescent="0.2">
      <c r="B37" s="105"/>
      <c r="C37" s="105"/>
      <c r="D37" s="43"/>
      <c r="E37" s="105"/>
      <c r="F37" s="43"/>
      <c r="G37" s="43"/>
      <c r="H37" s="43"/>
      <c r="I37" s="43"/>
      <c r="J37" s="43"/>
      <c r="K37" s="43"/>
      <c r="L37" s="43"/>
    </row>
    <row r="38" spans="2:12" ht="3.95" customHeight="1" x14ac:dyDescent="0.2">
      <c r="B38" s="105"/>
      <c r="C38" s="105"/>
      <c r="D38" s="43"/>
      <c r="E38" s="105"/>
      <c r="F38" s="43"/>
      <c r="G38" s="43"/>
      <c r="H38" s="43"/>
      <c r="I38" s="43"/>
      <c r="J38" s="43"/>
      <c r="K38" s="43"/>
      <c r="L38" s="43"/>
    </row>
    <row r="39" spans="2:12" ht="3.95" customHeight="1" x14ac:dyDescent="0.2">
      <c r="B39" s="105"/>
      <c r="C39" s="105"/>
      <c r="D39" s="43"/>
      <c r="E39" s="105"/>
      <c r="F39" s="43"/>
      <c r="G39" s="43"/>
      <c r="H39" s="43"/>
      <c r="I39" s="43"/>
      <c r="J39" s="43"/>
      <c r="K39" s="43"/>
      <c r="L39" s="43"/>
    </row>
    <row r="40" spans="2:12" ht="3.95" customHeight="1" x14ac:dyDescent="0.2">
      <c r="B40" s="105"/>
      <c r="C40" s="105"/>
      <c r="D40" s="43"/>
      <c r="E40" s="105"/>
      <c r="F40" s="43"/>
      <c r="G40" s="43"/>
      <c r="H40" s="43"/>
      <c r="I40" s="43"/>
      <c r="J40" s="43"/>
      <c r="K40" s="43"/>
      <c r="L40" s="43"/>
    </row>
    <row r="41" spans="2:12" ht="3.95" customHeight="1" x14ac:dyDescent="0.2">
      <c r="B41" s="105"/>
      <c r="C41" s="105"/>
      <c r="D41" s="43"/>
      <c r="E41" s="105"/>
      <c r="F41" s="43"/>
      <c r="G41" s="43"/>
      <c r="H41" s="43"/>
      <c r="I41" s="43"/>
      <c r="J41" s="43"/>
      <c r="K41" s="43"/>
      <c r="L41" s="43"/>
    </row>
    <row r="42" spans="2:12" ht="3.95" customHeight="1" x14ac:dyDescent="0.2">
      <c r="B42" s="105"/>
      <c r="C42" s="105"/>
      <c r="D42" s="43"/>
      <c r="E42" s="105"/>
      <c r="F42" s="43"/>
      <c r="G42" s="43"/>
      <c r="H42" s="43"/>
      <c r="I42" s="43"/>
      <c r="J42" s="43"/>
      <c r="K42" s="43"/>
      <c r="L42" s="43"/>
    </row>
    <row r="43" spans="2:12" ht="3.95" customHeight="1" x14ac:dyDescent="0.2">
      <c r="B43" s="105"/>
      <c r="C43" s="105"/>
      <c r="D43" s="43"/>
      <c r="E43" s="105"/>
      <c r="F43" s="43"/>
      <c r="G43" s="43"/>
      <c r="H43" s="43"/>
      <c r="I43" s="43"/>
      <c r="J43" s="43"/>
      <c r="K43" s="43"/>
      <c r="L43" s="43"/>
    </row>
    <row r="44" spans="2:12" ht="3.95" customHeight="1" x14ac:dyDescent="0.2">
      <c r="B44" s="105"/>
      <c r="C44" s="105"/>
      <c r="D44" s="43"/>
      <c r="E44" s="105"/>
      <c r="F44" s="43"/>
      <c r="G44" s="43"/>
      <c r="H44" s="43"/>
      <c r="I44" s="43"/>
      <c r="J44" s="43"/>
      <c r="K44" s="43"/>
      <c r="L44" s="43"/>
    </row>
    <row r="45" spans="2:12" ht="3.95" customHeight="1" x14ac:dyDescent="0.2">
      <c r="B45" s="105"/>
      <c r="C45" s="105"/>
      <c r="D45" s="43"/>
      <c r="E45" s="105"/>
      <c r="F45" s="43"/>
      <c r="G45" s="43"/>
      <c r="H45" s="43"/>
      <c r="I45" s="43"/>
      <c r="J45" s="43"/>
      <c r="K45" s="43"/>
      <c r="L45" s="43"/>
    </row>
    <row r="46" spans="2:12" ht="3.95" customHeight="1" x14ac:dyDescent="0.2">
      <c r="B46" s="105"/>
      <c r="C46" s="105"/>
      <c r="D46" s="43"/>
      <c r="E46" s="105"/>
      <c r="F46" s="43"/>
      <c r="G46" s="43"/>
      <c r="H46" s="43"/>
      <c r="I46" s="43"/>
      <c r="J46" s="43"/>
      <c r="K46" s="43"/>
      <c r="L46" s="43"/>
    </row>
    <row r="47" spans="2:12" ht="3.95" customHeight="1" x14ac:dyDescent="0.2">
      <c r="B47" s="105"/>
      <c r="C47" s="105"/>
      <c r="D47" s="43"/>
      <c r="E47" s="105"/>
      <c r="F47" s="43"/>
      <c r="G47" s="43"/>
      <c r="H47" s="43"/>
      <c r="I47" s="43"/>
      <c r="J47" s="43"/>
      <c r="K47" s="43"/>
      <c r="L47" s="43"/>
    </row>
    <row r="48" spans="2:12" ht="3.95" customHeight="1" x14ac:dyDescent="0.2">
      <c r="B48" s="105"/>
      <c r="C48" s="105"/>
      <c r="D48" s="43"/>
      <c r="E48" s="105"/>
      <c r="F48" s="43"/>
      <c r="G48" s="43"/>
      <c r="H48" s="43"/>
      <c r="I48" s="43"/>
      <c r="J48" s="43"/>
      <c r="K48" s="43"/>
      <c r="L48" s="43"/>
    </row>
    <row r="49" spans="2:12" ht="3.95" customHeight="1" x14ac:dyDescent="0.2">
      <c r="B49" s="105"/>
      <c r="C49" s="105"/>
      <c r="D49" s="43"/>
      <c r="E49" s="105"/>
      <c r="F49" s="43"/>
      <c r="G49" s="43"/>
      <c r="H49" s="43"/>
      <c r="I49" s="43"/>
      <c r="J49" s="43"/>
      <c r="K49" s="43"/>
      <c r="L49" s="43"/>
    </row>
    <row r="50" spans="2:12" ht="3.95" customHeight="1" x14ac:dyDescent="0.2">
      <c r="B50" s="105"/>
      <c r="C50" s="105"/>
      <c r="D50" s="43"/>
      <c r="E50" s="105"/>
      <c r="F50" s="43"/>
      <c r="G50" s="43"/>
      <c r="H50" s="43"/>
      <c r="I50" s="43"/>
      <c r="J50" s="43"/>
      <c r="K50" s="43"/>
      <c r="L50" s="43"/>
    </row>
    <row r="51" spans="2:12" ht="6" customHeight="1" x14ac:dyDescent="0.2">
      <c r="B51" s="105"/>
      <c r="C51" s="105"/>
      <c r="D51" s="43"/>
      <c r="E51" s="105"/>
      <c r="F51" s="43"/>
      <c r="G51" s="43"/>
      <c r="H51" s="43"/>
      <c r="I51" s="43"/>
      <c r="J51" s="43"/>
      <c r="K51" s="43"/>
      <c r="L51" s="43"/>
    </row>
    <row r="52" spans="2:12" ht="3.95" customHeight="1" x14ac:dyDescent="0.2">
      <c r="B52" s="105"/>
      <c r="C52" s="105"/>
      <c r="D52" s="43"/>
      <c r="E52" s="105"/>
      <c r="F52" s="43"/>
      <c r="G52" s="43"/>
      <c r="H52" s="43"/>
      <c r="I52" s="43"/>
      <c r="J52" s="43"/>
      <c r="K52" s="43"/>
      <c r="L52" s="43"/>
    </row>
    <row r="53" spans="2:12" ht="3.95" customHeight="1" x14ac:dyDescent="0.2">
      <c r="B53" s="105"/>
      <c r="C53" s="105"/>
      <c r="D53" s="43"/>
      <c r="E53" s="105"/>
      <c r="F53" s="43"/>
      <c r="G53" s="43"/>
      <c r="H53" s="43"/>
      <c r="I53" s="43"/>
      <c r="J53" s="43"/>
      <c r="K53" s="43"/>
      <c r="L53" s="43"/>
    </row>
    <row r="54" spans="2:12" ht="3.95" customHeight="1" x14ac:dyDescent="0.2">
      <c r="B54" s="105"/>
      <c r="C54" s="105"/>
      <c r="D54" s="43"/>
      <c r="E54" s="105"/>
      <c r="F54" s="43"/>
      <c r="G54" s="43"/>
      <c r="H54" s="43"/>
      <c r="I54" s="43"/>
      <c r="J54" s="43"/>
      <c r="K54" s="43"/>
      <c r="L54" s="43"/>
    </row>
    <row r="55" spans="2:12" ht="3.95" customHeight="1" x14ac:dyDescent="0.2">
      <c r="B55" s="105"/>
      <c r="C55" s="105"/>
      <c r="D55" s="43"/>
      <c r="E55" s="105"/>
      <c r="F55" s="43"/>
      <c r="G55" s="43"/>
      <c r="H55" s="43"/>
      <c r="I55" s="43"/>
      <c r="J55" s="43"/>
      <c r="K55" s="43"/>
      <c r="L55" s="43"/>
    </row>
    <row r="56" spans="2:12" ht="3.95" customHeight="1" x14ac:dyDescent="0.2">
      <c r="B56" s="105"/>
      <c r="C56" s="105"/>
      <c r="D56" s="43"/>
      <c r="E56" s="105"/>
      <c r="F56" s="43"/>
      <c r="G56" s="43"/>
      <c r="H56" s="43"/>
      <c r="I56" s="43"/>
      <c r="J56" s="43"/>
      <c r="K56" s="43"/>
      <c r="L56" s="43"/>
    </row>
    <row r="57" spans="2:12" ht="3.95" customHeight="1" x14ac:dyDescent="0.2">
      <c r="B57" s="105"/>
      <c r="C57" s="105"/>
      <c r="D57" s="43"/>
      <c r="E57" s="105"/>
      <c r="F57" s="43"/>
      <c r="G57" s="43"/>
      <c r="H57" s="43"/>
      <c r="I57" s="43"/>
      <c r="J57" s="43"/>
      <c r="K57" s="43"/>
      <c r="L57" s="43"/>
    </row>
    <row r="58" spans="2:12" ht="3.95" customHeight="1" x14ac:dyDescent="0.2">
      <c r="B58" s="105"/>
      <c r="C58" s="105"/>
      <c r="D58" s="43"/>
      <c r="E58" s="105"/>
      <c r="F58" s="43"/>
      <c r="G58" s="43"/>
      <c r="H58" s="43"/>
      <c r="I58" s="43"/>
      <c r="J58" s="43"/>
      <c r="K58" s="43"/>
      <c r="L58" s="43"/>
    </row>
    <row r="59" spans="2:12" ht="3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3.95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25">
      <c r="B67" s="39" t="s">
        <v>749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2">
      <c r="B68" s="80" t="s">
        <v>763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">
      <c r="B69" s="2063"/>
      <c r="C69" s="2063"/>
      <c r="D69" s="1799" t="s">
        <v>764</v>
      </c>
      <c r="E69" s="1799"/>
      <c r="F69" s="1799"/>
      <c r="G69" s="1799"/>
      <c r="H69" s="1799"/>
      <c r="I69" s="1799"/>
      <c r="J69" s="1799"/>
      <c r="K69" s="1799"/>
      <c r="L69" s="1800"/>
    </row>
    <row r="70" spans="2:12" ht="30" customHeight="1" x14ac:dyDescent="0.2">
      <c r="B70" s="1828"/>
      <c r="C70" s="1828"/>
      <c r="D70" s="1213" t="s">
        <v>765</v>
      </c>
      <c r="E70" s="1213"/>
      <c r="F70" s="1213"/>
      <c r="G70" s="1213" t="s">
        <v>766</v>
      </c>
      <c r="H70" s="1213"/>
      <c r="I70" s="1213"/>
      <c r="J70" s="1213"/>
      <c r="K70" s="1213" t="s">
        <v>756</v>
      </c>
      <c r="L70" s="1510"/>
    </row>
    <row r="71" spans="2:12" ht="26.1" customHeight="1" x14ac:dyDescent="0.2">
      <c r="B71" s="1915"/>
      <c r="C71" s="1915"/>
      <c r="D71" s="1940" t="s">
        <v>758</v>
      </c>
      <c r="E71" s="1940"/>
      <c r="F71" s="787" t="s">
        <v>59</v>
      </c>
      <c r="G71" s="2293" t="s">
        <v>767</v>
      </c>
      <c r="H71" s="2293"/>
      <c r="I71" s="2293"/>
      <c r="J71" s="787" t="s">
        <v>59</v>
      </c>
      <c r="K71" s="1940" t="s">
        <v>760</v>
      </c>
      <c r="L71" s="2074"/>
    </row>
    <row r="72" spans="2:12" ht="24" customHeight="1" x14ac:dyDescent="0.2">
      <c r="B72" s="1181">
        <v>2020</v>
      </c>
      <c r="C72" s="1181"/>
      <c r="D72" s="1956">
        <v>156604.98518541901</v>
      </c>
      <c r="E72" s="1957" t="s">
        <v>768</v>
      </c>
      <c r="F72" s="247">
        <v>13.332470715069732</v>
      </c>
      <c r="G72" s="1954">
        <v>539.57671661059999</v>
      </c>
      <c r="H72" s="1954"/>
      <c r="I72" s="1954"/>
      <c r="J72" s="94">
        <v>-44.223175669369418</v>
      </c>
      <c r="K72" s="2286">
        <f>G72/D72*100</f>
        <v>0.34454632205465596</v>
      </c>
      <c r="L72" s="2287"/>
    </row>
    <row r="73" spans="2:12" ht="24" customHeight="1" x14ac:dyDescent="0.2">
      <c r="B73" s="1181">
        <v>2021</v>
      </c>
      <c r="C73" s="1181"/>
      <c r="D73" s="1956">
        <v>132827.22368296</v>
      </c>
      <c r="E73" s="1957" t="s">
        <v>768</v>
      </c>
      <c r="F73" s="247">
        <v>-15.183272406243219</v>
      </c>
      <c r="G73" s="1954">
        <v>426.05826238500009</v>
      </c>
      <c r="H73" s="1954"/>
      <c r="I73" s="1954"/>
      <c r="J73" s="94">
        <v>-21.038427109804946</v>
      </c>
      <c r="K73" s="2286">
        <f>G73/D73*100</f>
        <v>0.3207612495176001</v>
      </c>
      <c r="L73" s="2287"/>
    </row>
    <row r="74" spans="2:12" ht="24" customHeight="1" x14ac:dyDescent="0.2">
      <c r="B74" s="1181">
        <v>2022</v>
      </c>
      <c r="C74" s="1181"/>
      <c r="D74" s="1956">
        <v>133757.61944478899</v>
      </c>
      <c r="E74" s="1957" t="s">
        <v>768</v>
      </c>
      <c r="F74" s="247">
        <v>0.70045562651350757</v>
      </c>
      <c r="G74" s="1954">
        <v>185.61450047760002</v>
      </c>
      <c r="H74" s="1954"/>
      <c r="I74" s="1954"/>
      <c r="J74" s="94">
        <v>-56.434479303707832</v>
      </c>
      <c r="K74" s="2286">
        <f>G74/D74*100</f>
        <v>0.13876929123594037</v>
      </c>
      <c r="L74" s="2287"/>
    </row>
    <row r="75" spans="2:12" ht="24" customHeight="1" x14ac:dyDescent="0.2">
      <c r="B75" s="1981"/>
      <c r="C75" s="1981"/>
      <c r="D75" s="2288"/>
      <c r="E75" s="2289"/>
      <c r="F75" s="748"/>
      <c r="G75" s="2290"/>
      <c r="H75" s="2290"/>
      <c r="I75" s="2290"/>
      <c r="J75" s="156"/>
      <c r="K75" s="2291"/>
      <c r="L75" s="2292"/>
    </row>
    <row r="76" spans="2:12" ht="24" customHeight="1" x14ac:dyDescent="0.2">
      <c r="B76" s="57">
        <v>21</v>
      </c>
      <c r="C76" s="58" t="s">
        <v>68</v>
      </c>
      <c r="D76" s="1891">
        <v>121313.86375453901</v>
      </c>
      <c r="E76" s="1952"/>
      <c r="F76" s="250">
        <v>-21.686839182674579</v>
      </c>
      <c r="G76" s="1964">
        <v>26.955163064400001</v>
      </c>
      <c r="H76" s="1964"/>
      <c r="I76" s="1964"/>
      <c r="J76" s="99">
        <v>-24.946220165175969</v>
      </c>
      <c r="K76" s="2277">
        <f t="shared" ref="K76:K91" si="1">G76/D76*100</f>
        <v>2.2219359131895974E-2</v>
      </c>
      <c r="L76" s="2278"/>
    </row>
    <row r="77" spans="2:12" ht="24" customHeight="1" x14ac:dyDescent="0.2">
      <c r="B77" s="57"/>
      <c r="C77" s="58" t="s">
        <v>69</v>
      </c>
      <c r="D77" s="1891">
        <v>119515.749650578</v>
      </c>
      <c r="E77" s="1952"/>
      <c r="F77" s="250">
        <v>-23.244314683588808</v>
      </c>
      <c r="G77" s="1964">
        <v>28.176325754099999</v>
      </c>
      <c r="H77" s="1964"/>
      <c r="I77" s="1964"/>
      <c r="J77" s="99">
        <v>-37.358664016871082</v>
      </c>
      <c r="K77" s="2277">
        <f t="shared" si="1"/>
        <v>2.3575408125270234E-2</v>
      </c>
      <c r="L77" s="2278"/>
    </row>
    <row r="78" spans="2:12" ht="24" customHeight="1" x14ac:dyDescent="0.2">
      <c r="B78" s="57"/>
      <c r="C78" s="58" t="s">
        <v>70</v>
      </c>
      <c r="D78" s="1891">
        <v>134325.79259888799</v>
      </c>
      <c r="E78" s="1952"/>
      <c r="F78" s="250">
        <v>-13.79800902438798</v>
      </c>
      <c r="G78" s="1964">
        <v>33.185897553400004</v>
      </c>
      <c r="H78" s="1964"/>
      <c r="I78" s="1964"/>
      <c r="J78" s="99">
        <v>-34.13080264077152</v>
      </c>
      <c r="K78" s="2277">
        <f t="shared" si="1"/>
        <v>2.4705528931808989E-2</v>
      </c>
      <c r="L78" s="2278"/>
    </row>
    <row r="79" spans="2:12" ht="24" customHeight="1" x14ac:dyDescent="0.2">
      <c r="B79" s="110"/>
      <c r="C79" s="51" t="s">
        <v>71</v>
      </c>
      <c r="D79" s="2280">
        <v>132827.22368296</v>
      </c>
      <c r="E79" s="2281"/>
      <c r="F79" s="248">
        <v>-15.183272406243219</v>
      </c>
      <c r="G79" s="2282">
        <v>22.086781853200002</v>
      </c>
      <c r="H79" s="2282"/>
      <c r="I79" s="2282"/>
      <c r="J79" s="97">
        <v>-46.924447382322917</v>
      </c>
      <c r="K79" s="2283">
        <f t="shared" si="1"/>
        <v>1.6628204099122076E-2</v>
      </c>
      <c r="L79" s="2284"/>
    </row>
    <row r="80" spans="2:12" ht="24" customHeight="1" x14ac:dyDescent="0.2">
      <c r="B80" s="57">
        <v>22</v>
      </c>
      <c r="C80" s="58" t="s">
        <v>72</v>
      </c>
      <c r="D80" s="1891">
        <v>135430.79442260499</v>
      </c>
      <c r="E80" s="1952"/>
      <c r="F80" s="250">
        <v>-4.7689421687195477</v>
      </c>
      <c r="G80" s="1964">
        <v>22.266746301100003</v>
      </c>
      <c r="H80" s="1964"/>
      <c r="I80" s="1964"/>
      <c r="J80" s="99">
        <v>-34.812848593264135</v>
      </c>
      <c r="K80" s="2277">
        <f t="shared" si="1"/>
        <v>1.6441420428811589E-2</v>
      </c>
      <c r="L80" s="2278"/>
    </row>
    <row r="81" spans="2:12" ht="24" customHeight="1" x14ac:dyDescent="0.2">
      <c r="B81" s="57"/>
      <c r="C81" s="58" t="s">
        <v>73</v>
      </c>
      <c r="D81" s="1891">
        <v>143724.59425481799</v>
      </c>
      <c r="E81" s="1952"/>
      <c r="F81" s="250">
        <v>-8.7842944206962699</v>
      </c>
      <c r="G81" s="1964">
        <v>21.2114016007</v>
      </c>
      <c r="H81" s="1964"/>
      <c r="I81" s="1964"/>
      <c r="J81" s="99">
        <v>-54.190048063584072</v>
      </c>
      <c r="K81" s="2277">
        <f t="shared" si="1"/>
        <v>1.4758365964208622E-2</v>
      </c>
      <c r="L81" s="2278"/>
    </row>
    <row r="82" spans="2:12" ht="24" customHeight="1" x14ac:dyDescent="0.2">
      <c r="B82" s="57"/>
      <c r="C82" s="58" t="s">
        <v>74</v>
      </c>
      <c r="D82" s="1891">
        <v>143535.13541482299</v>
      </c>
      <c r="E82" s="1952"/>
      <c r="F82" s="250">
        <v>-9.2730900977463939</v>
      </c>
      <c r="G82" s="1964">
        <v>14.0457348207</v>
      </c>
      <c r="H82" s="1964"/>
      <c r="I82" s="1964"/>
      <c r="J82" s="99">
        <v>-69.15946201373805</v>
      </c>
      <c r="K82" s="2277">
        <f t="shared" si="1"/>
        <v>9.7855725569263551E-3</v>
      </c>
      <c r="L82" s="2278"/>
    </row>
    <row r="83" spans="2:12" ht="24" customHeight="1" x14ac:dyDescent="0.2">
      <c r="B83" s="57"/>
      <c r="C83" s="58" t="s">
        <v>75</v>
      </c>
      <c r="D83" s="1891">
        <v>146353.61528576197</v>
      </c>
      <c r="E83" s="1952"/>
      <c r="F83" s="250">
        <v>-2.9898027823060835</v>
      </c>
      <c r="G83" s="1964">
        <v>17.2455012902</v>
      </c>
      <c r="H83" s="1964"/>
      <c r="I83" s="1964"/>
      <c r="J83" s="99">
        <v>-61.67361064417458</v>
      </c>
      <c r="K83" s="2277">
        <f t="shared" si="1"/>
        <v>1.1783447410251799E-2</v>
      </c>
      <c r="L83" s="2278"/>
    </row>
    <row r="84" spans="2:12" ht="24" customHeight="1" x14ac:dyDescent="0.2">
      <c r="B84" s="57"/>
      <c r="C84" s="58" t="s">
        <v>76</v>
      </c>
      <c r="D84" s="1891">
        <v>149956.96481770001</v>
      </c>
      <c r="E84" s="1952"/>
      <c r="F84" s="250">
        <v>-0.248541533767066</v>
      </c>
      <c r="G84" s="1964">
        <v>15.0060903582</v>
      </c>
      <c r="H84" s="1964"/>
      <c r="I84" s="1964"/>
      <c r="J84" s="99">
        <v>-70.291495256101115</v>
      </c>
      <c r="K84" s="2277">
        <f t="shared" si="1"/>
        <v>1.0006931239534379E-2</v>
      </c>
      <c r="L84" s="2278"/>
    </row>
    <row r="85" spans="2:12" ht="24" customHeight="1" x14ac:dyDescent="0.2">
      <c r="B85" s="57"/>
      <c r="C85" s="58" t="s">
        <v>77</v>
      </c>
      <c r="D85" s="1891">
        <v>148329.65757833098</v>
      </c>
      <c r="E85" s="1952"/>
      <c r="F85" s="250">
        <v>-1.1337073737218706</v>
      </c>
      <c r="G85" s="1964">
        <v>16.420145299400001</v>
      </c>
      <c r="H85" s="1964"/>
      <c r="I85" s="1964"/>
      <c r="J85" s="99">
        <v>-52.043604641636342</v>
      </c>
      <c r="K85" s="2277">
        <f t="shared" si="1"/>
        <v>1.1070035195576942E-2</v>
      </c>
      <c r="L85" s="2278"/>
    </row>
    <row r="86" spans="2:12" ht="24" customHeight="1" x14ac:dyDescent="0.2">
      <c r="B86" s="57"/>
      <c r="C86" s="58" t="s">
        <v>66</v>
      </c>
      <c r="D86" s="1891">
        <v>149100.62148250299</v>
      </c>
      <c r="E86" s="1952"/>
      <c r="F86" s="250">
        <v>-0.73427650601343153</v>
      </c>
      <c r="G86" s="1964">
        <v>18.133130679100002</v>
      </c>
      <c r="H86" s="1964"/>
      <c r="I86" s="1964"/>
      <c r="J86" s="99">
        <v>-41.859741283681764</v>
      </c>
      <c r="K86" s="2277">
        <f t="shared" si="1"/>
        <v>1.2161673438247828E-2</v>
      </c>
      <c r="L86" s="2278"/>
    </row>
    <row r="87" spans="2:12" ht="24" customHeight="1" x14ac:dyDescent="0.2">
      <c r="B87" s="57"/>
      <c r="C87" s="58" t="s">
        <v>67</v>
      </c>
      <c r="D87" s="1891">
        <v>135315.3139489</v>
      </c>
      <c r="E87" s="1952"/>
      <c r="F87" s="250">
        <v>10.03589833155476</v>
      </c>
      <c r="G87" s="1964">
        <v>11.232306379500001</v>
      </c>
      <c r="H87" s="1964"/>
      <c r="I87" s="1964"/>
      <c r="J87" s="99">
        <v>-60.882032117617747</v>
      </c>
      <c r="K87" s="2277">
        <f t="shared" si="1"/>
        <v>8.3008390194045066E-3</v>
      </c>
      <c r="L87" s="2278"/>
    </row>
    <row r="88" spans="2:12" ht="24" customHeight="1" x14ac:dyDescent="0.2">
      <c r="B88" s="57"/>
      <c r="C88" s="58" t="s">
        <v>68</v>
      </c>
      <c r="D88" s="1891">
        <v>144634.880079189</v>
      </c>
      <c r="E88" s="1952"/>
      <c r="F88" s="250">
        <v>19.22370255376309</v>
      </c>
      <c r="G88" s="1964">
        <v>11.8790832818</v>
      </c>
      <c r="H88" s="1964"/>
      <c r="I88" s="1964"/>
      <c r="J88" s="99">
        <v>-55.930211761586989</v>
      </c>
      <c r="K88" s="2277">
        <f t="shared" si="1"/>
        <v>8.2131525087835583E-3</v>
      </c>
      <c r="L88" s="2278"/>
    </row>
    <row r="89" spans="2:12" ht="24" customHeight="1" x14ac:dyDescent="0.2">
      <c r="B89" s="57"/>
      <c r="C89" s="58" t="s">
        <v>69</v>
      </c>
      <c r="D89" s="1891">
        <v>136843.055957809</v>
      </c>
      <c r="E89" s="1952"/>
      <c r="F89" s="250">
        <v>14.497927141728152</v>
      </c>
      <c r="G89" s="1964">
        <v>13.463884805199999</v>
      </c>
      <c r="H89" s="1964"/>
      <c r="I89" s="1964"/>
      <c r="J89" s="99">
        <v>-52.21561206133898</v>
      </c>
      <c r="K89" s="2277">
        <f t="shared" si="1"/>
        <v>9.8389243874757813E-3</v>
      </c>
      <c r="L89" s="2278"/>
    </row>
    <row r="90" spans="2:12" ht="24" customHeight="1" x14ac:dyDescent="0.2">
      <c r="B90" s="57"/>
      <c r="C90" s="58" t="s">
        <v>70</v>
      </c>
      <c r="D90" s="1891">
        <v>136282.23917031797</v>
      </c>
      <c r="E90" s="1952"/>
      <c r="F90" s="250">
        <v>1.4564935993135464</v>
      </c>
      <c r="G90" s="1964">
        <v>13.868062183199999</v>
      </c>
      <c r="H90" s="1964"/>
      <c r="I90" s="1964"/>
      <c r="J90" s="99">
        <v>-58.210977536814667</v>
      </c>
      <c r="K90" s="2277">
        <f t="shared" si="1"/>
        <v>1.0175986443742287E-2</v>
      </c>
      <c r="L90" s="2278"/>
    </row>
    <row r="91" spans="2:12" ht="24" customHeight="1" x14ac:dyDescent="0.2">
      <c r="B91" s="110"/>
      <c r="C91" s="51" t="s">
        <v>71</v>
      </c>
      <c r="D91" s="2280">
        <v>133757.61944478899</v>
      </c>
      <c r="E91" s="2281"/>
      <c r="F91" s="248">
        <v>0.70045562651350757</v>
      </c>
      <c r="G91" s="2282">
        <v>10.842413478499999</v>
      </c>
      <c r="H91" s="2282"/>
      <c r="I91" s="2282"/>
      <c r="J91" s="97">
        <v>-50.909944461061826</v>
      </c>
      <c r="K91" s="2283">
        <f t="shared" si="1"/>
        <v>8.1060155851348809E-3</v>
      </c>
      <c r="L91" s="2284"/>
    </row>
    <row r="92" spans="2:12" ht="24" customHeight="1" x14ac:dyDescent="0.2">
      <c r="B92" s="57">
        <v>23</v>
      </c>
      <c r="C92" s="58" t="s">
        <v>72</v>
      </c>
      <c r="D92" s="1891">
        <v>138594.224277167</v>
      </c>
      <c r="E92" s="1952"/>
      <c r="F92" s="250">
        <v>2.3358275848923249</v>
      </c>
      <c r="G92" s="1964">
        <v>13.229665528599998</v>
      </c>
      <c r="H92" s="1964"/>
      <c r="I92" s="1964"/>
      <c r="J92" s="99">
        <v>-40.585546942049469</v>
      </c>
      <c r="K92" s="2277">
        <f>G92/D92*100</f>
        <v>9.545611007672811E-3</v>
      </c>
      <c r="L92" s="2278"/>
    </row>
    <row r="93" spans="2:12" ht="24" customHeight="1" x14ac:dyDescent="0.2">
      <c r="B93" s="57"/>
      <c r="C93" s="58" t="s">
        <v>73</v>
      </c>
      <c r="D93" s="1891">
        <v>138545.64536939099</v>
      </c>
      <c r="E93" s="1952"/>
      <c r="F93" s="250">
        <v>-3.603383897014123</v>
      </c>
      <c r="G93" s="1964">
        <v>11.9258853077</v>
      </c>
      <c r="H93" s="1964"/>
      <c r="I93" s="1964"/>
      <c r="J93" s="99">
        <v>-43.776061892551063</v>
      </c>
      <c r="K93" s="2277">
        <f>G93/D93*100</f>
        <v>8.6079106101842121E-3</v>
      </c>
      <c r="L93" s="2278"/>
    </row>
    <row r="94" spans="2:12" ht="2.1" customHeight="1" x14ac:dyDescent="0.2">
      <c r="B94" s="980"/>
      <c r="C94" s="981"/>
      <c r="D94" s="2285"/>
      <c r="E94" s="2285"/>
      <c r="F94" s="982"/>
      <c r="G94" s="2285"/>
      <c r="H94" s="2285"/>
      <c r="I94" s="2285"/>
      <c r="J94" s="982"/>
      <c r="K94" s="2285"/>
      <c r="L94" s="2285"/>
    </row>
    <row r="95" spans="2:12" s="69" customFormat="1" ht="18" customHeight="1" x14ac:dyDescent="0.2">
      <c r="B95" s="87" t="s">
        <v>769</v>
      </c>
      <c r="C95" s="87"/>
      <c r="D95" s="88"/>
      <c r="E95" s="88"/>
      <c r="F95" s="88"/>
      <c r="G95" s="88"/>
      <c r="H95" s="88"/>
      <c r="I95" s="88"/>
      <c r="J95" s="88"/>
      <c r="K95" s="88"/>
      <c r="L95" s="793"/>
    </row>
    <row r="96" spans="2:12" s="69" customFormat="1" ht="18" customHeight="1" x14ac:dyDescent="0.2">
      <c r="B96" s="70" t="s">
        <v>770</v>
      </c>
      <c r="C96" s="70"/>
      <c r="I96" s="859"/>
      <c r="L96" s="859"/>
    </row>
    <row r="97" spans="2:12" ht="18" customHeight="1" x14ac:dyDescent="0.2">
      <c r="B97" s="71"/>
      <c r="C97" s="71"/>
      <c r="D97" s="43"/>
      <c r="F97" s="43"/>
      <c r="G97" s="43"/>
      <c r="H97" s="43"/>
      <c r="I97" s="121"/>
      <c r="J97" s="43"/>
      <c r="K97" s="43"/>
      <c r="L97" s="121"/>
    </row>
    <row r="98" spans="2:12" ht="18" customHeight="1" x14ac:dyDescent="0.2">
      <c r="B98" s="983"/>
      <c r="C98" s="983"/>
      <c r="D98" s="983"/>
      <c r="E98" s="983"/>
      <c r="F98" s="983"/>
      <c r="G98" s="983"/>
      <c r="H98" s="983"/>
      <c r="I98" s="983"/>
      <c r="J98" s="983"/>
      <c r="K98" s="983"/>
      <c r="L98" s="983"/>
    </row>
    <row r="99" spans="2:12" ht="18" customHeight="1" x14ac:dyDescent="0.2">
      <c r="B99" s="983"/>
      <c r="C99" s="983"/>
      <c r="D99" s="983"/>
      <c r="E99" s="983"/>
      <c r="F99" s="983"/>
      <c r="G99" s="983"/>
      <c r="H99" s="983"/>
      <c r="I99" s="983"/>
      <c r="J99" s="983"/>
      <c r="K99" s="983"/>
      <c r="L99" s="983"/>
    </row>
    <row r="100" spans="2:12" s="20" customFormat="1" ht="3.95" customHeight="1" x14ac:dyDescent="0.2">
      <c r="B100" s="2279"/>
      <c r="C100" s="2279"/>
      <c r="D100" s="2279"/>
      <c r="E100" s="2279"/>
      <c r="F100" s="2279"/>
      <c r="G100" s="2279"/>
      <c r="H100" s="2279"/>
      <c r="I100" s="2279"/>
      <c r="J100" s="2279"/>
      <c r="K100" s="2279"/>
      <c r="L100" s="2279"/>
    </row>
    <row r="101" spans="2:12" ht="18" customHeight="1" x14ac:dyDescent="0.3">
      <c r="B101" s="123" t="s">
        <v>921</v>
      </c>
      <c r="C101" s="173"/>
      <c r="D101" s="429"/>
      <c r="E101" s="429"/>
      <c r="F101" s="429"/>
      <c r="G101" s="429"/>
      <c r="H101" s="429"/>
      <c r="I101" s="429"/>
      <c r="J101" s="429"/>
      <c r="K101" s="429"/>
      <c r="L101" s="126" t="str">
        <f>+Capa!$G$15</f>
        <v>Indicadores de Conjuntura  •  março | 2023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B1:L1"/>
    <mergeCell ref="B2:L2"/>
    <mergeCell ref="B7:C9"/>
    <mergeCell ref="D7:L7"/>
    <mergeCell ref="D8:E8"/>
    <mergeCell ref="F8:G8"/>
    <mergeCell ref="H8:I8"/>
    <mergeCell ref="J8:K8"/>
    <mergeCell ref="D69:L69"/>
    <mergeCell ref="D70:F70"/>
    <mergeCell ref="G70:J70"/>
    <mergeCell ref="K70:L70"/>
    <mergeCell ref="D71:E71"/>
    <mergeCell ref="G71:I71"/>
    <mergeCell ref="K71:L71"/>
    <mergeCell ref="B10:C10"/>
    <mergeCell ref="B11:C11"/>
    <mergeCell ref="B12:C12"/>
    <mergeCell ref="B13:C13"/>
    <mergeCell ref="B69:C71"/>
    <mergeCell ref="B72:C72"/>
    <mergeCell ref="D72:E72"/>
    <mergeCell ref="G72:I72"/>
    <mergeCell ref="K72:L72"/>
    <mergeCell ref="B73:C73"/>
    <mergeCell ref="D73:E73"/>
    <mergeCell ref="G73:I73"/>
    <mergeCell ref="K73:L73"/>
    <mergeCell ref="B74:C74"/>
    <mergeCell ref="D74:E74"/>
    <mergeCell ref="G74:I74"/>
    <mergeCell ref="K74:L74"/>
    <mergeCell ref="B75:C75"/>
    <mergeCell ref="D75:E75"/>
    <mergeCell ref="G75:I75"/>
    <mergeCell ref="K75:L75"/>
    <mergeCell ref="D76:E76"/>
    <mergeCell ref="G76:I76"/>
    <mergeCell ref="K76:L76"/>
    <mergeCell ref="D77:E77"/>
    <mergeCell ref="G77:I77"/>
    <mergeCell ref="K77:L77"/>
    <mergeCell ref="D78:E78"/>
    <mergeCell ref="G78:I78"/>
    <mergeCell ref="K78:L78"/>
    <mergeCell ref="D79:E79"/>
    <mergeCell ref="G79:I79"/>
    <mergeCell ref="K79:L79"/>
    <mergeCell ref="D80:E80"/>
    <mergeCell ref="G80:I80"/>
    <mergeCell ref="K80:L80"/>
    <mergeCell ref="D81:E81"/>
    <mergeCell ref="G81:I81"/>
    <mergeCell ref="K81:L81"/>
    <mergeCell ref="D82:E82"/>
    <mergeCell ref="G82:I82"/>
    <mergeCell ref="K82:L82"/>
    <mergeCell ref="D83:E83"/>
    <mergeCell ref="G83:I83"/>
    <mergeCell ref="K83:L83"/>
    <mergeCell ref="D84:E84"/>
    <mergeCell ref="G84:I84"/>
    <mergeCell ref="K84:L84"/>
    <mergeCell ref="D85:E85"/>
    <mergeCell ref="G85:I85"/>
    <mergeCell ref="K85:L85"/>
    <mergeCell ref="D86:E86"/>
    <mergeCell ref="G86:I86"/>
    <mergeCell ref="K86:L86"/>
    <mergeCell ref="D87:E87"/>
    <mergeCell ref="G87:I87"/>
    <mergeCell ref="K87:L87"/>
    <mergeCell ref="D88:E88"/>
    <mergeCell ref="G88:I88"/>
    <mergeCell ref="K88:L88"/>
    <mergeCell ref="D89:E89"/>
    <mergeCell ref="G89:I89"/>
    <mergeCell ref="K89:L89"/>
    <mergeCell ref="D90:E90"/>
    <mergeCell ref="G90:I90"/>
    <mergeCell ref="K90:L90"/>
    <mergeCell ref="B100:L100"/>
    <mergeCell ref="D91:E91"/>
    <mergeCell ref="G91:I91"/>
    <mergeCell ref="K91:L91"/>
    <mergeCell ref="D94:E94"/>
    <mergeCell ref="G94:I94"/>
    <mergeCell ref="K94:L94"/>
    <mergeCell ref="D92:E92"/>
    <mergeCell ref="G92:I92"/>
    <mergeCell ref="K92:L92"/>
    <mergeCell ref="D93:E93"/>
    <mergeCell ref="G93:I93"/>
    <mergeCell ref="K93:L93"/>
  </mergeCells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1:U141"/>
  <sheetViews>
    <sheetView showGridLines="0" view="pageBreakPreview" topLeftCell="A70" zoomScale="65" zoomScaleNormal="100" zoomScaleSheetLayoutView="65" workbookViewId="0">
      <selection activeCell="H86" sqref="H86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7" width="12.7109375" style="9" customWidth="1"/>
    <col min="8" max="14" width="11.7109375" style="9" customWidth="1"/>
    <col min="15" max="15" width="10.7109375" style="9" customWidth="1"/>
    <col min="16" max="17" width="11.7109375" style="9" customWidth="1"/>
    <col min="18" max="19" width="10.7109375" style="9" customWidth="1"/>
    <col min="20" max="16384" width="9.140625" style="9"/>
  </cols>
  <sheetData>
    <row r="1" spans="2:21" ht="26.25" customHeight="1" x14ac:dyDescent="0.2">
      <c r="B1" s="1186" t="s">
        <v>16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186"/>
      <c r="O1" s="1186"/>
      <c r="P1" s="1186"/>
      <c r="Q1" s="1186"/>
      <c r="R1" s="1186"/>
      <c r="S1" s="1186"/>
      <c r="T1" s="43"/>
    </row>
    <row r="2" spans="2:21" s="20" customFormat="1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322"/>
      <c r="O2" s="1322"/>
      <c r="P2" s="1322"/>
      <c r="Q2" s="1322"/>
      <c r="R2" s="1322"/>
      <c r="S2" s="1322"/>
      <c r="T2" s="152"/>
    </row>
    <row r="3" spans="2:21" s="20" customFormat="1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</row>
    <row r="4" spans="2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39" t="s">
        <v>0</v>
      </c>
    </row>
    <row r="5" spans="2:21" ht="18" customHeight="1" x14ac:dyDescent="0.25">
      <c r="B5" s="39" t="s">
        <v>771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2">
      <c r="B6" s="1594"/>
      <c r="C6" s="2063"/>
      <c r="D6" s="2303" t="s">
        <v>772</v>
      </c>
      <c r="E6" s="2012"/>
      <c r="F6" s="2012"/>
      <c r="G6" s="2012"/>
      <c r="H6" s="2012"/>
      <c r="I6" s="2012"/>
      <c r="J6" s="2012"/>
      <c r="K6" s="2012"/>
      <c r="L6" s="2012"/>
      <c r="M6" s="2012"/>
      <c r="N6" s="2012"/>
      <c r="O6" s="2012"/>
      <c r="P6" s="2012"/>
      <c r="Q6" s="2012"/>
      <c r="R6" s="2012"/>
      <c r="S6" s="2012"/>
      <c r="T6" s="43"/>
    </row>
    <row r="7" spans="2:21" ht="20.100000000000001" customHeight="1" x14ac:dyDescent="0.2">
      <c r="B7" s="2064"/>
      <c r="C7" s="1828"/>
      <c r="D7" s="2259" t="s">
        <v>58</v>
      </c>
      <c r="E7" s="2230"/>
      <c r="F7" s="2230"/>
      <c r="G7" s="2230"/>
      <c r="H7" s="2230"/>
      <c r="I7" s="1832"/>
      <c r="J7" s="1831" t="s">
        <v>773</v>
      </c>
      <c r="K7" s="2230"/>
      <c r="L7" s="2230"/>
      <c r="M7" s="1832"/>
      <c r="N7" s="1831" t="s">
        <v>774</v>
      </c>
      <c r="O7" s="2230"/>
      <c r="P7" s="2230"/>
      <c r="Q7" s="2230"/>
      <c r="R7" s="2230"/>
      <c r="S7" s="2230"/>
      <c r="T7" s="43"/>
    </row>
    <row r="8" spans="2:21" ht="20.100000000000001" customHeight="1" x14ac:dyDescent="0.2">
      <c r="B8" s="2064"/>
      <c r="C8" s="1828"/>
      <c r="D8" s="1887"/>
      <c r="E8" s="1986"/>
      <c r="F8" s="1986"/>
      <c r="G8" s="1986"/>
      <c r="H8" s="1986"/>
      <c r="I8" s="1987"/>
      <c r="J8" s="1833"/>
      <c r="K8" s="1986"/>
      <c r="L8" s="1986"/>
      <c r="M8" s="1987"/>
      <c r="N8" s="1833"/>
      <c r="O8" s="1986"/>
      <c r="P8" s="1986"/>
      <c r="Q8" s="1986"/>
      <c r="R8" s="1986"/>
      <c r="S8" s="1986"/>
      <c r="T8" s="43"/>
    </row>
    <row r="9" spans="2:21" ht="26.1" customHeight="1" x14ac:dyDescent="0.2">
      <c r="B9" s="1592"/>
      <c r="C9" s="1915"/>
      <c r="D9" s="2304" t="s">
        <v>775</v>
      </c>
      <c r="E9" s="1526"/>
      <c r="F9" s="1526"/>
      <c r="G9" s="2302"/>
      <c r="H9" s="787" t="s">
        <v>59</v>
      </c>
      <c r="I9" s="787" t="s">
        <v>36</v>
      </c>
      <c r="J9" s="1525" t="s">
        <v>775</v>
      </c>
      <c r="K9" s="1526"/>
      <c r="L9" s="2302"/>
      <c r="M9" s="787" t="s">
        <v>59</v>
      </c>
      <c r="N9" s="1525" t="s">
        <v>775</v>
      </c>
      <c r="O9" s="1526"/>
      <c r="P9" s="1526"/>
      <c r="Q9" s="1526"/>
      <c r="R9" s="2302"/>
      <c r="S9" s="787" t="s">
        <v>59</v>
      </c>
      <c r="T9" s="43"/>
    </row>
    <row r="10" spans="2:21" ht="24" customHeight="1" x14ac:dyDescent="0.2">
      <c r="B10" s="1181">
        <v>2020</v>
      </c>
      <c r="C10" s="1181"/>
      <c r="D10" s="2300">
        <v>29729.455586439395</v>
      </c>
      <c r="E10" s="2301"/>
      <c r="F10" s="2301"/>
      <c r="G10" s="2301"/>
      <c r="H10" s="129">
        <v>20.526554127297047</v>
      </c>
      <c r="I10" s="48"/>
      <c r="J10" s="2301">
        <v>540.18746661059993</v>
      </c>
      <c r="K10" s="2301"/>
      <c r="L10" s="2301"/>
      <c r="M10" s="129">
        <v>-44.270686626299437</v>
      </c>
      <c r="N10" s="2300">
        <v>28629.451540085796</v>
      </c>
      <c r="O10" s="2301"/>
      <c r="P10" s="2301"/>
      <c r="Q10" s="2301"/>
      <c r="R10" s="2301"/>
      <c r="S10" s="48">
        <v>30.28604539359112</v>
      </c>
      <c r="T10" s="43"/>
    </row>
    <row r="11" spans="2:21" ht="24" customHeight="1" x14ac:dyDescent="0.2">
      <c r="B11" s="1181">
        <v>2021</v>
      </c>
      <c r="C11" s="1181"/>
      <c r="D11" s="2300">
        <v>29812.240059937005</v>
      </c>
      <c r="E11" s="2301"/>
      <c r="F11" s="2301"/>
      <c r="G11" s="2301"/>
      <c r="H11" s="129">
        <v>0.27845943312654331</v>
      </c>
      <c r="I11" s="48"/>
      <c r="J11" s="2301">
        <v>426.47428238500009</v>
      </c>
      <c r="K11" s="2301"/>
      <c r="L11" s="2301"/>
      <c r="M11" s="129">
        <v>-21.050689113372421</v>
      </c>
      <c r="N11" s="2300">
        <v>29003.536995644499</v>
      </c>
      <c r="O11" s="2301"/>
      <c r="P11" s="2301"/>
      <c r="Q11" s="2301"/>
      <c r="R11" s="2301"/>
      <c r="S11" s="48">
        <v>1.3052015278713247</v>
      </c>
      <c r="T11" s="43"/>
    </row>
    <row r="12" spans="2:21" ht="24" customHeight="1" x14ac:dyDescent="0.2">
      <c r="B12" s="1181">
        <v>2022</v>
      </c>
      <c r="C12" s="1181"/>
      <c r="D12" s="2300">
        <v>35297.761940849297</v>
      </c>
      <c r="E12" s="2301"/>
      <c r="F12" s="2301"/>
      <c r="G12" s="2301"/>
      <c r="H12" s="129">
        <v>18.400233829741563</v>
      </c>
      <c r="I12" s="48"/>
      <c r="J12" s="2301">
        <v>187.7913254776</v>
      </c>
      <c r="K12" s="2301"/>
      <c r="L12" s="2301"/>
      <c r="M12" s="129">
        <v>-55.966553381038068</v>
      </c>
      <c r="N12" s="2300">
        <v>34948.774306283696</v>
      </c>
      <c r="O12" s="2301"/>
      <c r="P12" s="2301"/>
      <c r="Q12" s="2301"/>
      <c r="R12" s="2301"/>
      <c r="S12" s="48">
        <v>20.497698141293654</v>
      </c>
      <c r="T12" s="43"/>
    </row>
    <row r="13" spans="2:21" ht="24" customHeight="1" x14ac:dyDescent="0.2">
      <c r="B13" s="1380"/>
      <c r="C13" s="1380"/>
      <c r="D13" s="1216"/>
      <c r="E13" s="1217"/>
      <c r="F13" s="624"/>
      <c r="G13" s="624"/>
      <c r="H13" s="135"/>
      <c r="I13" s="54"/>
      <c r="J13" s="984"/>
      <c r="K13" s="624"/>
      <c r="L13" s="624"/>
      <c r="M13" s="135"/>
      <c r="N13" s="985"/>
      <c r="O13" s="624"/>
      <c r="P13" s="1219"/>
      <c r="Q13" s="1219"/>
      <c r="R13" s="1219"/>
      <c r="S13" s="54"/>
      <c r="T13" s="43"/>
    </row>
    <row r="14" spans="2:21" ht="24" customHeight="1" x14ac:dyDescent="0.2">
      <c r="B14" s="57">
        <v>21</v>
      </c>
      <c r="C14" s="58" t="s">
        <v>68</v>
      </c>
      <c r="D14" s="2295">
        <v>2433.3831551270996</v>
      </c>
      <c r="E14" s="2296"/>
      <c r="F14" s="2296"/>
      <c r="G14" s="2296"/>
      <c r="H14" s="139">
        <v>47.016700327855965</v>
      </c>
      <c r="I14" s="100">
        <v>-4.9712429191217105</v>
      </c>
      <c r="J14" s="2296">
        <v>26.955163064400001</v>
      </c>
      <c r="K14" s="2296"/>
      <c r="L14" s="2296"/>
      <c r="M14" s="139">
        <v>-24.946220165175969</v>
      </c>
      <c r="N14" s="2295">
        <v>2406.3879720626996</v>
      </c>
      <c r="O14" s="2296"/>
      <c r="P14" s="2296"/>
      <c r="Q14" s="2296"/>
      <c r="R14" s="2296"/>
      <c r="S14" s="100">
        <v>48.650998541410303</v>
      </c>
      <c r="T14" s="43"/>
    </row>
    <row r="15" spans="2:21" ht="24" customHeight="1" x14ac:dyDescent="0.2">
      <c r="B15" s="57"/>
      <c r="C15" s="58" t="s">
        <v>69</v>
      </c>
      <c r="D15" s="2295">
        <v>2776.3457334802001</v>
      </c>
      <c r="E15" s="2296"/>
      <c r="F15" s="2296"/>
      <c r="G15" s="2296"/>
      <c r="H15" s="139">
        <v>50.760423013551993</v>
      </c>
      <c r="I15" s="100">
        <v>-0.91601073192121296</v>
      </c>
      <c r="J15" s="2296">
        <v>28.278825754099998</v>
      </c>
      <c r="K15" s="2296"/>
      <c r="L15" s="2296"/>
      <c r="M15" s="139">
        <v>-37.130787004293012</v>
      </c>
      <c r="N15" s="2295">
        <v>2748.0324074761002</v>
      </c>
      <c r="O15" s="2296"/>
      <c r="P15" s="2296"/>
      <c r="Q15" s="2296"/>
      <c r="R15" s="2296"/>
      <c r="S15" s="100">
        <v>57.784686310381097</v>
      </c>
      <c r="T15" s="43"/>
    </row>
    <row r="16" spans="2:21" ht="24" customHeight="1" x14ac:dyDescent="0.2">
      <c r="B16" s="57"/>
      <c r="C16" s="58" t="s">
        <v>70</v>
      </c>
      <c r="D16" s="2295">
        <v>2781.8408862985002</v>
      </c>
      <c r="E16" s="2296"/>
      <c r="F16" s="2296"/>
      <c r="G16" s="2296"/>
      <c r="H16" s="139">
        <v>17.749098055755329</v>
      </c>
      <c r="I16" s="100">
        <v>0.67757175597584762</v>
      </c>
      <c r="J16" s="2296">
        <v>33.185897553400004</v>
      </c>
      <c r="K16" s="2296"/>
      <c r="L16" s="2296"/>
      <c r="M16" s="139">
        <v>-34.13080264077152</v>
      </c>
      <c r="N16" s="2295">
        <v>2638.5549372951</v>
      </c>
      <c r="O16" s="2296"/>
      <c r="P16" s="2296"/>
      <c r="Q16" s="2296"/>
      <c r="R16" s="2296"/>
      <c r="S16" s="100">
        <v>14.307233055226032</v>
      </c>
      <c r="T16" s="43"/>
    </row>
    <row r="17" spans="2:20" ht="24" customHeight="1" x14ac:dyDescent="0.2">
      <c r="B17" s="110"/>
      <c r="C17" s="51" t="s">
        <v>71</v>
      </c>
      <c r="D17" s="2299">
        <v>1953.3758882024999</v>
      </c>
      <c r="E17" s="2285"/>
      <c r="F17" s="2285"/>
      <c r="G17" s="2285"/>
      <c r="H17" s="135">
        <v>-5.0876873005843093</v>
      </c>
      <c r="I17" s="54">
        <v>0.27845943312654331</v>
      </c>
      <c r="J17" s="2285">
        <v>22.086781853200002</v>
      </c>
      <c r="K17" s="2285"/>
      <c r="L17" s="2285"/>
      <c r="M17" s="135">
        <v>-46.937198617543764</v>
      </c>
      <c r="N17" s="2299">
        <v>1891.2532259493</v>
      </c>
      <c r="O17" s="2285"/>
      <c r="P17" s="2285"/>
      <c r="Q17" s="2285"/>
      <c r="R17" s="2285"/>
      <c r="S17" s="54">
        <v>-6.0254368580862412</v>
      </c>
      <c r="T17" s="43"/>
    </row>
    <row r="18" spans="2:20" ht="24" customHeight="1" x14ac:dyDescent="0.2">
      <c r="B18" s="57">
        <v>22</v>
      </c>
      <c r="C18" s="58" t="s">
        <v>72</v>
      </c>
      <c r="D18" s="2295">
        <v>2500.1585581849995</v>
      </c>
      <c r="E18" s="2296"/>
      <c r="F18" s="2296"/>
      <c r="G18" s="2296"/>
      <c r="H18" s="139">
        <v>5.8173878416527103</v>
      </c>
      <c r="I18" s="100">
        <v>5.8173878416527103</v>
      </c>
      <c r="J18" s="2296">
        <v>22.487696301100002</v>
      </c>
      <c r="K18" s="2296"/>
      <c r="L18" s="2296"/>
      <c r="M18" s="139">
        <v>-34.166005048699809</v>
      </c>
      <c r="N18" s="2295">
        <v>2477.5561258838998</v>
      </c>
      <c r="O18" s="2296"/>
      <c r="P18" s="2296"/>
      <c r="Q18" s="2296"/>
      <c r="R18" s="2296"/>
      <c r="S18" s="100">
        <v>6.5072470031521945</v>
      </c>
      <c r="T18" s="43"/>
    </row>
    <row r="19" spans="2:20" ht="24" customHeight="1" x14ac:dyDescent="0.2">
      <c r="B19" s="57"/>
      <c r="C19" s="58" t="s">
        <v>73</v>
      </c>
      <c r="D19" s="2295">
        <v>3124.4385924776002</v>
      </c>
      <c r="E19" s="2296"/>
      <c r="F19" s="2296"/>
      <c r="G19" s="2296"/>
      <c r="H19" s="139">
        <v>31.012902245533326</v>
      </c>
      <c r="I19" s="100">
        <v>18.473847061811099</v>
      </c>
      <c r="J19" s="2296">
        <v>21.2114016007</v>
      </c>
      <c r="K19" s="2296"/>
      <c r="L19" s="2296"/>
      <c r="M19" s="139">
        <v>-54.190048063584072</v>
      </c>
      <c r="N19" s="2295">
        <v>3103.1968308769001</v>
      </c>
      <c r="O19" s="2296"/>
      <c r="P19" s="2296"/>
      <c r="Q19" s="2296"/>
      <c r="R19" s="2296"/>
      <c r="S19" s="100">
        <v>32.817346034172104</v>
      </c>
      <c r="T19" s="43"/>
    </row>
    <row r="20" spans="2:20" ht="24" customHeight="1" x14ac:dyDescent="0.2">
      <c r="B20" s="57"/>
      <c r="C20" s="58" t="s">
        <v>74</v>
      </c>
      <c r="D20" s="2295">
        <v>4196.3983875019003</v>
      </c>
      <c r="E20" s="2296"/>
      <c r="F20" s="2296"/>
      <c r="G20" s="2296"/>
      <c r="H20" s="139">
        <v>28.409391816755235</v>
      </c>
      <c r="I20" s="100">
        <v>22.524635019109731</v>
      </c>
      <c r="J20" s="2296">
        <v>14.0457348207</v>
      </c>
      <c r="K20" s="2296"/>
      <c r="L20" s="2296"/>
      <c r="M20" s="139">
        <v>-69.166232253939583</v>
      </c>
      <c r="N20" s="2295">
        <v>4182.3477356331996</v>
      </c>
      <c r="O20" s="2296"/>
      <c r="P20" s="2296"/>
      <c r="Q20" s="2296"/>
      <c r="R20" s="2296"/>
      <c r="S20" s="100">
        <v>29.845516334674826</v>
      </c>
      <c r="T20" s="43"/>
    </row>
    <row r="21" spans="2:20" ht="24" customHeight="1" x14ac:dyDescent="0.2">
      <c r="B21" s="57"/>
      <c r="C21" s="58" t="s">
        <v>75</v>
      </c>
      <c r="D21" s="2295">
        <v>3107.7547712759001</v>
      </c>
      <c r="E21" s="2296"/>
      <c r="F21" s="2296"/>
      <c r="G21" s="2296"/>
      <c r="H21" s="139">
        <v>15.977382758164671</v>
      </c>
      <c r="I21" s="100">
        <v>20.884250409316763</v>
      </c>
      <c r="J21" s="2296">
        <v>17.2455012902</v>
      </c>
      <c r="K21" s="2296"/>
      <c r="L21" s="2296"/>
      <c r="M21" s="139">
        <v>-61.760718169722175</v>
      </c>
      <c r="N21" s="2295">
        <v>2990.4927099857</v>
      </c>
      <c r="O21" s="2296"/>
      <c r="P21" s="2296"/>
      <c r="Q21" s="2296"/>
      <c r="R21" s="2296"/>
      <c r="S21" s="100">
        <v>13.654751300750355</v>
      </c>
      <c r="T21" s="43"/>
    </row>
    <row r="22" spans="2:20" ht="24" customHeight="1" x14ac:dyDescent="0.2">
      <c r="B22" s="57"/>
      <c r="C22" s="58" t="s">
        <v>76</v>
      </c>
      <c r="D22" s="2295">
        <v>3519.8253760140992</v>
      </c>
      <c r="E22" s="2296"/>
      <c r="F22" s="2296"/>
      <c r="G22" s="2296"/>
      <c r="H22" s="139">
        <v>12.892598253319854</v>
      </c>
      <c r="I22" s="100">
        <v>19.080384902117984</v>
      </c>
      <c r="J22" s="2296">
        <v>15.0060903582</v>
      </c>
      <c r="K22" s="2296"/>
      <c r="L22" s="2296"/>
      <c r="M22" s="139">
        <v>-70.291495256101115</v>
      </c>
      <c r="N22" s="2295">
        <v>3444.7039429158999</v>
      </c>
      <c r="O22" s="2296"/>
      <c r="P22" s="2296"/>
      <c r="Q22" s="2296"/>
      <c r="R22" s="2296"/>
      <c r="S22" s="100">
        <v>14.73802038962344</v>
      </c>
      <c r="T22" s="43"/>
    </row>
    <row r="23" spans="2:20" ht="24" customHeight="1" x14ac:dyDescent="0.2">
      <c r="B23" s="57"/>
      <c r="C23" s="58" t="s">
        <v>77</v>
      </c>
      <c r="D23" s="2295">
        <v>3207.3646511042002</v>
      </c>
      <c r="E23" s="2296"/>
      <c r="F23" s="2296"/>
      <c r="G23" s="2296"/>
      <c r="H23" s="139">
        <v>37.592067720113896</v>
      </c>
      <c r="I23" s="100">
        <v>21.753316320095671</v>
      </c>
      <c r="J23" s="2296">
        <v>16.420145299400001</v>
      </c>
      <c r="K23" s="2296"/>
      <c r="L23" s="2296"/>
      <c r="M23" s="139">
        <v>-52.043604641636342</v>
      </c>
      <c r="N23" s="2295">
        <v>3190.9272558048006</v>
      </c>
      <c r="O23" s="2296"/>
      <c r="P23" s="2296"/>
      <c r="Q23" s="2296"/>
      <c r="R23" s="2296"/>
      <c r="S23" s="100">
        <v>46.550540392895392</v>
      </c>
      <c r="T23" s="43"/>
    </row>
    <row r="24" spans="2:20" ht="24" customHeight="1" x14ac:dyDescent="0.2">
      <c r="B24" s="57"/>
      <c r="C24" s="58" t="s">
        <v>66</v>
      </c>
      <c r="D24" s="2295">
        <v>2957.4789907503</v>
      </c>
      <c r="E24" s="2296"/>
      <c r="F24" s="2296"/>
      <c r="G24" s="2296"/>
      <c r="H24" s="139">
        <v>41.700878962715706</v>
      </c>
      <c r="I24" s="100">
        <v>24.036935882850898</v>
      </c>
      <c r="J24" s="2296">
        <v>18.951630679100003</v>
      </c>
      <c r="K24" s="2296"/>
      <c r="L24" s="2296"/>
      <c r="M24" s="139">
        <v>-39.624522982932078</v>
      </c>
      <c r="N24" s="2295">
        <v>2938.5273600712003</v>
      </c>
      <c r="O24" s="2296"/>
      <c r="P24" s="2296"/>
      <c r="Q24" s="2296"/>
      <c r="R24" s="2296"/>
      <c r="S24" s="100">
        <v>45.419276516129983</v>
      </c>
      <c r="T24" s="43"/>
    </row>
    <row r="25" spans="2:20" ht="24" customHeight="1" x14ac:dyDescent="0.2">
      <c r="B25" s="57"/>
      <c r="C25" s="58" t="s">
        <v>67</v>
      </c>
      <c r="D25" s="2295">
        <v>2386.5935159291998</v>
      </c>
      <c r="E25" s="2296"/>
      <c r="F25" s="2296"/>
      <c r="G25" s="2296"/>
      <c r="H25" s="139">
        <v>45.871200848612339</v>
      </c>
      <c r="I25" s="100">
        <v>25.835014793100353</v>
      </c>
      <c r="J25" s="2296">
        <v>11.434306379500001</v>
      </c>
      <c r="K25" s="2296"/>
      <c r="L25" s="2296"/>
      <c r="M25" s="139">
        <v>-60.178540844742322</v>
      </c>
      <c r="N25" s="2295">
        <v>2375.0774825496997</v>
      </c>
      <c r="O25" s="2296"/>
      <c r="P25" s="2296"/>
      <c r="Q25" s="2296"/>
      <c r="R25" s="2296"/>
      <c r="S25" s="100">
        <v>48.05926646057064</v>
      </c>
      <c r="T25" s="43"/>
    </row>
    <row r="26" spans="2:20" ht="24" customHeight="1" x14ac:dyDescent="0.2">
      <c r="B26" s="57"/>
      <c r="C26" s="58" t="s">
        <v>68</v>
      </c>
      <c r="D26" s="2295">
        <v>2594.1933081204002</v>
      </c>
      <c r="E26" s="2296"/>
      <c r="F26" s="2296"/>
      <c r="G26" s="2296"/>
      <c r="H26" s="139">
        <v>6.6085011172398511</v>
      </c>
      <c r="I26" s="100">
        <v>23.737075194554102</v>
      </c>
      <c r="J26" s="2296">
        <v>12.0911082818</v>
      </c>
      <c r="K26" s="2296"/>
      <c r="L26" s="2296"/>
      <c r="M26" s="139">
        <v>-55.143627760987769</v>
      </c>
      <c r="N26" s="2295">
        <v>2581.4289686386001</v>
      </c>
      <c r="O26" s="2296"/>
      <c r="P26" s="2296"/>
      <c r="Q26" s="2296"/>
      <c r="R26" s="2296"/>
      <c r="S26" s="100">
        <v>7.2740139415615301</v>
      </c>
      <c r="T26" s="43"/>
    </row>
    <row r="27" spans="2:20" ht="24" customHeight="1" x14ac:dyDescent="0.2">
      <c r="B27" s="57"/>
      <c r="C27" s="58" t="s">
        <v>69</v>
      </c>
      <c r="D27" s="2295">
        <v>2751.3666440913998</v>
      </c>
      <c r="E27" s="2296"/>
      <c r="F27" s="2296"/>
      <c r="G27" s="2296"/>
      <c r="H27" s="139">
        <v>-0.89971105138583196</v>
      </c>
      <c r="I27" s="100">
        <v>21.009469306007354</v>
      </c>
      <c r="J27" s="2296">
        <v>13.463884805199999</v>
      </c>
      <c r="K27" s="2296"/>
      <c r="L27" s="2296"/>
      <c r="M27" s="139">
        <v>-52.388812313934416</v>
      </c>
      <c r="N27" s="2295">
        <v>2737.8648092861999</v>
      </c>
      <c r="O27" s="2296"/>
      <c r="P27" s="2296"/>
      <c r="Q27" s="2296"/>
      <c r="R27" s="2296"/>
      <c r="S27" s="100">
        <v>-0.36999557073049694</v>
      </c>
      <c r="T27" s="43"/>
    </row>
    <row r="28" spans="2:20" ht="24" customHeight="1" x14ac:dyDescent="0.2">
      <c r="B28" s="57"/>
      <c r="C28" s="58" t="s">
        <v>70</v>
      </c>
      <c r="D28" s="2295">
        <v>2703.2107728842002</v>
      </c>
      <c r="E28" s="2296"/>
      <c r="F28" s="2296"/>
      <c r="G28" s="2296"/>
      <c r="H28" s="139">
        <v>-2.826549634868758</v>
      </c>
      <c r="I28" s="100">
        <v>18.629328764470475</v>
      </c>
      <c r="J28" s="2296">
        <v>14.591412183199999</v>
      </c>
      <c r="K28" s="2296"/>
      <c r="L28" s="2296"/>
      <c r="M28" s="139">
        <v>-56.031286603833138</v>
      </c>
      <c r="N28" s="2295">
        <v>2688.5185756010001</v>
      </c>
      <c r="O28" s="2296"/>
      <c r="P28" s="2296"/>
      <c r="Q28" s="2296"/>
      <c r="R28" s="2296"/>
      <c r="S28" s="100">
        <v>1.8935985603210526</v>
      </c>
      <c r="T28" s="43"/>
    </row>
    <row r="29" spans="2:20" ht="24" customHeight="1" x14ac:dyDescent="0.2">
      <c r="B29" s="110"/>
      <c r="C29" s="51" t="s">
        <v>71</v>
      </c>
      <c r="D29" s="2299">
        <v>2248.9783725151005</v>
      </c>
      <c r="E29" s="2285"/>
      <c r="F29" s="2285"/>
      <c r="G29" s="2285"/>
      <c r="H29" s="135">
        <v>15.132903303348066</v>
      </c>
      <c r="I29" s="54">
        <v>18.400233829741563</v>
      </c>
      <c r="J29" s="2285">
        <v>10.842413478499999</v>
      </c>
      <c r="K29" s="2285"/>
      <c r="L29" s="2285"/>
      <c r="M29" s="135">
        <v>-50.909944461061826</v>
      </c>
      <c r="N29" s="2299">
        <v>2238.1325090366004</v>
      </c>
      <c r="O29" s="2285"/>
      <c r="P29" s="2285"/>
      <c r="Q29" s="2285"/>
      <c r="R29" s="2285"/>
      <c r="S29" s="54">
        <v>18.341239466395987</v>
      </c>
      <c r="T29" s="43"/>
    </row>
    <row r="30" spans="2:20" ht="24" customHeight="1" x14ac:dyDescent="0.2">
      <c r="B30" s="57">
        <v>23</v>
      </c>
      <c r="C30" s="58" t="s">
        <v>72</v>
      </c>
      <c r="D30" s="2295">
        <v>2890.8420226942003</v>
      </c>
      <c r="E30" s="2296"/>
      <c r="F30" s="2296"/>
      <c r="G30" s="2296"/>
      <c r="H30" s="139">
        <v>15.626347506248518</v>
      </c>
      <c r="I30" s="100">
        <v>15.626347506248518</v>
      </c>
      <c r="J30" s="2296">
        <v>13.239815528599998</v>
      </c>
      <c r="K30" s="2296"/>
      <c r="L30" s="2296"/>
      <c r="M30" s="139">
        <v>-41.124180301419479</v>
      </c>
      <c r="N30" s="2295">
        <v>2877.5946171656001</v>
      </c>
      <c r="O30" s="2296"/>
      <c r="P30" s="2296"/>
      <c r="Q30" s="2296"/>
      <c r="R30" s="2296"/>
      <c r="S30" s="100">
        <v>16.146495617288249</v>
      </c>
      <c r="T30" s="43"/>
    </row>
    <row r="31" spans="2:20" ht="24" customHeight="1" x14ac:dyDescent="0.2">
      <c r="B31" s="57"/>
      <c r="C31" s="58" t="s">
        <v>73</v>
      </c>
      <c r="D31" s="2295">
        <v>2676.9131999936994</v>
      </c>
      <c r="E31" s="2296"/>
      <c r="F31" s="2296"/>
      <c r="G31" s="2296"/>
      <c r="H31" s="139">
        <v>-14.323385761568918</v>
      </c>
      <c r="I31" s="100">
        <v>-1.0105955404824507</v>
      </c>
      <c r="J31" s="2296">
        <v>11.9258853077</v>
      </c>
      <c r="K31" s="2296"/>
      <c r="L31" s="2296"/>
      <c r="M31" s="139">
        <v>-43.776061892551063</v>
      </c>
      <c r="N31" s="2295">
        <v>2664.9765047759997</v>
      </c>
      <c r="O31" s="2296"/>
      <c r="P31" s="2296"/>
      <c r="Q31" s="2296"/>
      <c r="R31" s="2296"/>
      <c r="S31" s="100">
        <v>-14.12157687648412</v>
      </c>
      <c r="T31" s="43"/>
    </row>
    <row r="32" spans="2:20" ht="2.1" customHeight="1" x14ac:dyDescent="0.2">
      <c r="B32" s="976"/>
      <c r="C32" s="58"/>
      <c r="D32" s="2297"/>
      <c r="E32" s="2297"/>
      <c r="F32" s="986"/>
      <c r="G32" s="463"/>
      <c r="H32" s="1590"/>
      <c r="I32" s="1222"/>
      <c r="J32" s="1222"/>
      <c r="K32" s="159"/>
      <c r="L32" s="1222"/>
      <c r="M32" s="1222"/>
      <c r="N32" s="1222"/>
      <c r="O32" s="987"/>
      <c r="P32" s="2298"/>
      <c r="Q32" s="2298"/>
      <c r="R32" s="2298"/>
      <c r="S32" s="987"/>
      <c r="T32" s="43"/>
    </row>
    <row r="33" spans="2:20" ht="18" customHeight="1" x14ac:dyDescent="0.2">
      <c r="B33" s="87" t="s">
        <v>776</v>
      </c>
      <c r="C33" s="988"/>
      <c r="D33" s="989"/>
      <c r="E33" s="989"/>
      <c r="F33" s="260"/>
      <c r="G33" s="989"/>
      <c r="H33" s="989"/>
      <c r="I33" s="989"/>
      <c r="J33" s="989"/>
      <c r="K33" s="989"/>
      <c r="L33" s="989"/>
      <c r="M33" s="989"/>
      <c r="N33" s="260"/>
      <c r="O33" s="989"/>
      <c r="P33" s="989"/>
      <c r="Q33" s="989"/>
      <c r="R33" s="260"/>
      <c r="S33" s="989"/>
      <c r="T33" s="43"/>
    </row>
    <row r="34" spans="2:20" ht="18" customHeight="1" x14ac:dyDescent="0.2">
      <c r="B34" s="89" t="s">
        <v>777</v>
      </c>
      <c r="C34" s="72"/>
      <c r="D34" s="76"/>
      <c r="E34" s="76"/>
      <c r="F34" s="43"/>
      <c r="G34" s="76"/>
      <c r="H34" s="76"/>
      <c r="I34" s="76"/>
      <c r="J34" s="76"/>
      <c r="K34" s="76"/>
      <c r="L34" s="76"/>
      <c r="M34" s="76"/>
      <c r="N34" s="43"/>
      <c r="O34" s="76"/>
      <c r="P34" s="76"/>
      <c r="Q34" s="76"/>
      <c r="R34" s="43"/>
      <c r="S34" s="76"/>
      <c r="T34" s="43"/>
    </row>
    <row r="35" spans="2:20" ht="2.1" customHeight="1" x14ac:dyDescent="0.2">
      <c r="B35" s="390"/>
      <c r="C35" s="390"/>
      <c r="D35" s="76"/>
      <c r="E35" s="76"/>
      <c r="F35" s="43"/>
      <c r="G35" s="76"/>
      <c r="H35" s="76"/>
      <c r="I35" s="76"/>
      <c r="J35" s="76"/>
      <c r="K35" s="76"/>
      <c r="L35" s="76"/>
      <c r="M35" s="76"/>
      <c r="N35" s="43"/>
      <c r="O35" s="76"/>
      <c r="P35" s="76"/>
      <c r="Q35" s="76"/>
      <c r="R35" s="43"/>
      <c r="S35" s="76"/>
      <c r="T35" s="43"/>
    </row>
    <row r="36" spans="2:20" ht="3.95" customHeight="1" x14ac:dyDescent="0.2">
      <c r="B36" s="390"/>
      <c r="C36" s="390"/>
      <c r="D36" s="76"/>
      <c r="E36" s="76"/>
      <c r="F36" s="43"/>
      <c r="G36" s="76"/>
      <c r="H36" s="76"/>
      <c r="I36" s="76"/>
      <c r="J36" s="76"/>
      <c r="K36" s="76"/>
      <c r="L36" s="76"/>
      <c r="M36" s="76"/>
      <c r="N36" s="43"/>
      <c r="O36" s="76"/>
      <c r="P36" s="76"/>
      <c r="Q36" s="76"/>
      <c r="R36" s="43"/>
      <c r="S36" s="76"/>
      <c r="T36" s="43"/>
    </row>
    <row r="37" spans="2:20" ht="3.95" customHeight="1" x14ac:dyDescent="0.2">
      <c r="B37" s="390"/>
      <c r="C37" s="390"/>
      <c r="D37" s="76"/>
      <c r="E37" s="76"/>
      <c r="F37" s="43"/>
      <c r="G37" s="76"/>
      <c r="H37" s="76"/>
      <c r="I37" s="76"/>
      <c r="J37" s="76"/>
      <c r="K37" s="76"/>
      <c r="L37" s="76"/>
      <c r="M37" s="76"/>
      <c r="N37" s="43"/>
      <c r="O37" s="76"/>
      <c r="P37" s="76"/>
      <c r="Q37" s="76"/>
      <c r="R37" s="43"/>
      <c r="S37" s="76"/>
      <c r="T37" s="43"/>
    </row>
    <row r="38" spans="2:20" ht="3.95" customHeight="1" x14ac:dyDescent="0.2">
      <c r="B38" s="390"/>
      <c r="C38" s="390"/>
      <c r="D38" s="76"/>
      <c r="E38" s="76"/>
      <c r="F38" s="43"/>
      <c r="G38" s="76"/>
      <c r="H38" s="76"/>
      <c r="I38" s="76"/>
      <c r="J38" s="76"/>
      <c r="K38" s="76"/>
      <c r="L38" s="76"/>
      <c r="M38" s="76"/>
      <c r="N38" s="43"/>
      <c r="O38" s="76"/>
      <c r="P38" s="76"/>
      <c r="Q38" s="76"/>
      <c r="R38" s="43"/>
      <c r="S38" s="76"/>
      <c r="T38" s="43"/>
    </row>
    <row r="39" spans="2:20" ht="3.95" customHeight="1" x14ac:dyDescent="0.2">
      <c r="B39" s="390"/>
      <c r="C39" s="390"/>
      <c r="D39" s="76"/>
      <c r="E39" s="76"/>
      <c r="F39" s="43"/>
      <c r="G39" s="76"/>
      <c r="H39" s="76"/>
      <c r="I39" s="76"/>
      <c r="J39" s="76"/>
      <c r="K39" s="76"/>
      <c r="L39" s="76"/>
      <c r="M39" s="76"/>
      <c r="N39" s="43"/>
      <c r="O39" s="76"/>
      <c r="P39" s="76"/>
      <c r="Q39" s="76"/>
      <c r="R39" s="43"/>
      <c r="S39" s="76"/>
      <c r="T39" s="43"/>
    </row>
    <row r="40" spans="2:20" ht="3.95" customHeight="1" x14ac:dyDescent="0.2">
      <c r="B40" s="390"/>
      <c r="C40" s="390"/>
      <c r="D40" s="76"/>
      <c r="E40" s="76"/>
      <c r="F40" s="43"/>
      <c r="G40" s="76"/>
      <c r="H40" s="76"/>
      <c r="I40" s="76"/>
      <c r="J40" s="76"/>
      <c r="K40" s="76"/>
      <c r="L40" s="76"/>
      <c r="M40" s="76"/>
      <c r="N40" s="43"/>
      <c r="O40" s="76"/>
      <c r="P40" s="76"/>
      <c r="Q40" s="76"/>
      <c r="R40" s="43"/>
      <c r="S40" s="76"/>
      <c r="T40" s="43"/>
    </row>
    <row r="41" spans="2:20" ht="3.95" customHeight="1" x14ac:dyDescent="0.2">
      <c r="B41" s="390"/>
      <c r="C41" s="390"/>
      <c r="D41" s="76"/>
      <c r="E41" s="76"/>
      <c r="F41" s="43"/>
      <c r="G41" s="76"/>
      <c r="H41" s="76"/>
      <c r="I41" s="76"/>
      <c r="J41" s="76"/>
      <c r="K41" s="76"/>
      <c r="L41" s="76"/>
      <c r="M41" s="76"/>
      <c r="N41" s="43"/>
      <c r="O41" s="76"/>
      <c r="P41" s="76"/>
      <c r="Q41" s="76"/>
      <c r="R41" s="43"/>
      <c r="S41" s="76"/>
      <c r="T41" s="43"/>
    </row>
    <row r="42" spans="2:20" ht="3.95" customHeight="1" x14ac:dyDescent="0.2">
      <c r="B42" s="390"/>
      <c r="C42" s="390"/>
      <c r="D42" s="76"/>
      <c r="E42" s="76"/>
      <c r="F42" s="43"/>
      <c r="G42" s="76"/>
      <c r="H42" s="76"/>
      <c r="I42" s="76"/>
      <c r="J42" s="76"/>
      <c r="K42" s="76"/>
      <c r="L42" s="76"/>
      <c r="M42" s="76"/>
      <c r="N42" s="43"/>
      <c r="O42" s="76"/>
      <c r="P42" s="76"/>
      <c r="Q42" s="76"/>
      <c r="R42" s="43"/>
      <c r="S42" s="76"/>
      <c r="T42" s="43"/>
    </row>
    <row r="43" spans="2:20" ht="3.95" customHeight="1" x14ac:dyDescent="0.2">
      <c r="B43" s="390"/>
      <c r="C43" s="390"/>
      <c r="D43" s="76"/>
      <c r="E43" s="76"/>
      <c r="F43" s="43"/>
      <c r="G43" s="76"/>
      <c r="H43" s="76"/>
      <c r="I43" s="76"/>
      <c r="J43" s="76"/>
      <c r="K43" s="76"/>
      <c r="L43" s="76"/>
      <c r="M43" s="76"/>
      <c r="N43" s="43"/>
      <c r="O43" s="76"/>
      <c r="P43" s="76"/>
      <c r="Q43" s="76"/>
      <c r="R43" s="43"/>
      <c r="S43" s="76"/>
      <c r="T43" s="43"/>
    </row>
    <row r="44" spans="2:20" ht="3.95" customHeight="1" x14ac:dyDescent="0.2">
      <c r="B44" s="390"/>
      <c r="C44" s="390"/>
      <c r="D44" s="76"/>
      <c r="E44" s="76"/>
      <c r="F44" s="43"/>
      <c r="G44" s="76"/>
      <c r="H44" s="76"/>
      <c r="I44" s="76"/>
      <c r="J44" s="76"/>
      <c r="K44" s="76"/>
      <c r="L44" s="76"/>
      <c r="M44" s="76"/>
      <c r="N44" s="43"/>
      <c r="O44" s="76"/>
      <c r="P44" s="76"/>
      <c r="Q44" s="76"/>
      <c r="R44" s="43"/>
      <c r="S44" s="76"/>
      <c r="T44" s="43"/>
    </row>
    <row r="45" spans="2:20" ht="3.95" customHeight="1" x14ac:dyDescent="0.2">
      <c r="B45" s="390"/>
      <c r="C45" s="390"/>
      <c r="D45" s="76"/>
      <c r="E45" s="76"/>
      <c r="F45" s="43"/>
      <c r="G45" s="76"/>
      <c r="H45" s="76"/>
      <c r="I45" s="76"/>
      <c r="J45" s="76"/>
      <c r="K45" s="76"/>
      <c r="L45" s="76"/>
      <c r="M45" s="76"/>
      <c r="N45" s="43"/>
      <c r="O45" s="76"/>
      <c r="P45" s="76"/>
      <c r="Q45" s="76"/>
      <c r="R45" s="43"/>
      <c r="S45" s="76"/>
      <c r="T45" s="43"/>
    </row>
    <row r="46" spans="2:20" ht="3.95" customHeight="1" x14ac:dyDescent="0.2">
      <c r="B46" s="390"/>
      <c r="C46" s="390"/>
      <c r="D46" s="76"/>
      <c r="E46" s="76"/>
      <c r="F46" s="43"/>
      <c r="G46" s="76"/>
      <c r="H46" s="76"/>
      <c r="I46" s="76"/>
      <c r="J46" s="76"/>
      <c r="K46" s="76"/>
      <c r="L46" s="76"/>
      <c r="M46" s="76"/>
      <c r="N46" s="43"/>
      <c r="O46" s="76"/>
      <c r="P46" s="76"/>
      <c r="Q46" s="76"/>
      <c r="R46" s="43"/>
      <c r="S46" s="76"/>
      <c r="T46" s="43"/>
    </row>
    <row r="47" spans="2:20" ht="3.95" customHeight="1" x14ac:dyDescent="0.2">
      <c r="B47" s="390"/>
      <c r="C47" s="390"/>
      <c r="D47" s="76"/>
      <c r="E47" s="76"/>
      <c r="F47" s="43"/>
      <c r="G47" s="76"/>
      <c r="H47" s="76"/>
      <c r="I47" s="76"/>
      <c r="J47" s="76"/>
      <c r="K47" s="76"/>
      <c r="L47" s="76"/>
      <c r="M47" s="76"/>
      <c r="N47" s="43"/>
      <c r="O47" s="76"/>
      <c r="P47" s="76"/>
      <c r="Q47" s="76"/>
      <c r="R47" s="43"/>
      <c r="S47" s="76"/>
      <c r="T47" s="43"/>
    </row>
    <row r="48" spans="2:20" ht="3.95" customHeight="1" x14ac:dyDescent="0.2">
      <c r="B48" s="390"/>
      <c r="C48" s="390"/>
      <c r="D48" s="76"/>
      <c r="E48" s="76"/>
      <c r="F48" s="43"/>
      <c r="G48" s="76"/>
      <c r="H48" s="76"/>
      <c r="I48" s="76"/>
      <c r="J48" s="76"/>
      <c r="K48" s="76"/>
      <c r="L48" s="76"/>
      <c r="M48" s="76"/>
      <c r="N48" s="43"/>
      <c r="O48" s="76"/>
      <c r="P48" s="76"/>
      <c r="Q48" s="76"/>
      <c r="R48" s="43"/>
      <c r="S48" s="76"/>
      <c r="T48" s="43"/>
    </row>
    <row r="49" spans="2:20" ht="2.1" customHeight="1" x14ac:dyDescent="0.2">
      <c r="B49" s="390"/>
      <c r="C49" s="390"/>
      <c r="D49" s="76"/>
      <c r="E49" s="76"/>
      <c r="F49" s="43"/>
      <c r="G49" s="76"/>
      <c r="H49" s="76"/>
      <c r="I49" s="76"/>
      <c r="J49" s="76"/>
      <c r="K49" s="76"/>
      <c r="L49" s="76"/>
      <c r="M49" s="76"/>
      <c r="N49" s="43"/>
      <c r="O49" s="76"/>
      <c r="P49" s="76"/>
      <c r="Q49" s="76"/>
      <c r="R49" s="43"/>
      <c r="S49" s="76"/>
      <c r="T49" s="43"/>
    </row>
    <row r="50" spans="2:20" ht="3.95" customHeight="1" x14ac:dyDescent="0.2">
      <c r="B50" s="390"/>
      <c r="C50" s="390"/>
      <c r="D50" s="76"/>
      <c r="E50" s="76"/>
      <c r="F50" s="43"/>
      <c r="G50" s="76"/>
      <c r="H50" s="76"/>
      <c r="I50" s="76"/>
      <c r="J50" s="76"/>
      <c r="K50" s="76"/>
      <c r="L50" s="76"/>
      <c r="M50" s="76"/>
      <c r="N50" s="43"/>
      <c r="O50" s="76"/>
      <c r="P50" s="76"/>
      <c r="Q50" s="76"/>
      <c r="R50" s="43"/>
      <c r="S50" s="76"/>
      <c r="T50" s="43"/>
    </row>
    <row r="51" spans="2:20" ht="3.95" customHeight="1" x14ac:dyDescent="0.2">
      <c r="B51" s="390"/>
      <c r="C51" s="390"/>
      <c r="D51" s="76"/>
      <c r="E51" s="76"/>
      <c r="F51" s="43"/>
      <c r="G51" s="76"/>
      <c r="H51" s="76"/>
      <c r="I51" s="76"/>
      <c r="J51" s="76"/>
      <c r="K51" s="76"/>
      <c r="L51" s="76"/>
      <c r="M51" s="76"/>
      <c r="N51" s="43"/>
      <c r="O51" s="76"/>
      <c r="P51" s="76"/>
      <c r="Q51" s="76"/>
      <c r="R51" s="43"/>
      <c r="S51" s="76"/>
      <c r="T51" s="43"/>
    </row>
    <row r="52" spans="2:20" ht="3.95" customHeight="1" x14ac:dyDescent="0.2">
      <c r="B52" s="390"/>
      <c r="C52" s="390"/>
      <c r="D52" s="76"/>
      <c r="E52" s="76"/>
      <c r="F52" s="43"/>
      <c r="G52" s="76"/>
      <c r="H52" s="76"/>
      <c r="I52" s="76"/>
      <c r="J52" s="76"/>
      <c r="K52" s="76"/>
      <c r="L52" s="76"/>
      <c r="M52" s="76"/>
      <c r="N52" s="43"/>
      <c r="O52" s="76"/>
      <c r="P52" s="76"/>
      <c r="Q52" s="76"/>
      <c r="R52" s="43"/>
      <c r="S52" s="76"/>
      <c r="T52" s="43"/>
    </row>
    <row r="53" spans="2:20" ht="3.95" customHeight="1" x14ac:dyDescent="0.2">
      <c r="B53" s="390"/>
      <c r="C53" s="390"/>
      <c r="D53" s="76"/>
      <c r="E53" s="76"/>
      <c r="F53" s="43"/>
      <c r="G53" s="76"/>
      <c r="H53" s="76"/>
      <c r="I53" s="76"/>
      <c r="J53" s="76"/>
      <c r="K53" s="76"/>
      <c r="L53" s="76"/>
      <c r="M53" s="76"/>
      <c r="N53" s="43"/>
      <c r="O53" s="76"/>
      <c r="P53" s="76"/>
      <c r="Q53" s="76"/>
      <c r="R53" s="43"/>
      <c r="S53" s="76"/>
      <c r="T53" s="43"/>
    </row>
    <row r="54" spans="2:20" ht="3.95" customHeight="1" x14ac:dyDescent="0.2">
      <c r="B54" s="390"/>
      <c r="C54" s="390"/>
      <c r="D54" s="76"/>
      <c r="E54" s="76"/>
      <c r="F54" s="43"/>
      <c r="G54" s="76"/>
      <c r="H54" s="76"/>
      <c r="I54" s="76"/>
      <c r="J54" s="76"/>
      <c r="K54" s="76"/>
      <c r="L54" s="76"/>
      <c r="M54" s="76"/>
      <c r="N54" s="43"/>
      <c r="O54" s="76"/>
      <c r="P54" s="76"/>
      <c r="Q54" s="76"/>
      <c r="R54" s="43"/>
      <c r="S54" s="76"/>
      <c r="T54" s="43"/>
    </row>
    <row r="55" spans="2:20" ht="3.95" customHeight="1" x14ac:dyDescent="0.2">
      <c r="B55" s="390"/>
      <c r="C55" s="390"/>
      <c r="D55" s="76"/>
      <c r="E55" s="76"/>
      <c r="F55" s="43"/>
      <c r="G55" s="76"/>
      <c r="H55" s="76"/>
      <c r="I55" s="76"/>
      <c r="J55" s="76"/>
      <c r="K55" s="76"/>
      <c r="L55" s="76"/>
      <c r="M55" s="76"/>
      <c r="N55" s="43"/>
      <c r="O55" s="76"/>
      <c r="P55" s="76"/>
      <c r="Q55" s="76"/>
      <c r="R55" s="43"/>
      <c r="S55" s="76"/>
      <c r="T55" s="43"/>
    </row>
    <row r="56" spans="2:20" ht="3.95" customHeight="1" x14ac:dyDescent="0.2">
      <c r="B56" s="390"/>
      <c r="C56" s="390"/>
      <c r="D56" s="76"/>
      <c r="E56" s="76"/>
      <c r="F56" s="43"/>
      <c r="G56" s="76"/>
      <c r="H56" s="76"/>
      <c r="I56" s="76"/>
      <c r="J56" s="76"/>
      <c r="K56" s="76"/>
      <c r="L56" s="76"/>
      <c r="M56" s="76"/>
      <c r="N56" s="43"/>
      <c r="O56" s="76"/>
      <c r="P56" s="76"/>
      <c r="Q56" s="76"/>
      <c r="R56" s="43"/>
      <c r="S56" s="76"/>
      <c r="T56" s="43"/>
    </row>
    <row r="57" spans="2:20" ht="3.95" customHeight="1" x14ac:dyDescent="0.2">
      <c r="B57" s="390"/>
      <c r="C57" s="390"/>
      <c r="D57" s="76"/>
      <c r="E57" s="76"/>
      <c r="F57" s="43"/>
      <c r="G57" s="76"/>
      <c r="H57" s="76"/>
      <c r="I57" s="76"/>
      <c r="J57" s="76"/>
      <c r="K57" s="76"/>
      <c r="L57" s="76"/>
      <c r="M57" s="76"/>
      <c r="N57" s="43"/>
      <c r="O57" s="76"/>
      <c r="P57" s="76"/>
      <c r="Q57" s="76"/>
      <c r="R57" s="43"/>
      <c r="S57" s="76"/>
      <c r="T57" s="43"/>
    </row>
    <row r="58" spans="2:20" ht="3.95" customHeight="1" x14ac:dyDescent="0.2">
      <c r="B58" s="390"/>
      <c r="C58" s="390"/>
      <c r="D58" s="76"/>
      <c r="E58" s="76"/>
      <c r="F58" s="43"/>
      <c r="G58" s="76"/>
      <c r="H58" s="76"/>
      <c r="I58" s="76"/>
      <c r="J58" s="76"/>
      <c r="K58" s="76"/>
      <c r="L58" s="76"/>
      <c r="M58" s="76"/>
      <c r="N58" s="43"/>
      <c r="O58" s="76"/>
      <c r="P58" s="76"/>
      <c r="Q58" s="76"/>
      <c r="R58" s="43"/>
      <c r="S58" s="76"/>
      <c r="T58" s="43"/>
    </row>
    <row r="59" spans="2:20" ht="3.95" customHeight="1" x14ac:dyDescent="0.2">
      <c r="B59" s="390"/>
      <c r="C59" s="390"/>
      <c r="D59" s="76"/>
      <c r="E59" s="76"/>
      <c r="F59" s="43"/>
      <c r="G59" s="76"/>
      <c r="H59" s="76"/>
      <c r="I59" s="76"/>
      <c r="J59" s="76"/>
      <c r="K59" s="76"/>
      <c r="L59" s="76"/>
      <c r="M59" s="76"/>
      <c r="N59" s="43"/>
      <c r="O59" s="76"/>
      <c r="P59" s="76"/>
      <c r="Q59" s="76"/>
      <c r="R59" s="43"/>
      <c r="S59" s="76"/>
      <c r="T59" s="43"/>
    </row>
    <row r="60" spans="2:20" ht="3.95" customHeight="1" x14ac:dyDescent="0.2">
      <c r="B60" s="390"/>
      <c r="C60" s="390"/>
      <c r="D60" s="76"/>
      <c r="E60" s="76"/>
      <c r="F60" s="43"/>
      <c r="G60" s="76"/>
      <c r="H60" s="76"/>
      <c r="I60" s="76"/>
      <c r="J60" s="76"/>
      <c r="K60" s="76"/>
      <c r="L60" s="76"/>
      <c r="M60" s="76"/>
      <c r="N60" s="43"/>
      <c r="O60" s="76"/>
      <c r="P60" s="76"/>
      <c r="Q60" s="76"/>
      <c r="R60" s="43"/>
      <c r="S60" s="76"/>
      <c r="T60" s="43"/>
    </row>
    <row r="61" spans="2:20" ht="18" customHeight="1" x14ac:dyDescent="0.2">
      <c r="B61" s="390"/>
      <c r="C61" s="390"/>
      <c r="D61" s="76"/>
      <c r="E61" s="76"/>
      <c r="F61" s="43"/>
      <c r="G61" s="76"/>
      <c r="H61" s="76"/>
      <c r="I61" s="76"/>
      <c r="J61" s="76"/>
      <c r="K61" s="76"/>
      <c r="L61" s="76"/>
      <c r="M61" s="76"/>
      <c r="N61" s="43"/>
      <c r="O61" s="76"/>
      <c r="P61" s="76"/>
      <c r="Q61" s="76"/>
      <c r="R61" s="43"/>
      <c r="S61" s="76"/>
      <c r="T61" s="43"/>
    </row>
    <row r="62" spans="2:20" ht="24" customHeight="1" x14ac:dyDescent="0.2">
      <c r="B62" s="390"/>
      <c r="C62" s="390"/>
      <c r="D62" s="76"/>
      <c r="E62" s="76"/>
      <c r="F62" s="43"/>
      <c r="G62" s="76"/>
      <c r="H62" s="76"/>
      <c r="I62" s="76"/>
      <c r="J62" s="76"/>
      <c r="K62" s="76"/>
      <c r="L62" s="76"/>
      <c r="M62" s="76"/>
      <c r="N62" s="43"/>
      <c r="O62" s="76"/>
      <c r="P62" s="76"/>
      <c r="Q62" s="76"/>
      <c r="R62" s="43"/>
      <c r="S62" s="76"/>
      <c r="T62" s="43"/>
    </row>
    <row r="63" spans="2:20" ht="24" customHeight="1" x14ac:dyDescent="0.2">
      <c r="B63" s="390"/>
      <c r="C63" s="390"/>
      <c r="D63" s="76"/>
      <c r="E63" s="76"/>
      <c r="F63" s="43"/>
      <c r="G63" s="76"/>
      <c r="H63" s="76"/>
      <c r="I63" s="76"/>
      <c r="J63" s="76"/>
      <c r="K63" s="76"/>
      <c r="L63" s="76"/>
      <c r="M63" s="76"/>
      <c r="N63" s="43"/>
      <c r="O63" s="76"/>
      <c r="P63" s="76"/>
      <c r="Q63" s="76"/>
      <c r="R63" s="43"/>
      <c r="S63" s="76"/>
      <c r="T63" s="43"/>
    </row>
    <row r="64" spans="2:20" ht="24" customHeight="1" x14ac:dyDescent="0.2">
      <c r="B64" s="390"/>
      <c r="C64" s="390"/>
      <c r="D64" s="76"/>
      <c r="E64" s="76"/>
      <c r="F64" s="43"/>
      <c r="G64" s="76"/>
      <c r="H64" s="76"/>
      <c r="I64" s="76"/>
      <c r="J64" s="76"/>
      <c r="K64" s="76"/>
      <c r="L64" s="76"/>
      <c r="M64" s="76"/>
      <c r="N64" s="43"/>
      <c r="O64" s="76"/>
      <c r="P64" s="76"/>
      <c r="Q64" s="76"/>
      <c r="R64" s="43"/>
      <c r="S64" s="76"/>
      <c r="T64" s="43"/>
    </row>
    <row r="65" spans="2:20" ht="24" customHeight="1" x14ac:dyDescent="0.2">
      <c r="B65" s="390"/>
      <c r="C65" s="390"/>
      <c r="D65" s="76"/>
      <c r="E65" s="76"/>
      <c r="F65" s="43"/>
      <c r="G65" s="76"/>
      <c r="H65" s="76"/>
      <c r="I65" s="76"/>
      <c r="J65" s="76"/>
      <c r="K65" s="76"/>
      <c r="L65" s="76"/>
      <c r="M65" s="76"/>
      <c r="N65" s="43"/>
      <c r="O65" s="76"/>
      <c r="P65" s="76"/>
      <c r="Q65" s="76"/>
      <c r="R65" s="43"/>
      <c r="S65" s="76"/>
      <c r="T65" s="43"/>
    </row>
    <row r="66" spans="2:20" ht="18" customHeight="1" x14ac:dyDescent="0.25">
      <c r="B66" s="39" t="s">
        <v>778</v>
      </c>
      <c r="C66" s="262"/>
      <c r="D66" s="263"/>
      <c r="E66" s="263"/>
      <c r="F66" s="263"/>
      <c r="G66" s="263"/>
      <c r="H66" s="990"/>
      <c r="I66" s="263"/>
      <c r="J66" s="263"/>
      <c r="K66" s="263"/>
      <c r="L66" s="263"/>
      <c r="M66" s="263"/>
      <c r="N66" s="263"/>
      <c r="O66" s="263"/>
      <c r="P66" s="263"/>
      <c r="Q66" s="263"/>
      <c r="R66" s="263"/>
      <c r="S66" s="263"/>
      <c r="T66" s="43"/>
    </row>
    <row r="67" spans="2:20" ht="18" customHeight="1" x14ac:dyDescent="0.2">
      <c r="B67" s="80" t="s">
        <v>779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2">
      <c r="B68" s="1594"/>
      <c r="C68" s="2063"/>
      <c r="D68" s="1799" t="s">
        <v>780</v>
      </c>
      <c r="E68" s="1799"/>
      <c r="F68" s="1799"/>
      <c r="G68" s="1799"/>
      <c r="H68" s="1799"/>
      <c r="I68" s="1799"/>
      <c r="J68" s="1799"/>
      <c r="K68" s="1799"/>
      <c r="L68" s="1799"/>
      <c r="M68" s="1799"/>
      <c r="N68" s="1799"/>
      <c r="O68" s="1799"/>
      <c r="P68" s="1799"/>
      <c r="Q68" s="1799"/>
      <c r="R68" s="1799"/>
      <c r="S68" s="1800"/>
      <c r="T68" s="43"/>
    </row>
    <row r="69" spans="2:20" ht="27.95" customHeight="1" x14ac:dyDescent="0.2">
      <c r="B69" s="2064"/>
      <c r="C69" s="1828"/>
      <c r="D69" s="1213" t="s">
        <v>781</v>
      </c>
      <c r="E69" s="1213"/>
      <c r="F69" s="1531" t="s">
        <v>782</v>
      </c>
      <c r="G69" s="1531"/>
      <c r="H69" s="1213" t="s">
        <v>600</v>
      </c>
      <c r="I69" s="1213"/>
      <c r="J69" s="1213" t="s">
        <v>783</v>
      </c>
      <c r="K69" s="1213"/>
      <c r="L69" s="1213" t="s">
        <v>784</v>
      </c>
      <c r="M69" s="1213"/>
      <c r="N69" s="1213" t="s">
        <v>785</v>
      </c>
      <c r="O69" s="1213"/>
      <c r="P69" s="1213" t="s">
        <v>786</v>
      </c>
      <c r="Q69" s="1213"/>
      <c r="R69" s="1213" t="s">
        <v>787</v>
      </c>
      <c r="S69" s="1510"/>
      <c r="T69" s="43"/>
    </row>
    <row r="70" spans="2:20" ht="27.95" customHeight="1" x14ac:dyDescent="0.2">
      <c r="B70" s="2064"/>
      <c r="C70" s="1828"/>
      <c r="D70" s="1213"/>
      <c r="E70" s="1213"/>
      <c r="F70" s="1531"/>
      <c r="G70" s="1531"/>
      <c r="H70" s="1213"/>
      <c r="I70" s="1213"/>
      <c r="J70" s="1213"/>
      <c r="K70" s="1213"/>
      <c r="L70" s="1213"/>
      <c r="M70" s="1213"/>
      <c r="N70" s="1213"/>
      <c r="O70" s="1213"/>
      <c r="P70" s="1213"/>
      <c r="Q70" s="1213"/>
      <c r="R70" s="1213"/>
      <c r="S70" s="1510"/>
      <c r="T70" s="43"/>
    </row>
    <row r="71" spans="2:20" ht="26.1" customHeight="1" x14ac:dyDescent="0.2">
      <c r="B71" s="1592"/>
      <c r="C71" s="1915"/>
      <c r="D71" s="787" t="s">
        <v>788</v>
      </c>
      <c r="E71" s="787" t="s">
        <v>59</v>
      </c>
      <c r="F71" s="787" t="s">
        <v>788</v>
      </c>
      <c r="G71" s="787" t="s">
        <v>59</v>
      </c>
      <c r="H71" s="787" t="s">
        <v>788</v>
      </c>
      <c r="I71" s="787" t="s">
        <v>59</v>
      </c>
      <c r="J71" s="787" t="s">
        <v>788</v>
      </c>
      <c r="K71" s="787" t="s">
        <v>59</v>
      </c>
      <c r="L71" s="787" t="s">
        <v>788</v>
      </c>
      <c r="M71" s="787" t="s">
        <v>59</v>
      </c>
      <c r="N71" s="787" t="s">
        <v>788</v>
      </c>
      <c r="O71" s="787" t="s">
        <v>59</v>
      </c>
      <c r="P71" s="787" t="s">
        <v>788</v>
      </c>
      <c r="Q71" s="787" t="s">
        <v>59</v>
      </c>
      <c r="R71" s="787" t="s">
        <v>788</v>
      </c>
      <c r="S71" s="803" t="s">
        <v>59</v>
      </c>
      <c r="T71" s="43"/>
    </row>
    <row r="72" spans="2:20" ht="24" customHeight="1" x14ac:dyDescent="0.2">
      <c r="B72" s="1181">
        <v>2020</v>
      </c>
      <c r="C72" s="1181"/>
      <c r="D72" s="432">
        <v>3684.48</v>
      </c>
      <c r="E72" s="434">
        <v>-25.159350815543057</v>
      </c>
      <c r="F72" s="433">
        <v>575.39</v>
      </c>
      <c r="G72" s="433">
        <v>-6.7469449936792936</v>
      </c>
      <c r="H72" s="432">
        <v>5102.28</v>
      </c>
      <c r="I72" s="434">
        <v>-14.722512388958997</v>
      </c>
      <c r="J72" s="433">
        <v>2170.84</v>
      </c>
      <c r="K72" s="433">
        <v>-13.519586010732166</v>
      </c>
      <c r="L72" s="432">
        <v>212.12</v>
      </c>
      <c r="M72" s="434">
        <v>-22.30605816423704</v>
      </c>
      <c r="N72" s="433">
        <v>5134.3100000000004</v>
      </c>
      <c r="O72" s="433">
        <v>67.204332590826809</v>
      </c>
      <c r="P72" s="432">
        <v>35.9</v>
      </c>
      <c r="Q72" s="434">
        <v>-38.114118255473194</v>
      </c>
      <c r="R72" s="433">
        <v>458.94</v>
      </c>
      <c r="S72" s="433">
        <v>23.178914595523104</v>
      </c>
      <c r="T72" s="43"/>
    </row>
    <row r="73" spans="2:20" ht="24" customHeight="1" x14ac:dyDescent="0.2">
      <c r="B73" s="1181">
        <v>2021</v>
      </c>
      <c r="C73" s="1181"/>
      <c r="D73" s="432">
        <v>4930.4399999999996</v>
      </c>
      <c r="E73" s="434">
        <v>33.81644085461177</v>
      </c>
      <c r="F73" s="433">
        <v>663.34</v>
      </c>
      <c r="G73" s="433">
        <v>15.285284763377893</v>
      </c>
      <c r="H73" s="432">
        <v>5930.82</v>
      </c>
      <c r="I73" s="434">
        <v>16.23862273336627</v>
      </c>
      <c r="J73" s="433">
        <v>3254.07</v>
      </c>
      <c r="K73" s="433">
        <v>49.899117392345829</v>
      </c>
      <c r="L73" s="432">
        <v>256.99</v>
      </c>
      <c r="M73" s="434">
        <v>21.153120874976427</v>
      </c>
      <c r="N73" s="433">
        <v>5047.08</v>
      </c>
      <c r="O73" s="433">
        <v>-1.6989624701274408</v>
      </c>
      <c r="P73" s="432">
        <v>41.02</v>
      </c>
      <c r="Q73" s="434">
        <v>14.26183844011144</v>
      </c>
      <c r="R73" s="433">
        <v>745.75</v>
      </c>
      <c r="S73" s="433">
        <v>62.494007931320006</v>
      </c>
      <c r="T73" s="43"/>
    </row>
    <row r="74" spans="2:20" ht="24" customHeight="1" x14ac:dyDescent="0.2">
      <c r="B74" s="1181">
        <v>2022</v>
      </c>
      <c r="C74" s="1181"/>
      <c r="D74" s="432">
        <v>5731.89</v>
      </c>
      <c r="E74" s="434">
        <v>16.25514152895078</v>
      </c>
      <c r="F74" s="433">
        <v>540.24</v>
      </c>
      <c r="G74" s="433">
        <v>-18.557602436156429</v>
      </c>
      <c r="H74" s="432">
        <v>5850.65</v>
      </c>
      <c r="I74" s="434">
        <v>-1.3517523715101842</v>
      </c>
      <c r="J74" s="433">
        <v>3374.78</v>
      </c>
      <c r="K74" s="433">
        <v>3.7095084002495282</v>
      </c>
      <c r="L74" s="432">
        <v>326.64</v>
      </c>
      <c r="M74" s="434">
        <v>27.102221876337595</v>
      </c>
      <c r="N74" s="433">
        <v>4950.6499999999996</v>
      </c>
      <c r="O74" s="433">
        <v>-1.9106096990735288</v>
      </c>
      <c r="P74" s="432">
        <v>42.8</v>
      </c>
      <c r="Q74" s="434">
        <v>4.3393466601657549</v>
      </c>
      <c r="R74" s="433">
        <v>638.19000000000005</v>
      </c>
      <c r="S74" s="433">
        <v>-14.423064029500498</v>
      </c>
      <c r="T74" s="43"/>
    </row>
    <row r="75" spans="2:20" ht="24" customHeight="1" x14ac:dyDescent="0.2">
      <c r="B75" s="1380"/>
      <c r="C75" s="1380"/>
      <c r="D75" s="435"/>
      <c r="E75" s="437"/>
      <c r="F75" s="436"/>
      <c r="G75" s="436"/>
      <c r="H75" s="435"/>
      <c r="I75" s="437"/>
      <c r="J75" s="436"/>
      <c r="K75" s="436"/>
      <c r="L75" s="435"/>
      <c r="M75" s="437"/>
      <c r="N75" s="436"/>
      <c r="O75" s="436"/>
      <c r="P75" s="435"/>
      <c r="Q75" s="437"/>
      <c r="R75" s="436"/>
      <c r="S75" s="436"/>
      <c r="T75" s="43"/>
    </row>
    <row r="76" spans="2:20" ht="24" customHeight="1" x14ac:dyDescent="0.2">
      <c r="B76" s="57">
        <v>21</v>
      </c>
      <c r="C76" s="58" t="s">
        <v>68</v>
      </c>
      <c r="D76" s="438">
        <v>4564.1000000000004</v>
      </c>
      <c r="E76" s="440">
        <v>57.275919461607131</v>
      </c>
      <c r="F76" s="439">
        <v>688.15</v>
      </c>
      <c r="G76" s="439">
        <v>30.707719191612213</v>
      </c>
      <c r="H76" s="438">
        <v>5919.26</v>
      </c>
      <c r="I76" s="440">
        <v>19.732429294420829</v>
      </c>
      <c r="J76" s="439">
        <v>2808.28</v>
      </c>
      <c r="K76" s="439">
        <v>33.592118470313451</v>
      </c>
      <c r="L76" s="438">
        <v>260.68</v>
      </c>
      <c r="M76" s="440">
        <v>19.726266476829114</v>
      </c>
      <c r="N76" s="439">
        <v>4848.01</v>
      </c>
      <c r="O76" s="439">
        <v>29.538999227790974</v>
      </c>
      <c r="P76" s="438">
        <v>45.56</v>
      </c>
      <c r="Q76" s="440">
        <v>93.707482993197289</v>
      </c>
      <c r="R76" s="439">
        <v>682.17</v>
      </c>
      <c r="S76" s="439">
        <v>44.708427907766058</v>
      </c>
      <c r="T76" s="43"/>
    </row>
    <row r="77" spans="2:20" ht="24" customHeight="1" x14ac:dyDescent="0.2">
      <c r="B77" s="57"/>
      <c r="C77" s="58" t="s">
        <v>69</v>
      </c>
      <c r="D77" s="438">
        <v>4902.67</v>
      </c>
      <c r="E77" s="440">
        <v>91.762984866797296</v>
      </c>
      <c r="F77" s="439">
        <v>698.43</v>
      </c>
      <c r="G77" s="439">
        <v>41.000121128921549</v>
      </c>
      <c r="H77" s="438">
        <v>6018.58</v>
      </c>
      <c r="I77" s="440">
        <v>32.137086150873806</v>
      </c>
      <c r="J77" s="439">
        <v>3161.33</v>
      </c>
      <c r="K77" s="439">
        <v>53.347982576132402</v>
      </c>
      <c r="L77" s="438">
        <v>255.3</v>
      </c>
      <c r="M77" s="440">
        <v>21.774385881230618</v>
      </c>
      <c r="N77" s="439">
        <v>5335.3</v>
      </c>
      <c r="O77" s="439">
        <v>33.917164278381428</v>
      </c>
      <c r="P77" s="438">
        <v>45.39</v>
      </c>
      <c r="Q77" s="440">
        <v>105.29172320217097</v>
      </c>
      <c r="R77" s="439">
        <v>687.94</v>
      </c>
      <c r="S77" s="439">
        <v>56.119369113809171</v>
      </c>
      <c r="T77" s="43"/>
    </row>
    <row r="78" spans="2:20" ht="24" customHeight="1" x14ac:dyDescent="0.2">
      <c r="B78" s="57"/>
      <c r="C78" s="58" t="s">
        <v>70</v>
      </c>
      <c r="D78" s="438">
        <v>4516.72</v>
      </c>
      <c r="E78" s="440">
        <v>31.881967519460886</v>
      </c>
      <c r="F78" s="439">
        <v>636.23</v>
      </c>
      <c r="G78" s="439">
        <v>17.837827826344665</v>
      </c>
      <c r="H78" s="438">
        <v>6164.5</v>
      </c>
      <c r="I78" s="440">
        <v>23.648828901472086</v>
      </c>
      <c r="J78" s="439">
        <v>3103.54</v>
      </c>
      <c r="K78" s="439">
        <v>39.08986608823475</v>
      </c>
      <c r="L78" s="438">
        <v>149.68</v>
      </c>
      <c r="M78" s="440">
        <v>-35.051635858717347</v>
      </c>
      <c r="N78" s="439">
        <v>5120.3599999999997</v>
      </c>
      <c r="O78" s="439">
        <v>20.314299007006873</v>
      </c>
      <c r="P78" s="438">
        <v>41.77</v>
      </c>
      <c r="Q78" s="440">
        <v>20.967274833478132</v>
      </c>
      <c r="R78" s="439">
        <v>726.95</v>
      </c>
      <c r="S78" s="439">
        <v>58.325166067733882</v>
      </c>
      <c r="T78" s="43"/>
    </row>
    <row r="79" spans="2:20" ht="24" customHeight="1" x14ac:dyDescent="0.2">
      <c r="B79" s="110"/>
      <c r="C79" s="51" t="s">
        <v>71</v>
      </c>
      <c r="D79" s="435">
        <v>4930.4399999999996</v>
      </c>
      <c r="E79" s="437">
        <v>33.81644085461177</v>
      </c>
      <c r="F79" s="436">
        <v>663.34</v>
      </c>
      <c r="G79" s="436">
        <v>15.285284763377893</v>
      </c>
      <c r="H79" s="435">
        <v>5930.82</v>
      </c>
      <c r="I79" s="437">
        <v>16.23862273336627</v>
      </c>
      <c r="J79" s="436">
        <v>3254.07</v>
      </c>
      <c r="K79" s="436">
        <v>49.899117392345829</v>
      </c>
      <c r="L79" s="435">
        <v>256.99</v>
      </c>
      <c r="M79" s="437">
        <v>21.153120874976427</v>
      </c>
      <c r="N79" s="436">
        <v>5047.08</v>
      </c>
      <c r="O79" s="436">
        <v>-1.6989624701274408</v>
      </c>
      <c r="P79" s="435">
        <v>41.02</v>
      </c>
      <c r="Q79" s="437">
        <v>14.26183844011144</v>
      </c>
      <c r="R79" s="436">
        <v>745.75</v>
      </c>
      <c r="S79" s="436">
        <v>62.494007931320006</v>
      </c>
      <c r="T79" s="43"/>
    </row>
    <row r="80" spans="2:20" ht="24" customHeight="1" x14ac:dyDescent="0.2">
      <c r="B80" s="57">
        <v>22</v>
      </c>
      <c r="C80" s="58" t="s">
        <v>72</v>
      </c>
      <c r="D80" s="438">
        <v>4957.82</v>
      </c>
      <c r="E80" s="440">
        <v>38.07045246310701</v>
      </c>
      <c r="F80" s="439">
        <v>631.16999999999996</v>
      </c>
      <c r="G80" s="439">
        <v>12.207999999999997</v>
      </c>
      <c r="H80" s="438">
        <v>5797.04</v>
      </c>
      <c r="I80" s="440">
        <v>15.908345663214307</v>
      </c>
      <c r="J80" s="439">
        <v>3436.8</v>
      </c>
      <c r="K80" s="439">
        <v>61.839149741710962</v>
      </c>
      <c r="L80" s="438">
        <v>263.24</v>
      </c>
      <c r="M80" s="440">
        <v>24.740558214471875</v>
      </c>
      <c r="N80" s="439">
        <v>4531.28</v>
      </c>
      <c r="O80" s="439">
        <v>-11.389924771155302</v>
      </c>
      <c r="P80" s="438">
        <v>43.79</v>
      </c>
      <c r="Q80" s="440">
        <v>31.422569027611047</v>
      </c>
      <c r="R80" s="439">
        <v>709.12</v>
      </c>
      <c r="S80" s="439">
        <v>47.77027590230891</v>
      </c>
      <c r="T80" s="43"/>
    </row>
    <row r="81" spans="2:20" ht="24" customHeight="1" x14ac:dyDescent="0.2">
      <c r="B81" s="57"/>
      <c r="C81" s="58" t="s">
        <v>73</v>
      </c>
      <c r="D81" s="438">
        <v>4788.08</v>
      </c>
      <c r="E81" s="440">
        <v>10.846475103945764</v>
      </c>
      <c r="F81" s="439">
        <v>607.72</v>
      </c>
      <c r="G81" s="439">
        <v>7.551544111140629</v>
      </c>
      <c r="H81" s="438">
        <v>5568.73</v>
      </c>
      <c r="I81" s="440">
        <v>2.5133463421818103</v>
      </c>
      <c r="J81" s="439">
        <v>3145.1</v>
      </c>
      <c r="K81" s="439">
        <v>53.673635915000915</v>
      </c>
      <c r="L81" s="438">
        <v>254.76</v>
      </c>
      <c r="M81" s="440">
        <v>23.412294724603978</v>
      </c>
      <c r="N81" s="439">
        <v>4803.6400000000003</v>
      </c>
      <c r="O81" s="439">
        <v>8.5531563901788843</v>
      </c>
      <c r="P81" s="438">
        <v>48</v>
      </c>
      <c r="Q81" s="440">
        <v>40.433001755412512</v>
      </c>
      <c r="R81" s="439">
        <v>731.26</v>
      </c>
      <c r="S81" s="439">
        <v>33.592750922576627</v>
      </c>
      <c r="T81" s="43"/>
    </row>
    <row r="82" spans="2:20" ht="24" customHeight="1" x14ac:dyDescent="0.2">
      <c r="B82" s="57"/>
      <c r="C82" s="58" t="s">
        <v>74</v>
      </c>
      <c r="D82" s="438">
        <v>5084.87</v>
      </c>
      <c r="E82" s="440">
        <v>15.30683513762343</v>
      </c>
      <c r="F82" s="439">
        <v>639.94000000000005</v>
      </c>
      <c r="G82" s="439">
        <v>12.641695416461317</v>
      </c>
      <c r="H82" s="438">
        <v>5900.52</v>
      </c>
      <c r="I82" s="440">
        <v>13.643752455644332</v>
      </c>
      <c r="J82" s="439">
        <v>3499.16</v>
      </c>
      <c r="K82" s="439">
        <v>52.548609294620263</v>
      </c>
      <c r="L82" s="438">
        <v>284.01</v>
      </c>
      <c r="M82" s="440">
        <v>25.690387679235261</v>
      </c>
      <c r="N82" s="439">
        <v>5078.6899999999996</v>
      </c>
      <c r="O82" s="439">
        <v>12.679490592829247</v>
      </c>
      <c r="P82" s="438">
        <v>50.31</v>
      </c>
      <c r="Q82" s="440">
        <v>48.582398109864158</v>
      </c>
      <c r="R82" s="439">
        <v>704.03</v>
      </c>
      <c r="S82" s="439">
        <v>27.033074105483458</v>
      </c>
      <c r="T82" s="43"/>
    </row>
    <row r="83" spans="2:20" ht="24" customHeight="1" x14ac:dyDescent="0.2">
      <c r="B83" s="57"/>
      <c r="C83" s="58" t="s">
        <v>75</v>
      </c>
      <c r="D83" s="438">
        <v>5645.4</v>
      </c>
      <c r="E83" s="440">
        <v>25.808672940683564</v>
      </c>
      <c r="F83" s="439">
        <v>618.55999999999995</v>
      </c>
      <c r="G83" s="439">
        <v>5.6897789016847167</v>
      </c>
      <c r="H83" s="438">
        <v>5810</v>
      </c>
      <c r="I83" s="440">
        <v>4.2337563082951002</v>
      </c>
      <c r="J83" s="439">
        <v>3223.7</v>
      </c>
      <c r="K83" s="439">
        <v>33.820678547262936</v>
      </c>
      <c r="L83" s="438">
        <v>299.24</v>
      </c>
      <c r="M83" s="440">
        <v>34.786721318859513</v>
      </c>
      <c r="N83" s="439">
        <v>5085.0200000000004</v>
      </c>
      <c r="O83" s="439">
        <v>9.1679225758805494</v>
      </c>
      <c r="P83" s="438">
        <v>43.06</v>
      </c>
      <c r="Q83" s="440">
        <v>18.655276935794983</v>
      </c>
      <c r="R83" s="439">
        <v>730.96</v>
      </c>
      <c r="S83" s="439">
        <v>24.786178875667943</v>
      </c>
      <c r="T83" s="43"/>
    </row>
    <row r="84" spans="2:20" ht="24" customHeight="1" x14ac:dyDescent="0.2">
      <c r="B84" s="57"/>
      <c r="C84" s="58" t="s">
        <v>76</v>
      </c>
      <c r="D84" s="438">
        <v>6454.3</v>
      </c>
      <c r="E84" s="440">
        <v>44.222432763382535</v>
      </c>
      <c r="F84" s="439">
        <v>641.04</v>
      </c>
      <c r="G84" s="439">
        <v>2.7390015225578823</v>
      </c>
      <c r="H84" s="438">
        <v>6108.23</v>
      </c>
      <c r="I84" s="440">
        <v>9.1496015153139645</v>
      </c>
      <c r="J84" s="439">
        <v>3292.2</v>
      </c>
      <c r="K84" s="439">
        <v>28.605079045130143</v>
      </c>
      <c r="L84" s="438">
        <v>317.79000000000002</v>
      </c>
      <c r="M84" s="440">
        <v>34.97133149288598</v>
      </c>
      <c r="N84" s="439">
        <v>5234.6400000000003</v>
      </c>
      <c r="O84" s="439">
        <v>12.628854334088558</v>
      </c>
      <c r="P84" s="438">
        <v>55.71</v>
      </c>
      <c r="Q84" s="440">
        <v>20.401988329371079</v>
      </c>
      <c r="R84" s="439">
        <v>753.23</v>
      </c>
      <c r="S84" s="439">
        <v>22.11702144906862</v>
      </c>
      <c r="T84" s="43"/>
    </row>
    <row r="85" spans="2:20" ht="24" customHeight="1" x14ac:dyDescent="0.2">
      <c r="B85" s="57"/>
      <c r="C85" s="58" t="s">
        <v>77</v>
      </c>
      <c r="D85" s="438">
        <v>6192.69</v>
      </c>
      <c r="E85" s="440">
        <v>41.068373634634426</v>
      </c>
      <c r="F85" s="439">
        <v>609.03</v>
      </c>
      <c r="G85" s="439">
        <v>-6.5388865017494302</v>
      </c>
      <c r="H85" s="438">
        <v>6082.02</v>
      </c>
      <c r="I85" s="440">
        <v>11.314835828544245</v>
      </c>
      <c r="J85" s="439">
        <v>3565.75</v>
      </c>
      <c r="K85" s="439">
        <v>42.380549277665523</v>
      </c>
      <c r="L85" s="438">
        <v>308.82</v>
      </c>
      <c r="M85" s="440">
        <v>31.122622282608692</v>
      </c>
      <c r="N85" s="439">
        <v>5093.9399999999996</v>
      </c>
      <c r="O85" s="439">
        <v>11.488190079316428</v>
      </c>
      <c r="P85" s="438">
        <v>48.2</v>
      </c>
      <c r="Q85" s="440">
        <v>22.583926754832163</v>
      </c>
      <c r="R85" s="439">
        <v>703.59</v>
      </c>
      <c r="S85" s="439">
        <v>16.588785046728983</v>
      </c>
      <c r="T85" s="43"/>
    </row>
    <row r="86" spans="2:20" ht="24" customHeight="1" x14ac:dyDescent="0.2">
      <c r="B86" s="57"/>
      <c r="C86" s="58" t="s">
        <v>66</v>
      </c>
      <c r="D86" s="438">
        <v>6297.9</v>
      </c>
      <c r="E86" s="440">
        <v>39.813209427884487</v>
      </c>
      <c r="F86" s="439">
        <v>610.51</v>
      </c>
      <c r="G86" s="439">
        <v>-1.4909237595804758</v>
      </c>
      <c r="H86" s="438">
        <v>5958.36</v>
      </c>
      <c r="I86" s="440">
        <v>0.80326448853638155</v>
      </c>
      <c r="J86" s="439">
        <v>3811.53</v>
      </c>
      <c r="K86" s="439">
        <v>37.618743297841228</v>
      </c>
      <c r="L86" s="438">
        <v>300.62</v>
      </c>
      <c r="M86" s="440">
        <v>26.273785021212248</v>
      </c>
      <c r="N86" s="439">
        <v>5664.7</v>
      </c>
      <c r="O86" s="439">
        <v>24.304112456743599</v>
      </c>
      <c r="P86" s="438">
        <v>42.25</v>
      </c>
      <c r="Q86" s="440">
        <v>20.74878536724778</v>
      </c>
      <c r="R86" s="439">
        <v>749.29</v>
      </c>
      <c r="S86" s="439">
        <v>13.208031788719833</v>
      </c>
      <c r="T86" s="43"/>
    </row>
    <row r="87" spans="2:20" ht="24" customHeight="1" x14ac:dyDescent="0.2">
      <c r="B87" s="57"/>
      <c r="C87" s="58" t="s">
        <v>67</v>
      </c>
      <c r="D87" s="438">
        <v>6181.56</v>
      </c>
      <c r="E87" s="440">
        <v>30.430819481193595</v>
      </c>
      <c r="F87" s="439">
        <v>592.58000000000004</v>
      </c>
      <c r="G87" s="439">
        <v>-12.292230954812544</v>
      </c>
      <c r="H87" s="438">
        <v>6052.57</v>
      </c>
      <c r="I87" s="440">
        <v>3.5817212250653707</v>
      </c>
      <c r="J87" s="439">
        <v>3686.16</v>
      </c>
      <c r="K87" s="439">
        <v>26.339167897671768</v>
      </c>
      <c r="L87" s="438">
        <v>293.61</v>
      </c>
      <c r="M87" s="440">
        <v>10.921798262183625</v>
      </c>
      <c r="N87" s="439">
        <v>5452.81</v>
      </c>
      <c r="O87" s="439">
        <v>11.805038681011371</v>
      </c>
      <c r="P87" s="438">
        <v>42.45</v>
      </c>
      <c r="Q87" s="440">
        <v>11.067503924646793</v>
      </c>
      <c r="R87" s="439">
        <v>717.67</v>
      </c>
      <c r="S87" s="439">
        <v>8.5241191592318124</v>
      </c>
      <c r="T87" s="43"/>
    </row>
    <row r="88" spans="2:20" ht="24" customHeight="1" x14ac:dyDescent="0.2">
      <c r="B88" s="57"/>
      <c r="C88" s="58" t="s">
        <v>68</v>
      </c>
      <c r="D88" s="438">
        <v>5516.84</v>
      </c>
      <c r="E88" s="440">
        <v>20.874652176770869</v>
      </c>
      <c r="F88" s="439">
        <v>519.42999999999995</v>
      </c>
      <c r="G88" s="439">
        <v>-24.517910339315563</v>
      </c>
      <c r="H88" s="438">
        <v>5633.22</v>
      </c>
      <c r="I88" s="440">
        <v>-4.832360801856983</v>
      </c>
      <c r="J88" s="439">
        <v>3158.87</v>
      </c>
      <c r="K88" s="439">
        <v>12.484154001737702</v>
      </c>
      <c r="L88" s="438">
        <v>273.94</v>
      </c>
      <c r="M88" s="440">
        <v>5.0866963326684056</v>
      </c>
      <c r="N88" s="439">
        <v>4900.54</v>
      </c>
      <c r="O88" s="439">
        <v>1.0835373689410677</v>
      </c>
      <c r="P88" s="438">
        <v>35.67</v>
      </c>
      <c r="Q88" s="440">
        <v>-21.707638279192278</v>
      </c>
      <c r="R88" s="439">
        <v>662.86</v>
      </c>
      <c r="S88" s="439">
        <v>-2.830672706216919</v>
      </c>
      <c r="T88" s="43"/>
    </row>
    <row r="89" spans="2:20" ht="24" customHeight="1" x14ac:dyDescent="0.2">
      <c r="B89" s="57"/>
      <c r="C89" s="58" t="s">
        <v>69</v>
      </c>
      <c r="D89" s="438">
        <v>6003.74</v>
      </c>
      <c r="E89" s="440">
        <v>22.45857869283472</v>
      </c>
      <c r="F89" s="439">
        <v>569.98</v>
      </c>
      <c r="G89" s="439">
        <v>-18.391248944060244</v>
      </c>
      <c r="H89" s="438">
        <v>5986.99</v>
      </c>
      <c r="I89" s="440">
        <v>-0.5248746382036984</v>
      </c>
      <c r="J89" s="439">
        <v>3509.23</v>
      </c>
      <c r="K89" s="439">
        <v>11.00486187775398</v>
      </c>
      <c r="L89" s="438">
        <v>314.64999999999998</v>
      </c>
      <c r="M89" s="440">
        <v>23.247160203681936</v>
      </c>
      <c r="N89" s="439">
        <v>4927.38</v>
      </c>
      <c r="O89" s="439">
        <v>-7.6456806552583796</v>
      </c>
      <c r="P89" s="438">
        <v>42.22</v>
      </c>
      <c r="Q89" s="440">
        <v>-6.9839171623705676</v>
      </c>
      <c r="R89" s="439">
        <v>656.61</v>
      </c>
      <c r="S89" s="439">
        <v>-4.5541762362996785</v>
      </c>
      <c r="T89" s="43"/>
    </row>
    <row r="90" spans="2:20" ht="24" customHeight="1" x14ac:dyDescent="0.2">
      <c r="B90" s="57"/>
      <c r="C90" s="58" t="s">
        <v>70</v>
      </c>
      <c r="D90" s="438">
        <v>6129.1</v>
      </c>
      <c r="E90" s="440">
        <v>35.698028657964187</v>
      </c>
      <c r="F90" s="439">
        <v>553.29999999999995</v>
      </c>
      <c r="G90" s="439">
        <v>-13.034594407682764</v>
      </c>
      <c r="H90" s="438">
        <v>5983.95</v>
      </c>
      <c r="I90" s="440">
        <v>-2.9288668991807931</v>
      </c>
      <c r="J90" s="439">
        <v>3536.44</v>
      </c>
      <c r="K90" s="439">
        <v>13.948587741740081</v>
      </c>
      <c r="L90" s="438">
        <v>308.95</v>
      </c>
      <c r="M90" s="440">
        <v>106.40700160342061</v>
      </c>
      <c r="N90" s="439">
        <v>5055.04</v>
      </c>
      <c r="O90" s="439">
        <v>-1.2756915529376744</v>
      </c>
      <c r="P90" s="438">
        <v>44.63</v>
      </c>
      <c r="Q90" s="440">
        <v>6.8470193919080602</v>
      </c>
      <c r="R90" s="439">
        <v>633.51</v>
      </c>
      <c r="S90" s="439">
        <v>-12.853703831075048</v>
      </c>
      <c r="T90" s="43"/>
    </row>
    <row r="91" spans="2:20" ht="24" customHeight="1" x14ac:dyDescent="0.2">
      <c r="B91" s="110"/>
      <c r="C91" s="51" t="s">
        <v>71</v>
      </c>
      <c r="D91" s="435">
        <v>5731.89</v>
      </c>
      <c r="E91" s="437">
        <v>16.25514152895078</v>
      </c>
      <c r="F91" s="436">
        <v>540.24</v>
      </c>
      <c r="G91" s="436">
        <v>-18.557602436156429</v>
      </c>
      <c r="H91" s="435">
        <v>5850.65</v>
      </c>
      <c r="I91" s="437">
        <v>-1.3517523715101842</v>
      </c>
      <c r="J91" s="436">
        <v>3374.78</v>
      </c>
      <c r="K91" s="436">
        <v>3.7095084002495282</v>
      </c>
      <c r="L91" s="435">
        <v>326.64</v>
      </c>
      <c r="M91" s="437">
        <v>27.102221876337595</v>
      </c>
      <c r="N91" s="436">
        <v>4950.6499999999996</v>
      </c>
      <c r="O91" s="436">
        <v>-1.9106096990735288</v>
      </c>
      <c r="P91" s="435">
        <v>42.8</v>
      </c>
      <c r="Q91" s="437">
        <v>4.3393466601657549</v>
      </c>
      <c r="R91" s="436">
        <v>638.19000000000005</v>
      </c>
      <c r="S91" s="436">
        <v>-14.423064029500498</v>
      </c>
      <c r="T91" s="43"/>
    </row>
    <row r="92" spans="2:20" ht="24" customHeight="1" x14ac:dyDescent="0.2">
      <c r="B92" s="57">
        <v>23</v>
      </c>
      <c r="C92" s="58" t="s">
        <v>72</v>
      </c>
      <c r="D92" s="438">
        <v>5416.86</v>
      </c>
      <c r="E92" s="440">
        <v>9.2589081491462046</v>
      </c>
      <c r="F92" s="439">
        <v>612.09</v>
      </c>
      <c r="G92" s="439">
        <v>-3.0229573648937524</v>
      </c>
      <c r="H92" s="438">
        <v>6116.35</v>
      </c>
      <c r="I92" s="440">
        <v>5.5081558864523927</v>
      </c>
      <c r="J92" s="439">
        <v>3340.26</v>
      </c>
      <c r="K92" s="439">
        <v>-2.809008379888267</v>
      </c>
      <c r="L92" s="438">
        <v>342.14</v>
      </c>
      <c r="M92" s="440">
        <v>29.972648533657487</v>
      </c>
      <c r="N92" s="439">
        <v>4828.63</v>
      </c>
      <c r="O92" s="439">
        <v>6.562163450504066</v>
      </c>
      <c r="P92" s="438">
        <v>57</v>
      </c>
      <c r="Q92" s="440">
        <v>30.166704727106652</v>
      </c>
      <c r="R92" s="439">
        <v>655.7</v>
      </c>
      <c r="S92" s="439">
        <v>-7.5332806859205732</v>
      </c>
      <c r="T92" s="43"/>
    </row>
    <row r="93" spans="2:20" ht="24" customHeight="1" x14ac:dyDescent="0.2">
      <c r="B93" s="57"/>
      <c r="C93" s="58" t="s">
        <v>73</v>
      </c>
      <c r="D93" s="438">
        <v>5744.88</v>
      </c>
      <c r="E93" s="440">
        <v>19.982957678234282</v>
      </c>
      <c r="F93" s="439">
        <v>656.31</v>
      </c>
      <c r="G93" s="439">
        <v>7.9954584348054913</v>
      </c>
      <c r="H93" s="438">
        <v>6409.42</v>
      </c>
      <c r="I93" s="440">
        <v>15.096619875626939</v>
      </c>
      <c r="J93" s="439">
        <v>3311.25</v>
      </c>
      <c r="K93" s="439">
        <v>5.2828208959969425</v>
      </c>
      <c r="L93" s="438">
        <v>352.87</v>
      </c>
      <c r="M93" s="440">
        <v>38.510755220599791</v>
      </c>
      <c r="N93" s="439">
        <v>4865.3500000000004</v>
      </c>
      <c r="O93" s="439">
        <v>1.2846508064717543</v>
      </c>
      <c r="P93" s="438">
        <v>66.53</v>
      </c>
      <c r="Q93" s="440">
        <v>38.604166666666664</v>
      </c>
      <c r="R93" s="439">
        <v>728.63</v>
      </c>
      <c r="S93" s="439">
        <v>-0.35965320132373968</v>
      </c>
      <c r="T93" s="43"/>
    </row>
    <row r="94" spans="2:20" ht="2.1" customHeight="1" x14ac:dyDescent="0.2">
      <c r="B94" s="976"/>
      <c r="C94" s="62"/>
      <c r="D94" s="86"/>
      <c r="E94" s="103"/>
      <c r="F94" s="991"/>
      <c r="G94" s="103"/>
      <c r="H94" s="991"/>
      <c r="I94" s="103"/>
      <c r="J94" s="86"/>
      <c r="K94" s="103"/>
      <c r="L94" s="991"/>
      <c r="M94" s="103"/>
      <c r="N94" s="86"/>
      <c r="O94" s="103"/>
      <c r="P94" s="86"/>
      <c r="Q94" s="103"/>
      <c r="R94" s="991"/>
      <c r="S94" s="63"/>
      <c r="T94" s="43"/>
    </row>
    <row r="95" spans="2:20" s="69" customFormat="1" ht="18" customHeight="1" x14ac:dyDescent="0.2">
      <c r="B95" s="87" t="s">
        <v>113</v>
      </c>
      <c r="C95" s="87"/>
      <c r="D95" s="88"/>
      <c r="E95" s="88"/>
      <c r="F95" s="88"/>
      <c r="G95" s="992"/>
      <c r="H95" s="88"/>
      <c r="I95" s="697"/>
      <c r="J95" s="697"/>
      <c r="K95" s="697"/>
      <c r="L95" s="88"/>
      <c r="M95" s="88"/>
      <c r="N95" s="697"/>
      <c r="O95" s="88"/>
      <c r="P95" s="697"/>
      <c r="Q95" s="697"/>
      <c r="R95" s="88"/>
      <c r="S95" s="697"/>
    </row>
    <row r="96" spans="2:20" s="69" customFormat="1" ht="18" customHeight="1" x14ac:dyDescent="0.2">
      <c r="B96" s="145" t="s">
        <v>789</v>
      </c>
      <c r="C96" s="145"/>
    </row>
    <row r="97" spans="2:20" ht="18" customHeight="1" x14ac:dyDescent="0.2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1322"/>
      <c r="Q100" s="1322"/>
      <c r="R100" s="1322"/>
      <c r="S100" s="1322"/>
      <c r="T100" s="152"/>
    </row>
    <row r="101" spans="2:20" ht="18" customHeight="1" x14ac:dyDescent="0.3">
      <c r="B101" s="889" t="str">
        <f>+Capa!$G$15</f>
        <v>Indicadores de Conjuntura  •  março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50" t="s">
        <v>922</v>
      </c>
      <c r="T101" s="43"/>
    </row>
    <row r="102" spans="2:20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B11:C11"/>
    <mergeCell ref="D11:G11"/>
    <mergeCell ref="J11:L11"/>
    <mergeCell ref="N11:R11"/>
    <mergeCell ref="B2:S2"/>
    <mergeCell ref="B6:C9"/>
    <mergeCell ref="D6:S6"/>
    <mergeCell ref="D7:I8"/>
    <mergeCell ref="J7:M8"/>
    <mergeCell ref="N7:S8"/>
    <mergeCell ref="D9:G9"/>
    <mergeCell ref="J9:L9"/>
    <mergeCell ref="B1:S1"/>
    <mergeCell ref="N9:R9"/>
    <mergeCell ref="B10:C10"/>
    <mergeCell ref="D10:G10"/>
    <mergeCell ref="J10:L10"/>
    <mergeCell ref="N10:R10"/>
    <mergeCell ref="B12:C12"/>
    <mergeCell ref="D12:G12"/>
    <mergeCell ref="J12:L12"/>
    <mergeCell ref="N12:R12"/>
    <mergeCell ref="B13:C13"/>
    <mergeCell ref="D13:E13"/>
    <mergeCell ref="P13:R13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7:G17"/>
    <mergeCell ref="J17:L17"/>
    <mergeCell ref="N17:R17"/>
    <mergeCell ref="D18:G18"/>
    <mergeCell ref="J18:L18"/>
    <mergeCell ref="N18:R18"/>
    <mergeCell ref="D19:G19"/>
    <mergeCell ref="J19:L19"/>
    <mergeCell ref="N19:R19"/>
    <mergeCell ref="D20:G20"/>
    <mergeCell ref="J20:L20"/>
    <mergeCell ref="N20:R20"/>
    <mergeCell ref="D21:G21"/>
    <mergeCell ref="J21:L21"/>
    <mergeCell ref="N21:R21"/>
    <mergeCell ref="D22:G22"/>
    <mergeCell ref="J22:L22"/>
    <mergeCell ref="N22:R22"/>
    <mergeCell ref="D23:G23"/>
    <mergeCell ref="J23:L23"/>
    <mergeCell ref="N23:R23"/>
    <mergeCell ref="D24:G24"/>
    <mergeCell ref="J24:L24"/>
    <mergeCell ref="N24:R24"/>
    <mergeCell ref="D25:G25"/>
    <mergeCell ref="J25:L25"/>
    <mergeCell ref="N25:R25"/>
    <mergeCell ref="D26:G26"/>
    <mergeCell ref="J26:L26"/>
    <mergeCell ref="N26:R26"/>
    <mergeCell ref="D27:G27"/>
    <mergeCell ref="J27:L27"/>
    <mergeCell ref="N27:R27"/>
    <mergeCell ref="D28:G28"/>
    <mergeCell ref="J28:L28"/>
    <mergeCell ref="N28:R28"/>
    <mergeCell ref="D29:G29"/>
    <mergeCell ref="J29:L29"/>
    <mergeCell ref="N29:R29"/>
    <mergeCell ref="B100:S100"/>
    <mergeCell ref="L69:M70"/>
    <mergeCell ref="N69:O70"/>
    <mergeCell ref="P69:Q70"/>
    <mergeCell ref="R69:S70"/>
    <mergeCell ref="B72:C72"/>
    <mergeCell ref="B73:C73"/>
    <mergeCell ref="B68:C71"/>
    <mergeCell ref="D68:S68"/>
    <mergeCell ref="D69:E70"/>
    <mergeCell ref="F69:G70"/>
    <mergeCell ref="H69:I70"/>
    <mergeCell ref="J69:K70"/>
    <mergeCell ref="D30:G30"/>
    <mergeCell ref="J30:L30"/>
    <mergeCell ref="N30:R30"/>
    <mergeCell ref="B74:C74"/>
    <mergeCell ref="B75:C75"/>
    <mergeCell ref="D32:E32"/>
    <mergeCell ref="H32:J32"/>
    <mergeCell ref="L32:N32"/>
    <mergeCell ref="P32:R32"/>
    <mergeCell ref="D31:G31"/>
    <mergeCell ref="J31:L31"/>
    <mergeCell ref="N31:R31"/>
  </mergeCells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1:P141"/>
  <sheetViews>
    <sheetView showGridLines="0" view="pageBreakPreview" topLeftCell="A73" zoomScale="65" zoomScaleNormal="100" zoomScaleSheetLayoutView="65" workbookViewId="0">
      <selection activeCell="I94" sqref="I94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12" width="20.7109375" style="20" customWidth="1"/>
    <col min="13" max="16384" width="9.140625" style="20"/>
  </cols>
  <sheetData>
    <row r="1" spans="2:16" s="9" customFormat="1" ht="26.25" customHeight="1" x14ac:dyDescent="0.2">
      <c r="B1" s="1356" t="s">
        <v>17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88"/>
      <c r="N1" s="188"/>
      <c r="O1" s="188"/>
      <c r="P1" s="188"/>
    </row>
    <row r="2" spans="2:16" s="9" customFormat="1" ht="3.95" customHeight="1" x14ac:dyDescent="0.2">
      <c r="B2" s="1275"/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</row>
    <row r="3" spans="2:16" ht="18" customHeight="1" x14ac:dyDescent="0.2">
      <c r="I3" s="1187"/>
      <c r="J3" s="1187"/>
      <c r="K3" s="1187"/>
      <c r="L3" s="1187"/>
      <c r="M3" s="1275"/>
      <c r="N3" s="1275"/>
      <c r="O3" s="1275"/>
      <c r="P3" s="1275"/>
    </row>
    <row r="4" spans="2:16" s="9" customFormat="1" ht="18" customHeight="1" x14ac:dyDescent="0.25">
      <c r="G4" s="38"/>
      <c r="N4" s="1139" t="s">
        <v>0</v>
      </c>
    </row>
    <row r="5" spans="2:16" s="9" customFormat="1" ht="18" customHeight="1" x14ac:dyDescent="0.25">
      <c r="B5" s="39" t="s">
        <v>790</v>
      </c>
      <c r="C5" s="40"/>
      <c r="L5" s="41"/>
    </row>
    <row r="6" spans="2:16" ht="20.100000000000001" customHeight="1" x14ac:dyDescent="0.2">
      <c r="B6" s="2307"/>
      <c r="C6" s="2308"/>
      <c r="D6" s="1709" t="s">
        <v>324</v>
      </c>
      <c r="E6" s="1709" t="s">
        <v>325</v>
      </c>
      <c r="F6" s="1709" t="s">
        <v>331</v>
      </c>
      <c r="G6" s="1709" t="s">
        <v>327</v>
      </c>
      <c r="H6" s="1709" t="s">
        <v>791</v>
      </c>
      <c r="I6" s="1882" t="s">
        <v>1046</v>
      </c>
      <c r="J6" s="1882" t="s">
        <v>829</v>
      </c>
      <c r="K6" s="1709" t="s">
        <v>22</v>
      </c>
      <c r="L6" s="1528" t="s">
        <v>792</v>
      </c>
      <c r="M6" s="152"/>
      <c r="N6" s="152"/>
    </row>
    <row r="7" spans="2:16" ht="18.95" customHeight="1" x14ac:dyDescent="0.2">
      <c r="B7" s="2309"/>
      <c r="C7" s="2310"/>
      <c r="D7" s="1215"/>
      <c r="E7" s="1215"/>
      <c r="F7" s="1215"/>
      <c r="G7" s="1215"/>
      <c r="H7" s="1215"/>
      <c r="I7" s="2177"/>
      <c r="J7" s="1799"/>
      <c r="K7" s="1215"/>
      <c r="L7" s="2073"/>
      <c r="M7" s="152"/>
      <c r="N7" s="152"/>
    </row>
    <row r="8" spans="2:16" ht="24" customHeight="1" x14ac:dyDescent="0.2">
      <c r="B8" s="1181">
        <v>2020</v>
      </c>
      <c r="C8" s="1168"/>
      <c r="D8" s="993">
        <v>97.641619999999989</v>
      </c>
      <c r="E8" s="994">
        <v>97.165468333333308</v>
      </c>
      <c r="F8" s="994">
        <v>94.953017500000001</v>
      </c>
      <c r="G8" s="994">
        <v>97.326606666666649</v>
      </c>
      <c r="H8" s="994">
        <v>96.401065833333334</v>
      </c>
      <c r="I8" s="994">
        <v>97.145599999999988</v>
      </c>
      <c r="J8" s="994">
        <v>97.036703333333321</v>
      </c>
      <c r="K8" s="994">
        <v>97.549998333333335</v>
      </c>
      <c r="L8" s="993">
        <v>98.369659999999996</v>
      </c>
      <c r="M8" s="152"/>
      <c r="N8" s="152"/>
    </row>
    <row r="9" spans="2:16" ht="24" customHeight="1" x14ac:dyDescent="0.2">
      <c r="B9" s="1181">
        <v>2021</v>
      </c>
      <c r="C9" s="1168"/>
      <c r="D9" s="993">
        <v>101.86040833333334</v>
      </c>
      <c r="E9" s="994">
        <v>100.62764499999999</v>
      </c>
      <c r="F9" s="994">
        <v>101.36609</v>
      </c>
      <c r="G9" s="994">
        <v>102.52745</v>
      </c>
      <c r="H9" s="994">
        <v>101.55218749999999</v>
      </c>
      <c r="I9" s="994">
        <v>101.16383333333336</v>
      </c>
      <c r="J9" s="994">
        <v>101.47104916666666</v>
      </c>
      <c r="K9" s="994">
        <v>100.932575</v>
      </c>
      <c r="L9" s="993">
        <v>100.38280750000003</v>
      </c>
      <c r="M9" s="152"/>
      <c r="N9" s="152"/>
    </row>
    <row r="10" spans="2:16" ht="24" customHeight="1" x14ac:dyDescent="0.2">
      <c r="B10" s="1181">
        <v>2022</v>
      </c>
      <c r="C10" s="1168"/>
      <c r="D10" s="993">
        <v>99.849402499999997</v>
      </c>
      <c r="E10" s="994">
        <v>99.216435000000004</v>
      </c>
      <c r="F10" s="994">
        <v>99.434261666666657</v>
      </c>
      <c r="G10" s="994">
        <v>98.869454166666671</v>
      </c>
      <c r="H10" s="994">
        <v>96.911547499999998</v>
      </c>
      <c r="I10" s="994">
        <v>99.461388333333332</v>
      </c>
      <c r="J10" s="994">
        <v>99.014128333333346</v>
      </c>
      <c r="K10" s="994">
        <v>99.453627500000024</v>
      </c>
      <c r="L10" s="993">
        <v>100.40947833333333</v>
      </c>
      <c r="M10" s="152"/>
      <c r="N10" s="152"/>
    </row>
    <row r="11" spans="2:16" ht="24" customHeight="1" x14ac:dyDescent="0.2">
      <c r="B11" s="1380"/>
      <c r="C11" s="1381"/>
      <c r="D11" s="995"/>
      <c r="E11" s="996"/>
      <c r="F11" s="996"/>
      <c r="G11" s="996"/>
      <c r="H11" s="996"/>
      <c r="I11" s="996"/>
      <c r="J11" s="996"/>
      <c r="K11" s="996"/>
      <c r="L11" s="995"/>
      <c r="M11" s="152"/>
      <c r="N11" s="152"/>
    </row>
    <row r="12" spans="2:16" ht="24" customHeight="1" x14ac:dyDescent="0.2">
      <c r="B12" s="57">
        <v>21</v>
      </c>
      <c r="C12" s="58" t="s">
        <v>68</v>
      </c>
      <c r="D12" s="854">
        <v>102.47</v>
      </c>
      <c r="E12" s="997">
        <v>101.4203</v>
      </c>
      <c r="F12" s="997">
        <v>102.56180000000001</v>
      </c>
      <c r="G12" s="997">
        <v>103.65730000000001</v>
      </c>
      <c r="H12" s="997">
        <v>102.4726</v>
      </c>
      <c r="I12" s="997">
        <v>101.15519999999999</v>
      </c>
      <c r="J12" s="997">
        <v>100.66549999999999</v>
      </c>
      <c r="K12" s="997">
        <v>101.047</v>
      </c>
      <c r="L12" s="854">
        <v>100.5316</v>
      </c>
      <c r="M12" s="152"/>
      <c r="N12" s="152"/>
    </row>
    <row r="13" spans="2:16" ht="24" customHeight="1" x14ac:dyDescent="0.2">
      <c r="B13" s="57"/>
      <c r="C13" s="58" t="s">
        <v>69</v>
      </c>
      <c r="D13" s="854">
        <v>102.32259999999999</v>
      </c>
      <c r="E13" s="997">
        <v>101.404</v>
      </c>
      <c r="F13" s="997">
        <v>102.57470000000001</v>
      </c>
      <c r="G13" s="997">
        <v>103.5645</v>
      </c>
      <c r="H13" s="997">
        <v>102.33880000000001</v>
      </c>
      <c r="I13" s="997">
        <v>101.0275</v>
      </c>
      <c r="J13" s="997">
        <v>100.3374</v>
      </c>
      <c r="K13" s="997">
        <v>100.9885</v>
      </c>
      <c r="L13" s="854">
        <v>100.48220000000001</v>
      </c>
      <c r="M13" s="152"/>
      <c r="N13" s="152"/>
    </row>
    <row r="14" spans="2:16" ht="24" customHeight="1" x14ac:dyDescent="0.2">
      <c r="B14" s="57"/>
      <c r="C14" s="58" t="s">
        <v>70</v>
      </c>
      <c r="D14" s="854">
        <v>102.1495</v>
      </c>
      <c r="E14" s="997">
        <v>101.3301</v>
      </c>
      <c r="F14" s="997">
        <v>102.4633</v>
      </c>
      <c r="G14" s="997">
        <v>103.31</v>
      </c>
      <c r="H14" s="997">
        <v>102.08459999999999</v>
      </c>
      <c r="I14" s="997">
        <v>100.88630000000001</v>
      </c>
      <c r="J14" s="997">
        <v>100.08110000000001</v>
      </c>
      <c r="K14" s="997">
        <v>100.92700000000001</v>
      </c>
      <c r="L14" s="854">
        <v>100.4667</v>
      </c>
      <c r="M14" s="152"/>
      <c r="N14" s="152"/>
    </row>
    <row r="15" spans="2:16" ht="24" customHeight="1" x14ac:dyDescent="0.2">
      <c r="B15" s="1146"/>
      <c r="C15" s="1147" t="s">
        <v>71</v>
      </c>
      <c r="D15" s="995">
        <v>101.9697</v>
      </c>
      <c r="E15" s="996">
        <v>101.182</v>
      </c>
      <c r="F15" s="996">
        <v>102.2501</v>
      </c>
      <c r="G15" s="996">
        <v>102.8927</v>
      </c>
      <c r="H15" s="996">
        <v>101.63</v>
      </c>
      <c r="I15" s="996">
        <v>100.73699999999999</v>
      </c>
      <c r="J15" s="996">
        <v>99.866889999999998</v>
      </c>
      <c r="K15" s="996">
        <v>100.8395</v>
      </c>
      <c r="L15" s="995">
        <v>100.4842</v>
      </c>
      <c r="M15" s="152"/>
      <c r="N15" s="152"/>
    </row>
    <row r="16" spans="2:16" ht="24" customHeight="1" x14ac:dyDescent="0.2">
      <c r="B16" s="57">
        <v>22</v>
      </c>
      <c r="C16" s="58" t="s">
        <v>72</v>
      </c>
      <c r="D16" s="854">
        <v>101.7731</v>
      </c>
      <c r="E16" s="997">
        <v>100.9479</v>
      </c>
      <c r="F16" s="997">
        <v>101.93040000000001</v>
      </c>
      <c r="G16" s="997">
        <v>102.3005</v>
      </c>
      <c r="H16" s="997">
        <v>100.9211</v>
      </c>
      <c r="I16" s="997">
        <v>100.5668</v>
      </c>
      <c r="J16" s="997">
        <v>99.673649999999995</v>
      </c>
      <c r="K16" s="997">
        <v>100.70910000000001</v>
      </c>
      <c r="L16" s="854">
        <v>100.51609999999999</v>
      </c>
      <c r="M16" s="152"/>
      <c r="N16" s="152"/>
    </row>
    <row r="17" spans="2:14" ht="24" customHeight="1" x14ac:dyDescent="0.2">
      <c r="B17" s="57"/>
      <c r="C17" s="58" t="s">
        <v>73</v>
      </c>
      <c r="D17" s="854">
        <v>101.5209</v>
      </c>
      <c r="E17" s="997">
        <v>100.6245</v>
      </c>
      <c r="F17" s="997">
        <v>101.49379999999999</v>
      </c>
      <c r="G17" s="997">
        <v>101.596</v>
      </c>
      <c r="H17" s="997">
        <v>99.991</v>
      </c>
      <c r="I17" s="997">
        <v>100.3734</v>
      </c>
      <c r="J17" s="997">
        <v>99.498310000000004</v>
      </c>
      <c r="K17" s="997">
        <v>100.5347</v>
      </c>
      <c r="L17" s="854">
        <v>100.5364</v>
      </c>
      <c r="M17" s="152"/>
      <c r="N17" s="152"/>
    </row>
    <row r="18" spans="2:14" ht="24" customHeight="1" x14ac:dyDescent="0.2">
      <c r="B18" s="57"/>
      <c r="C18" s="58" t="s">
        <v>74</v>
      </c>
      <c r="D18" s="854">
        <v>101.1918</v>
      </c>
      <c r="E18" s="997">
        <v>100.23180000000001</v>
      </c>
      <c r="F18" s="997">
        <v>100.94240000000001</v>
      </c>
      <c r="G18" s="997">
        <v>100.83159999999999</v>
      </c>
      <c r="H18" s="997">
        <v>98.971530000000001</v>
      </c>
      <c r="I18" s="997">
        <v>100.16079999999999</v>
      </c>
      <c r="J18" s="997">
        <v>99.343639999999994</v>
      </c>
      <c r="K18" s="997">
        <v>100.3122</v>
      </c>
      <c r="L18" s="854">
        <v>100.5599</v>
      </c>
      <c r="M18" s="152"/>
      <c r="N18" s="152"/>
    </row>
    <row r="19" spans="2:14" ht="24" customHeight="1" x14ac:dyDescent="0.2">
      <c r="B19" s="57"/>
      <c r="C19" s="58" t="s">
        <v>75</v>
      </c>
      <c r="D19" s="854">
        <v>100.8141</v>
      </c>
      <c r="E19" s="997">
        <v>99.828180000000003</v>
      </c>
      <c r="F19" s="997">
        <v>100.3188</v>
      </c>
      <c r="G19" s="997">
        <v>100.077</v>
      </c>
      <c r="H19" s="997">
        <v>98.011560000000003</v>
      </c>
      <c r="I19" s="997">
        <v>99.933949999999996</v>
      </c>
      <c r="J19" s="997">
        <v>99.197739999999996</v>
      </c>
      <c r="K19" s="997">
        <v>100.04470000000001</v>
      </c>
      <c r="L19" s="854">
        <v>100.5789</v>
      </c>
      <c r="M19" s="152"/>
      <c r="N19" s="152"/>
    </row>
    <row r="20" spans="2:14" ht="24" customHeight="1" x14ac:dyDescent="0.2">
      <c r="B20" s="57"/>
      <c r="C20" s="58" t="s">
        <v>76</v>
      </c>
      <c r="D20" s="854">
        <v>100.3969</v>
      </c>
      <c r="E20" s="997">
        <v>99.449489999999997</v>
      </c>
      <c r="F20" s="997">
        <v>99.686120000000003</v>
      </c>
      <c r="G20" s="997">
        <v>99.356350000000006</v>
      </c>
      <c r="H20" s="997">
        <v>97.178960000000004</v>
      </c>
      <c r="I20" s="997">
        <v>99.697980000000001</v>
      </c>
      <c r="J20" s="997">
        <v>99.070369999999997</v>
      </c>
      <c r="K20" s="997">
        <v>99.737710000000007</v>
      </c>
      <c r="L20" s="854">
        <v>100.5767</v>
      </c>
      <c r="M20" s="152"/>
      <c r="N20" s="152"/>
    </row>
    <row r="21" spans="2:14" ht="24" customHeight="1" x14ac:dyDescent="0.2">
      <c r="B21" s="57"/>
      <c r="C21" s="58" t="s">
        <v>77</v>
      </c>
      <c r="D21" s="854">
        <v>99.943299999999994</v>
      </c>
      <c r="E21" s="997">
        <v>99.121849999999995</v>
      </c>
      <c r="F21" s="997">
        <v>99.109409999999997</v>
      </c>
      <c r="G21" s="997">
        <v>98.670969999999997</v>
      </c>
      <c r="H21" s="997">
        <v>96.481759999999994</v>
      </c>
      <c r="I21" s="997">
        <v>99.466220000000007</v>
      </c>
      <c r="J21" s="997">
        <v>98.965249999999997</v>
      </c>
      <c r="K21" s="997">
        <v>99.431150000000002</v>
      </c>
      <c r="L21" s="854">
        <v>100.5502</v>
      </c>
      <c r="M21" s="152"/>
      <c r="N21" s="152"/>
    </row>
    <row r="22" spans="2:14" ht="24" customHeight="1" x14ac:dyDescent="0.2">
      <c r="B22" s="57"/>
      <c r="C22" s="58" t="s">
        <v>66</v>
      </c>
      <c r="D22" s="854">
        <v>99.478999999999999</v>
      </c>
      <c r="E22" s="997">
        <v>98.855080000000001</v>
      </c>
      <c r="F22" s="997">
        <v>98.658379999999994</v>
      </c>
      <c r="G22" s="997">
        <v>98.061520000000002</v>
      </c>
      <c r="H22" s="997">
        <v>95.911019999999994</v>
      </c>
      <c r="I22" s="997">
        <v>99.253969999999995</v>
      </c>
      <c r="J22" s="997">
        <v>98.873429999999999</v>
      </c>
      <c r="K22" s="997">
        <v>99.170029999999997</v>
      </c>
      <c r="L22" s="854">
        <v>100.5025</v>
      </c>
      <c r="M22" s="152"/>
      <c r="N22" s="152"/>
    </row>
    <row r="23" spans="2:14" ht="24" customHeight="1" x14ac:dyDescent="0.2">
      <c r="B23" s="57"/>
      <c r="C23" s="58" t="s">
        <v>67</v>
      </c>
      <c r="D23" s="854">
        <v>99.0578</v>
      </c>
      <c r="E23" s="997">
        <v>98.639949999999999</v>
      </c>
      <c r="F23" s="997">
        <v>98.370450000000005</v>
      </c>
      <c r="G23" s="997">
        <v>97.5672</v>
      </c>
      <c r="H23" s="997">
        <v>95.444469999999995</v>
      </c>
      <c r="I23" s="997">
        <v>99.071550000000002</v>
      </c>
      <c r="J23" s="997">
        <v>98.799449999999993</v>
      </c>
      <c r="K23" s="997">
        <v>98.965950000000007</v>
      </c>
      <c r="L23" s="854">
        <v>100.43770000000001</v>
      </c>
      <c r="M23" s="152"/>
      <c r="N23" s="152"/>
    </row>
    <row r="24" spans="2:14" ht="24" customHeight="1" x14ac:dyDescent="0.2">
      <c r="B24" s="57"/>
      <c r="C24" s="58" t="s">
        <v>68</v>
      </c>
      <c r="D24" s="854">
        <v>98.721050000000005</v>
      </c>
      <c r="E24" s="997">
        <v>98.452240000000003</v>
      </c>
      <c r="F24" s="997">
        <v>98.216200000000001</v>
      </c>
      <c r="G24" s="997">
        <v>97.193529999999996</v>
      </c>
      <c r="H24" s="997">
        <v>95.108990000000006</v>
      </c>
      <c r="I24" s="997">
        <v>98.914829999999995</v>
      </c>
      <c r="J24" s="997">
        <v>98.739689999999996</v>
      </c>
      <c r="K24" s="997">
        <v>98.801869999999994</v>
      </c>
      <c r="L24" s="854">
        <v>100.3421</v>
      </c>
      <c r="M24" s="152"/>
      <c r="N24" s="152"/>
    </row>
    <row r="25" spans="2:14" ht="24" customHeight="1" x14ac:dyDescent="0.2">
      <c r="B25" s="57"/>
      <c r="C25" s="58" t="s">
        <v>69</v>
      </c>
      <c r="D25" s="854">
        <v>98.497900000000001</v>
      </c>
      <c r="E25" s="997">
        <v>98.295950000000005</v>
      </c>
      <c r="F25" s="997">
        <v>98.156379999999999</v>
      </c>
      <c r="G25" s="997">
        <v>96.968919999999997</v>
      </c>
      <c r="H25" s="997">
        <v>94.957329999999999</v>
      </c>
      <c r="I25" s="997">
        <v>98.786649999999995</v>
      </c>
      <c r="J25" s="997">
        <v>98.69417</v>
      </c>
      <c r="K25" s="997">
        <v>98.667900000000003</v>
      </c>
      <c r="L25" s="854">
        <v>100.23</v>
      </c>
      <c r="M25" s="152"/>
      <c r="N25" s="152"/>
    </row>
    <row r="26" spans="2:14" ht="24" customHeight="1" x14ac:dyDescent="0.2">
      <c r="B26" s="57"/>
      <c r="C26" s="58" t="s">
        <v>70</v>
      </c>
      <c r="D26" s="854">
        <v>98.397869999999998</v>
      </c>
      <c r="E26" s="997">
        <v>98.152069999999995</v>
      </c>
      <c r="F26" s="997">
        <v>98.152000000000001</v>
      </c>
      <c r="G26" s="997">
        <v>96.893649999999994</v>
      </c>
      <c r="H26" s="997">
        <v>94.951849999999993</v>
      </c>
      <c r="I26" s="997">
        <v>98.690380000000005</v>
      </c>
      <c r="J26" s="997">
        <v>98.668419999999998</v>
      </c>
      <c r="K26" s="997">
        <v>98.565439999999995</v>
      </c>
      <c r="L26" s="854">
        <v>100.1026</v>
      </c>
      <c r="M26" s="152"/>
      <c r="N26" s="152"/>
    </row>
    <row r="27" spans="2:14" ht="24" customHeight="1" x14ac:dyDescent="0.2">
      <c r="B27" s="1146"/>
      <c r="C27" s="1147" t="s">
        <v>71</v>
      </c>
      <c r="D27" s="995">
        <v>98.399109999999993</v>
      </c>
      <c r="E27" s="996">
        <v>97.99821</v>
      </c>
      <c r="F27" s="996">
        <v>98.1768</v>
      </c>
      <c r="G27" s="996">
        <v>96.916210000000007</v>
      </c>
      <c r="H27" s="996">
        <v>95.009</v>
      </c>
      <c r="I27" s="996">
        <v>98.620130000000003</v>
      </c>
      <c r="J27" s="996">
        <v>98.645420000000001</v>
      </c>
      <c r="K27" s="996">
        <v>98.502780000000001</v>
      </c>
      <c r="L27" s="995">
        <v>99.980639999999994</v>
      </c>
      <c r="M27" s="152"/>
      <c r="N27" s="152"/>
    </row>
    <row r="28" spans="2:14" ht="24" customHeight="1" x14ac:dyDescent="0.2">
      <c r="B28" s="57">
        <v>23</v>
      </c>
      <c r="C28" s="58" t="s">
        <v>72</v>
      </c>
      <c r="D28" s="854">
        <v>98.463260000000005</v>
      </c>
      <c r="E28" s="997">
        <v>97.842200000000005</v>
      </c>
      <c r="F28" s="997">
        <v>98.218469999999996</v>
      </c>
      <c r="G28" s="997">
        <v>96.987660000000005</v>
      </c>
      <c r="H28" s="997">
        <v>95.077060000000003</v>
      </c>
      <c r="I28" s="997">
        <v>98.566699999999997</v>
      </c>
      <c r="J28" s="997">
        <v>98.616200000000006</v>
      </c>
      <c r="K28" s="997">
        <v>98.470160000000007</v>
      </c>
      <c r="L28" s="854">
        <v>99.872669999999999</v>
      </c>
      <c r="M28" s="152"/>
      <c r="N28" s="152"/>
    </row>
    <row r="29" spans="2:14" ht="24" customHeight="1" x14ac:dyDescent="0.2">
      <c r="B29" s="57"/>
      <c r="C29" s="58" t="s">
        <v>73</v>
      </c>
      <c r="D29" s="854">
        <v>98.555480000000003</v>
      </c>
      <c r="E29" s="997">
        <v>97.694339999999997</v>
      </c>
      <c r="F29" s="997">
        <v>98.267070000000004</v>
      </c>
      <c r="G29" s="997">
        <v>97.069810000000004</v>
      </c>
      <c r="H29" s="997">
        <v>95.137789999999995</v>
      </c>
      <c r="I29" s="997">
        <v>98.525989999999993</v>
      </c>
      <c r="J29" s="997">
        <v>98.596019999999996</v>
      </c>
      <c r="K29" s="997">
        <v>98.445310000000006</v>
      </c>
      <c r="L29" s="854">
        <v>99.843689999999995</v>
      </c>
      <c r="M29" s="152"/>
      <c r="N29" s="152"/>
    </row>
    <row r="30" spans="2:14" ht="2.1" customHeight="1" x14ac:dyDescent="0.2">
      <c r="B30" s="998"/>
      <c r="C30" s="999"/>
      <c r="D30" s="854">
        <v>98.555480000000003</v>
      </c>
      <c r="E30" s="997">
        <v>97.694339999999997</v>
      </c>
      <c r="F30" s="997">
        <v>98.267070000000004</v>
      </c>
      <c r="G30" s="997">
        <v>97.069810000000004</v>
      </c>
      <c r="H30" s="997">
        <v>95.137789999999995</v>
      </c>
      <c r="I30" s="997">
        <v>98.525989999999993</v>
      </c>
      <c r="J30" s="997">
        <v>98.596019999999996</v>
      </c>
      <c r="K30" s="997">
        <v>98.445310000000006</v>
      </c>
      <c r="L30" s="854">
        <v>99.843689999999995</v>
      </c>
      <c r="M30" s="152"/>
      <c r="N30" s="152"/>
    </row>
    <row r="31" spans="2:14" s="840" customFormat="1" ht="18" customHeight="1" x14ac:dyDescent="0.2">
      <c r="B31" s="1002" t="s">
        <v>793</v>
      </c>
      <c r="C31" s="1002"/>
      <c r="D31" s="841"/>
      <c r="E31" s="841"/>
      <c r="F31" s="841"/>
      <c r="G31" s="841"/>
      <c r="H31" s="841"/>
      <c r="I31" s="841"/>
      <c r="J31" s="841"/>
      <c r="K31" s="841"/>
      <c r="L31" s="841"/>
    </row>
    <row r="32" spans="2:14" ht="24" customHeight="1" x14ac:dyDescent="0.2">
      <c r="B32" s="1003"/>
      <c r="C32" s="1003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</row>
    <row r="33" spans="2:14" ht="24" customHeight="1" x14ac:dyDescent="0.2">
      <c r="B33" s="1003"/>
      <c r="C33" s="1003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</row>
    <row r="34" spans="2:14" ht="24" customHeight="1" x14ac:dyDescent="0.2">
      <c r="B34" s="1003"/>
      <c r="C34" s="1003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</row>
    <row r="35" spans="2:14" ht="24" customHeight="1" x14ac:dyDescent="0.2">
      <c r="B35" s="1003"/>
      <c r="C35" s="1003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</row>
    <row r="36" spans="2:14" ht="24" customHeight="1" x14ac:dyDescent="0.2">
      <c r="B36" s="1003"/>
      <c r="C36" s="1003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</row>
    <row r="37" spans="2:14" ht="24" customHeight="1" x14ac:dyDescent="0.2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</row>
    <row r="38" spans="2:14" ht="6.95" customHeight="1" x14ac:dyDescent="0.2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</row>
    <row r="39" spans="2:14" ht="6.95" customHeight="1" x14ac:dyDescent="0.2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</row>
    <row r="40" spans="2:14" ht="6.95" customHeight="1" x14ac:dyDescent="0.2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</row>
    <row r="41" spans="2:14" ht="6.95" customHeight="1" x14ac:dyDescent="0.2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</row>
    <row r="42" spans="2:14" ht="6.95" customHeight="1" x14ac:dyDescent="0.2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</row>
    <row r="43" spans="2:14" ht="6.95" customHeight="1" x14ac:dyDescent="0.2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</row>
    <row r="44" spans="2:14" ht="6.95" customHeight="1" x14ac:dyDescent="0.2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</row>
    <row r="45" spans="2:14" ht="6.95" customHeight="1" x14ac:dyDescent="0.2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</row>
    <row r="46" spans="2:14" ht="6.95" customHeight="1" x14ac:dyDescent="0.2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</row>
    <row r="47" spans="2:14" ht="6.95" customHeight="1" x14ac:dyDescent="0.2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</row>
    <row r="48" spans="2:14" ht="6.95" customHeight="1" x14ac:dyDescent="0.2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</row>
    <row r="49" spans="2:14" ht="6.95" customHeight="1" x14ac:dyDescent="0.2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</row>
    <row r="50" spans="2:14" ht="6.95" customHeight="1" x14ac:dyDescent="0.2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</row>
    <row r="51" spans="2:14" ht="6.95" customHeight="1" x14ac:dyDescent="0.2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</row>
    <row r="52" spans="2:14" ht="6.95" customHeight="1" x14ac:dyDescent="0.2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</row>
    <row r="53" spans="2:14" ht="6.95" customHeight="1" x14ac:dyDescent="0.2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</row>
    <row r="54" spans="2:14" ht="6.95" customHeight="1" x14ac:dyDescent="0.2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</row>
    <row r="55" spans="2:14" ht="6.95" customHeight="1" x14ac:dyDescent="0.2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</row>
    <row r="56" spans="2:14" ht="6.95" customHeight="1" x14ac:dyDescent="0.2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</row>
    <row r="57" spans="2:14" ht="6.95" customHeight="1" x14ac:dyDescent="0.2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</row>
    <row r="58" spans="2:14" ht="6.95" customHeight="1" x14ac:dyDescent="0.2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</row>
    <row r="59" spans="2:14" ht="6.95" customHeight="1" x14ac:dyDescent="0.2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</row>
    <row r="60" spans="2:14" ht="6.95" customHeight="1" x14ac:dyDescent="0.2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</row>
    <row r="61" spans="2:14" ht="6.95" customHeight="1" x14ac:dyDescent="0.2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</row>
    <row r="62" spans="2:14" ht="6.95" customHeight="1" x14ac:dyDescent="0.2">
      <c r="B62" s="152"/>
      <c r="C62" s="152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</row>
    <row r="63" spans="2:14" ht="6.95" customHeight="1" x14ac:dyDescent="0.2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</row>
    <row r="64" spans="2:14" ht="6.95" customHeight="1" x14ac:dyDescent="0.2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</row>
    <row r="65" spans="2:14" ht="6.95" customHeight="1" x14ac:dyDescent="0.2">
      <c r="B65" s="152"/>
      <c r="C65" s="152"/>
      <c r="D65" s="152"/>
      <c r="E65" s="152"/>
      <c r="F65" s="152" t="s">
        <v>18</v>
      </c>
      <c r="G65" s="152"/>
      <c r="H65" s="152"/>
      <c r="I65" s="152"/>
      <c r="J65" s="152"/>
      <c r="K65" s="152"/>
      <c r="L65" s="152"/>
      <c r="M65" s="152"/>
      <c r="N65" s="152"/>
    </row>
    <row r="66" spans="2:14" ht="6.95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</row>
    <row r="67" spans="2:14" ht="6.95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</row>
    <row r="68" spans="2:14" ht="6.95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</row>
    <row r="69" spans="2:14" ht="24" customHeight="1" x14ac:dyDescent="0.2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</row>
    <row r="70" spans="2:14" ht="24" customHeight="1" x14ac:dyDescent="0.2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</row>
    <row r="71" spans="2:14" ht="18" customHeight="1" x14ac:dyDescent="0.25">
      <c r="B71" s="39" t="s">
        <v>794</v>
      </c>
      <c r="C71" s="1004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</row>
    <row r="72" spans="2:14" ht="18" customHeight="1" x14ac:dyDescent="0.2">
      <c r="B72" s="80" t="s">
        <v>795</v>
      </c>
      <c r="C72" s="1005"/>
      <c r="D72" s="152"/>
      <c r="E72" s="152"/>
      <c r="F72" s="152"/>
      <c r="G72" s="152"/>
      <c r="H72" s="152"/>
      <c r="I72" s="152"/>
      <c r="J72" s="152"/>
      <c r="K72" s="152"/>
      <c r="L72" s="1006"/>
      <c r="M72" s="152"/>
      <c r="N72" s="152"/>
    </row>
    <row r="73" spans="2:14" ht="20.100000000000001" customHeight="1" x14ac:dyDescent="0.2">
      <c r="B73" s="2307"/>
      <c r="C73" s="2308"/>
      <c r="D73" s="1709" t="s">
        <v>796</v>
      </c>
      <c r="E73" s="1709" t="s">
        <v>332</v>
      </c>
      <c r="F73" s="1709" t="s">
        <v>323</v>
      </c>
      <c r="G73" s="1709" t="s">
        <v>797</v>
      </c>
      <c r="H73" s="1709" t="s">
        <v>791</v>
      </c>
      <c r="I73" s="1882" t="s">
        <v>798</v>
      </c>
      <c r="J73" s="1882" t="s">
        <v>799</v>
      </c>
      <c r="K73" s="1709" t="s">
        <v>800</v>
      </c>
      <c r="L73" s="1528" t="s">
        <v>792</v>
      </c>
      <c r="M73" s="152"/>
      <c r="N73" s="152"/>
    </row>
    <row r="74" spans="2:14" ht="18" customHeight="1" x14ac:dyDescent="0.2">
      <c r="B74" s="2309"/>
      <c r="C74" s="2310"/>
      <c r="D74" s="1215"/>
      <c r="E74" s="1215"/>
      <c r="F74" s="1215"/>
      <c r="G74" s="1215"/>
      <c r="H74" s="1215"/>
      <c r="I74" s="1799"/>
      <c r="J74" s="1799" t="s">
        <v>801</v>
      </c>
      <c r="K74" s="1215"/>
      <c r="L74" s="2073"/>
      <c r="M74" s="152"/>
      <c r="N74" s="152"/>
    </row>
    <row r="75" spans="2:14" ht="24" customHeight="1" x14ac:dyDescent="0.2">
      <c r="B75" s="2305">
        <v>2020</v>
      </c>
      <c r="C75" s="2306"/>
      <c r="D75" s="1007">
        <v>-3.6967878027321932</v>
      </c>
      <c r="E75" s="1007">
        <v>-7.7845857559116443</v>
      </c>
      <c r="F75" s="1007">
        <v>-11.325438322286397</v>
      </c>
      <c r="G75" s="1007">
        <v>-8.9791260972892353</v>
      </c>
      <c r="H75" s="1007">
        <v>-11.030858472409111</v>
      </c>
      <c r="I75" s="1007">
        <v>-6.1033070719034299</v>
      </c>
      <c r="J75" s="1007">
        <v>-5.6495601619380276</v>
      </c>
      <c r="K75" s="1007">
        <v>-2.7684242045376894</v>
      </c>
      <c r="L75" s="1008">
        <v>-4.2786036876551359</v>
      </c>
      <c r="M75" s="152"/>
      <c r="N75" s="152"/>
    </row>
    <row r="76" spans="2:14" ht="24" customHeight="1" x14ac:dyDescent="0.2">
      <c r="B76" s="2305">
        <v>2021</v>
      </c>
      <c r="C76" s="2306"/>
      <c r="D76" s="1007">
        <v>2.6269878989648054</v>
      </c>
      <c r="E76" s="1007">
        <v>6.8165880309108751</v>
      </c>
      <c r="F76" s="1007">
        <v>5.5195949732681937</v>
      </c>
      <c r="G76" s="1007">
        <v>6.9867664161850085</v>
      </c>
      <c r="H76" s="1007">
        <v>7.5974709745063596</v>
      </c>
      <c r="I76" s="1007">
        <v>5.3697120289544875</v>
      </c>
      <c r="J76" s="1007">
        <v>5.4222239265772298</v>
      </c>
      <c r="K76" s="1007">
        <v>5.9468045447914841</v>
      </c>
      <c r="L76" s="1008">
        <v>2.1445482710543917</v>
      </c>
      <c r="M76" s="152"/>
      <c r="N76" s="152"/>
    </row>
    <row r="77" spans="2:14" ht="24" customHeight="1" x14ac:dyDescent="0.2">
      <c r="B77" s="2305">
        <v>2022</v>
      </c>
      <c r="C77" s="2306"/>
      <c r="D77" s="1007">
        <v>1.7852081929279118</v>
      </c>
      <c r="E77" s="1007">
        <v>2.5623952431710117</v>
      </c>
      <c r="F77" s="1007">
        <v>5.4780717703263537</v>
      </c>
      <c r="G77" s="1007">
        <v>3.6746832549042763</v>
      </c>
      <c r="H77" s="1007">
        <v>4</v>
      </c>
      <c r="I77" s="1007">
        <v>3.473285583097252</v>
      </c>
      <c r="J77" s="1007">
        <v>3.5175164321728181</v>
      </c>
      <c r="K77" s="1007">
        <v>2.0617242399208591</v>
      </c>
      <c r="L77" s="1008">
        <v>1.028622623033959</v>
      </c>
      <c r="M77" s="152"/>
      <c r="N77" s="152"/>
    </row>
    <row r="78" spans="2:14" ht="24" customHeight="1" x14ac:dyDescent="0.2">
      <c r="B78" s="1009"/>
      <c r="C78" s="1010"/>
      <c r="D78" s="1011"/>
      <c r="E78" s="1011"/>
      <c r="F78" s="1011"/>
      <c r="G78" s="1011"/>
      <c r="H78" s="1011"/>
      <c r="I78" s="1011"/>
      <c r="J78" s="1011"/>
      <c r="K78" s="1011"/>
      <c r="L78" s="1012"/>
      <c r="M78" s="152"/>
      <c r="N78" s="152"/>
    </row>
    <row r="79" spans="2:14" ht="24" customHeight="1" x14ac:dyDescent="0.2">
      <c r="B79" s="1013">
        <v>19</v>
      </c>
      <c r="C79" s="1014" t="s">
        <v>175</v>
      </c>
      <c r="D79" s="1015">
        <v>1.4295912444470149</v>
      </c>
      <c r="E79" s="1015">
        <v>2.0926540475861399</v>
      </c>
      <c r="F79" s="1015">
        <v>2.3955915873251188</v>
      </c>
      <c r="G79" s="1015">
        <v>0.65382796185231573</v>
      </c>
      <c r="H79" s="1015">
        <v>1.9113240695206368</v>
      </c>
      <c r="I79" s="1015">
        <v>1.8439758108319104</v>
      </c>
      <c r="J79" s="1015">
        <v>2.0779340664199619</v>
      </c>
      <c r="K79" s="1015">
        <v>2.1603180543578127</v>
      </c>
      <c r="L79" s="1016">
        <v>-0.12121426134067415</v>
      </c>
      <c r="M79" s="152"/>
      <c r="N79" s="152"/>
    </row>
    <row r="80" spans="2:14" ht="24" customHeight="1" x14ac:dyDescent="0.2">
      <c r="B80" s="1017"/>
      <c r="C80" s="1018" t="s">
        <v>176</v>
      </c>
      <c r="D80" s="1015">
        <v>0.54668243479365497</v>
      </c>
      <c r="E80" s="1015">
        <v>2.3464094659871426</v>
      </c>
      <c r="F80" s="1015">
        <v>2.1515993006273826</v>
      </c>
      <c r="G80" s="1015">
        <v>0.82572484870324647</v>
      </c>
      <c r="H80" s="1015">
        <v>1.5614450464156882</v>
      </c>
      <c r="I80" s="1015">
        <v>1.6096900301624695</v>
      </c>
      <c r="J80" s="1015">
        <v>1.8373787536073882</v>
      </c>
      <c r="K80" s="1015">
        <v>2.135658768589388</v>
      </c>
      <c r="L80" s="1016">
        <v>-0.10227492556147411</v>
      </c>
      <c r="M80" s="152"/>
      <c r="N80" s="152"/>
    </row>
    <row r="81" spans="2:14" ht="24" customHeight="1" x14ac:dyDescent="0.2">
      <c r="B81" s="57"/>
      <c r="C81" s="58" t="s">
        <v>177</v>
      </c>
      <c r="D81" s="1015">
        <v>1.4591799847876397</v>
      </c>
      <c r="E81" s="1015">
        <v>1.980685246460534</v>
      </c>
      <c r="F81" s="1015">
        <v>1.9225259883768553</v>
      </c>
      <c r="G81" s="1015">
        <v>0.76086600207427857</v>
      </c>
      <c r="H81" s="1015">
        <v>1.6170628636581696</v>
      </c>
      <c r="I81" s="1015">
        <v>1.811618941462334</v>
      </c>
      <c r="J81" s="1015">
        <v>2.0068076909400823</v>
      </c>
      <c r="K81" s="1015">
        <v>2.3059193462996674</v>
      </c>
      <c r="L81" s="1016">
        <v>0.63352962871163765</v>
      </c>
      <c r="M81" s="152"/>
      <c r="N81" s="152"/>
    </row>
    <row r="82" spans="2:14" ht="24" customHeight="1" x14ac:dyDescent="0.2">
      <c r="B82" s="1019"/>
      <c r="C82" s="1020" t="s">
        <v>174</v>
      </c>
      <c r="D82" s="1021">
        <v>0.92210792549349829</v>
      </c>
      <c r="E82" s="1021">
        <v>1.124975988597221</v>
      </c>
      <c r="F82" s="1021">
        <v>1.4748882737403601</v>
      </c>
      <c r="G82" s="1021">
        <v>-0.33698522360245953</v>
      </c>
      <c r="H82" s="1021">
        <v>1.3309481087286912</v>
      </c>
      <c r="I82" s="1021">
        <v>1.1825954062422372</v>
      </c>
      <c r="J82" s="1021">
        <v>1.3870859556226245</v>
      </c>
      <c r="K82" s="1021">
        <v>2.5729033773360221</v>
      </c>
      <c r="L82" s="1022">
        <v>-1.9952884879234745</v>
      </c>
      <c r="M82" s="152"/>
      <c r="N82" s="152"/>
    </row>
    <row r="83" spans="2:14" ht="24" customHeight="1" x14ac:dyDescent="0.2">
      <c r="B83" s="57">
        <v>20</v>
      </c>
      <c r="C83" s="58" t="s">
        <v>175</v>
      </c>
      <c r="D83" s="1015">
        <v>-1.2206673158695613</v>
      </c>
      <c r="E83" s="1015">
        <v>-5.1478994606424138</v>
      </c>
      <c r="F83" s="1015">
        <v>-4.6737029278839266</v>
      </c>
      <c r="G83" s="1015">
        <v>-6.2758877913049016</v>
      </c>
      <c r="H83" s="1015">
        <v>-1.9630178417028743</v>
      </c>
      <c r="I83" s="1015">
        <v>-2.822332845899056</v>
      </c>
      <c r="J83" s="1015">
        <v>-2.2359735505703582</v>
      </c>
      <c r="K83" s="1015">
        <v>0.82026397103327486</v>
      </c>
      <c r="L83" s="1016">
        <v>-1.7946979801124696</v>
      </c>
      <c r="M83" s="152"/>
      <c r="N83" s="152"/>
    </row>
    <row r="84" spans="2:14" ht="24" customHeight="1" x14ac:dyDescent="0.2">
      <c r="B84" s="1017"/>
      <c r="C84" s="1018" t="s">
        <v>176</v>
      </c>
      <c r="D84" s="1015">
        <v>-10.43583294622923</v>
      </c>
      <c r="E84" s="1015">
        <v>-18.591303624582945</v>
      </c>
      <c r="F84" s="1015">
        <v>-21.937066645187709</v>
      </c>
      <c r="G84" s="1015">
        <v>-17.767228295024129</v>
      </c>
      <c r="H84" s="1015">
        <v>-22.62740762376113</v>
      </c>
      <c r="I84" s="1015">
        <v>-14.244683839083649</v>
      </c>
      <c r="J84" s="1015">
        <v>-13.392930150780192</v>
      </c>
      <c r="K84" s="1015">
        <v>-8.3508242714453012</v>
      </c>
      <c r="L84" s="1016">
        <v>-9.8867189305050225</v>
      </c>
      <c r="M84" s="152"/>
      <c r="N84" s="152"/>
    </row>
    <row r="85" spans="2:14" ht="24" customHeight="1" x14ac:dyDescent="0.2">
      <c r="B85" s="57"/>
      <c r="C85" s="58" t="s">
        <v>177</v>
      </c>
      <c r="D85" s="1015">
        <v>-2.4800798212107567</v>
      </c>
      <c r="E85" s="1015">
        <v>-3.6125357300283545</v>
      </c>
      <c r="F85" s="1015">
        <v>-9.2168180829527167</v>
      </c>
      <c r="G85" s="1015">
        <v>-6.1058004019372341</v>
      </c>
      <c r="H85" s="1015">
        <v>-10.324677637671865</v>
      </c>
      <c r="I85" s="1015">
        <v>-3.8749675073844969</v>
      </c>
      <c r="J85" s="1015">
        <v>-3.6964171400890478</v>
      </c>
      <c r="K85" s="1015">
        <v>-2.0239507811969148</v>
      </c>
      <c r="L85" s="1016">
        <v>-5.0345544516269154</v>
      </c>
      <c r="M85" s="152"/>
      <c r="N85" s="152"/>
    </row>
    <row r="86" spans="2:14" ht="24" customHeight="1" x14ac:dyDescent="0.2">
      <c r="B86" s="1019"/>
      <c r="C86" s="1020" t="s">
        <v>174</v>
      </c>
      <c r="D86" s="1021">
        <v>-2.1295418322922366</v>
      </c>
      <c r="E86" s="1021">
        <v>-4.248045385686849</v>
      </c>
      <c r="F86" s="1021">
        <v>-9.4669676187169038</v>
      </c>
      <c r="G86" s="1021">
        <v>-5.9986016334744647</v>
      </c>
      <c r="H86" s="1021">
        <v>-9.2133274189037273</v>
      </c>
      <c r="I86" s="1021">
        <v>-4.1175846522444104</v>
      </c>
      <c r="J86" s="1021">
        <v>-3.8487270465519474</v>
      </c>
      <c r="K86" s="1021">
        <v>-1.5164683045634675</v>
      </c>
      <c r="L86" s="1022">
        <v>-0.51824156066020421</v>
      </c>
      <c r="M86" s="152"/>
      <c r="N86" s="152"/>
    </row>
    <row r="87" spans="2:14" ht="24" customHeight="1" x14ac:dyDescent="0.2">
      <c r="B87" s="57">
        <v>21</v>
      </c>
      <c r="C87" s="58" t="s">
        <v>175</v>
      </c>
      <c r="D87" s="1015">
        <v>-2.1745050733380733</v>
      </c>
      <c r="E87" s="1015">
        <v>1.4709651205278895</v>
      </c>
      <c r="F87" s="1015">
        <v>-4.429802868649757</v>
      </c>
      <c r="G87" s="1015">
        <v>0.24563212996631112</v>
      </c>
      <c r="H87" s="1015">
        <v>-7.7326331390721208</v>
      </c>
      <c r="I87" s="1015">
        <v>-0.79582829059675619</v>
      </c>
      <c r="J87" s="1015">
        <v>-0.72753973306449726</v>
      </c>
      <c r="K87" s="1023">
        <v>1.1916861068252071</v>
      </c>
      <c r="L87" s="1016">
        <v>-1.0961596391074746</v>
      </c>
      <c r="M87" s="152"/>
      <c r="N87" s="152"/>
    </row>
    <row r="88" spans="2:14" ht="24" customHeight="1" x14ac:dyDescent="0.2">
      <c r="B88" s="57"/>
      <c r="C88" s="58" t="s">
        <v>176</v>
      </c>
      <c r="D88" s="1015">
        <v>10.156277013042025</v>
      </c>
      <c r="E88" s="1015">
        <v>18.659795163132099</v>
      </c>
      <c r="F88" s="1015">
        <v>17.875245592237341</v>
      </c>
      <c r="G88" s="1015">
        <v>16.764754437112273</v>
      </c>
      <c r="H88" s="1015">
        <v>24.405387754345821</v>
      </c>
      <c r="I88" s="1015">
        <v>14.268994939091328</v>
      </c>
      <c r="J88" s="1015">
        <v>13.786644569969187</v>
      </c>
      <c r="K88" s="1015">
        <v>12.460655860334779</v>
      </c>
      <c r="L88" s="1016">
        <v>7.8120622819640273</v>
      </c>
      <c r="M88" s="152"/>
      <c r="N88" s="152"/>
    </row>
    <row r="89" spans="2:14" ht="24" customHeight="1" x14ac:dyDescent="0.2">
      <c r="B89" s="57"/>
      <c r="C89" s="58" t="s">
        <v>177</v>
      </c>
      <c r="D89" s="1015">
        <v>1.8499672117556987</v>
      </c>
      <c r="E89" s="1015">
        <v>3.5501178094543118</v>
      </c>
      <c r="F89" s="1015">
        <v>4.2019749282162788</v>
      </c>
      <c r="G89" s="1015">
        <v>5.1654992500093311</v>
      </c>
      <c r="H89" s="1015">
        <v>8.5356964820886958</v>
      </c>
      <c r="I89" s="1015">
        <v>4.0417627854744564</v>
      </c>
      <c r="J89" s="1015">
        <v>4.2826247896510017</v>
      </c>
      <c r="K89" s="1015">
        <v>4.9557984816231526</v>
      </c>
      <c r="L89" s="1016">
        <v>1.7015490711731029</v>
      </c>
      <c r="M89" s="152"/>
      <c r="N89" s="152"/>
    </row>
    <row r="90" spans="2:14" ht="24" customHeight="1" x14ac:dyDescent="0.2">
      <c r="B90" s="1019"/>
      <c r="C90" s="1020" t="s">
        <v>174</v>
      </c>
      <c r="D90" s="1021">
        <v>1.1924155932757641</v>
      </c>
      <c r="E90" s="1021">
        <v>5.1109547889872431</v>
      </c>
      <c r="F90" s="1021">
        <v>6.6253351577223674</v>
      </c>
      <c r="G90" s="1021">
        <v>6.8735766085251448</v>
      </c>
      <c r="H90" s="1021">
        <v>8.8693362322196378</v>
      </c>
      <c r="I90" s="1021">
        <v>4.869896148629671</v>
      </c>
      <c r="J90" s="1021">
        <v>5.1412841938074605</v>
      </c>
      <c r="K90" s="1015">
        <v>5.7169882109245895</v>
      </c>
      <c r="L90" s="1022">
        <v>0.93189847197723275</v>
      </c>
      <c r="M90" s="152"/>
      <c r="N90" s="152"/>
    </row>
    <row r="91" spans="2:14" ht="24" customHeight="1" x14ac:dyDescent="0.2">
      <c r="B91" s="57">
        <v>22</v>
      </c>
      <c r="C91" s="58" t="s">
        <v>175</v>
      </c>
      <c r="D91" s="1015">
        <v>3.5198145716366591</v>
      </c>
      <c r="E91" s="1015">
        <v>4.8125646671795863</v>
      </c>
      <c r="F91" s="1015">
        <v>6.8600958890437269</v>
      </c>
      <c r="G91" s="1015">
        <v>6.503275401941977</v>
      </c>
      <c r="H91" s="1015">
        <v>10.563901200781345</v>
      </c>
      <c r="I91" s="1015">
        <v>5.5266973420301957</v>
      </c>
      <c r="J91" s="1015">
        <v>5.6704686378635127</v>
      </c>
      <c r="K91" s="1023">
        <v>3.6838709005942771</v>
      </c>
      <c r="L91" s="1016">
        <v>0.62834727617750996</v>
      </c>
      <c r="M91" s="152"/>
      <c r="N91" s="152"/>
    </row>
    <row r="92" spans="2:14" ht="24" customHeight="1" x14ac:dyDescent="0.2">
      <c r="B92" s="57"/>
      <c r="C92" s="58" t="s">
        <v>176</v>
      </c>
      <c r="D92" s="1015">
        <v>1.6651301595749901</v>
      </c>
      <c r="E92" s="1015">
        <v>4.2276774190725952</v>
      </c>
      <c r="F92" s="1015">
        <v>7.7938135305767542</v>
      </c>
      <c r="G92" s="1015">
        <v>5.06119528269382</v>
      </c>
      <c r="H92" s="1015">
        <v>3.8413924698655011</v>
      </c>
      <c r="I92" s="1015">
        <v>4.407699377272456</v>
      </c>
      <c r="J92" s="1015">
        <v>4.4271661198629575</v>
      </c>
      <c r="K92" s="1015">
        <v>1.7964408878337279</v>
      </c>
      <c r="L92" s="1016">
        <v>1.4332135549455671</v>
      </c>
      <c r="M92" s="152"/>
      <c r="N92" s="152"/>
    </row>
    <row r="93" spans="2:14" ht="24" customHeight="1" x14ac:dyDescent="0.2">
      <c r="B93" s="57"/>
      <c r="C93" s="58" t="s">
        <v>177</v>
      </c>
      <c r="D93" s="1015">
        <v>1.3517827826619255</v>
      </c>
      <c r="E93" s="1015">
        <v>1.0248909837263565</v>
      </c>
      <c r="F93" s="1015">
        <v>4.7375141934411058</v>
      </c>
      <c r="G93" s="1015">
        <v>2.5039793550220235</v>
      </c>
      <c r="H93" s="1015">
        <v>1.9760762836078527</v>
      </c>
      <c r="I93" s="1015">
        <v>2.454040332355234</v>
      </c>
      <c r="J93" s="1015">
        <v>2.5829957650978397</v>
      </c>
      <c r="K93" s="1015">
        <v>1.9422953752935568</v>
      </c>
      <c r="L93" s="1016">
        <v>1.5251784931537449</v>
      </c>
      <c r="M93" s="152"/>
      <c r="N93" s="152"/>
    </row>
    <row r="94" spans="2:14" ht="24" customHeight="1" x14ac:dyDescent="0.2">
      <c r="B94" s="57"/>
      <c r="C94" s="58" t="s">
        <v>174</v>
      </c>
      <c r="D94" s="1015">
        <v>0.93900792526859789</v>
      </c>
      <c r="E94" s="1015">
        <v>0.51830691682559493</v>
      </c>
      <c r="F94" s="1015">
        <v>2.6108161394648999</v>
      </c>
      <c r="G94" s="1015">
        <v>1.4311469758355511</v>
      </c>
      <c r="H94" s="1015">
        <v>0.57387878252626034</v>
      </c>
      <c r="I94" s="1015">
        <v>1.852314979572145</v>
      </c>
      <c r="J94" s="1015">
        <v>1.7168854820935886</v>
      </c>
      <c r="K94" s="1015">
        <v>0.88122681968589855</v>
      </c>
      <c r="L94" s="1016">
        <v>0.43321096710953189</v>
      </c>
      <c r="M94" s="152"/>
      <c r="N94" s="152"/>
    </row>
    <row r="95" spans="2:14" ht="2.1" customHeight="1" x14ac:dyDescent="0.2">
      <c r="B95" s="998"/>
      <c r="C95" s="998"/>
      <c r="D95" s="1001"/>
      <c r="E95" s="1001">
        <v>1.9770944566510185</v>
      </c>
      <c r="F95" s="1001">
        <v>2.1996272055835098</v>
      </c>
      <c r="G95" s="1001">
        <v>0.91446097120604364</v>
      </c>
      <c r="H95" s="1024"/>
      <c r="I95" s="1001">
        <v>2.1419151965355709</v>
      </c>
      <c r="J95" s="1001"/>
      <c r="K95" s="1001">
        <v>3.2621028744326708</v>
      </c>
      <c r="L95" s="1025">
        <v>1.3680280367910136</v>
      </c>
      <c r="M95" s="152"/>
      <c r="N95" s="152"/>
    </row>
    <row r="96" spans="2:14" s="840" customFormat="1" ht="18" customHeight="1" x14ac:dyDescent="0.2">
      <c r="B96" s="1026" t="s">
        <v>802</v>
      </c>
      <c r="C96" s="1026"/>
      <c r="D96" s="841"/>
      <c r="E96" s="841"/>
      <c r="F96" s="841"/>
      <c r="G96" s="841"/>
      <c r="I96" s="841"/>
      <c r="J96" s="841"/>
      <c r="K96" s="946"/>
      <c r="L96" s="841"/>
    </row>
    <row r="97" spans="2:14" ht="18" customHeight="1" x14ac:dyDescent="0.2">
      <c r="B97" s="152"/>
      <c r="C97" s="152"/>
      <c r="D97" s="152"/>
      <c r="E97" s="152"/>
      <c r="F97" s="152"/>
      <c r="G97" s="152"/>
      <c r="H97" s="152"/>
      <c r="I97" s="152"/>
      <c r="J97" s="152"/>
      <c r="K97" s="837"/>
      <c r="L97" s="152"/>
      <c r="M97" s="152"/>
      <c r="N97" s="152"/>
    </row>
    <row r="98" spans="2:14" ht="18" customHeight="1" x14ac:dyDescent="0.2">
      <c r="B98" s="152"/>
      <c r="C98" s="152"/>
      <c r="D98" s="152"/>
      <c r="E98" s="152"/>
      <c r="G98" s="152"/>
      <c r="H98" s="152"/>
      <c r="I98" s="152"/>
      <c r="J98" s="152"/>
      <c r="K98" s="837"/>
      <c r="L98" s="152"/>
      <c r="M98" s="152"/>
      <c r="N98" s="152"/>
    </row>
    <row r="99" spans="2:14" ht="18" customHeight="1" x14ac:dyDescent="0.2">
      <c r="B99" s="983"/>
      <c r="C99" s="983"/>
      <c r="D99" s="983"/>
      <c r="E99" s="983"/>
      <c r="F99" s="983"/>
      <c r="G99" s="983"/>
      <c r="H99" s="983"/>
      <c r="I99" s="983"/>
      <c r="J99" s="983"/>
      <c r="K99" s="983"/>
      <c r="L99" s="983"/>
      <c r="M99" s="152"/>
      <c r="N99" s="152"/>
    </row>
    <row r="100" spans="2:14" ht="3.95" customHeight="1" x14ac:dyDescent="0.2">
      <c r="B100" s="2279"/>
      <c r="C100" s="2279"/>
      <c r="D100" s="2279"/>
      <c r="E100" s="2279"/>
      <c r="F100" s="2279"/>
      <c r="G100" s="2279"/>
      <c r="H100" s="2279"/>
      <c r="I100" s="2279"/>
      <c r="J100" s="2279"/>
      <c r="K100" s="2279"/>
      <c r="L100" s="2279"/>
      <c r="M100" s="152"/>
      <c r="N100" s="152"/>
    </row>
    <row r="101" spans="2:14" ht="18" customHeight="1" x14ac:dyDescent="0.3">
      <c r="B101" s="123" t="s">
        <v>923</v>
      </c>
      <c r="C101" s="173"/>
      <c r="D101" s="429"/>
      <c r="E101" s="429"/>
      <c r="F101" s="429"/>
      <c r="G101" s="429"/>
      <c r="H101" s="429"/>
      <c r="I101" s="429"/>
      <c r="J101" s="429"/>
      <c r="K101" s="429"/>
      <c r="L101" s="126" t="str">
        <f>+Capa!$G$15</f>
        <v>Indicadores de Conjuntura  •  março | 2023</v>
      </c>
      <c r="M101" s="152"/>
      <c r="N101" s="152"/>
    </row>
    <row r="102" spans="2:14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</row>
    <row r="103" spans="2:14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</row>
    <row r="104" spans="2:14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</row>
    <row r="105" spans="2:14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</row>
    <row r="106" spans="2:14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</row>
    <row r="107" spans="2:14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</row>
    <row r="108" spans="2:14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</row>
    <row r="109" spans="2:14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</row>
    <row r="110" spans="2:14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</row>
    <row r="111" spans="2:14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</row>
    <row r="112" spans="2:14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</row>
    <row r="113" spans="2:14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</row>
    <row r="114" spans="2:14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</row>
    <row r="115" spans="2:14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</row>
    <row r="116" spans="2:14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</row>
    <row r="117" spans="2:14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2:14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2:14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2:14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2:14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2:14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2:14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2:14" ht="18" customHeight="1" x14ac:dyDescent="0.2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2:14" ht="18" customHeight="1" x14ac:dyDescent="0.2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2:14" ht="18" customHeight="1" x14ac:dyDescent="0.2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2:14" ht="18" customHeight="1" x14ac:dyDescent="0.2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2:14" ht="18" customHeight="1" x14ac:dyDescent="0.2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2:14" ht="18" customHeight="1" x14ac:dyDescent="0.2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2:14" ht="18" customHeight="1" x14ac:dyDescent="0.2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2:14" ht="18" customHeight="1" x14ac:dyDescent="0.2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</row>
    <row r="132" spans="2:14" ht="18" customHeight="1" x14ac:dyDescent="0.2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</row>
    <row r="133" spans="2:14" ht="18" customHeight="1" x14ac:dyDescent="0.2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</row>
    <row r="134" spans="2:14" ht="18" customHeight="1" x14ac:dyDescent="0.2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</row>
    <row r="135" spans="2:14" ht="18" customHeight="1" x14ac:dyDescent="0.2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</row>
    <row r="136" spans="2:14" ht="18" customHeight="1" x14ac:dyDescent="0.2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</row>
    <row r="137" spans="2:14" ht="18" customHeight="1" x14ac:dyDescent="0.2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</row>
    <row r="138" spans="2:14" ht="18" customHeight="1" x14ac:dyDescent="0.2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</row>
    <row r="139" spans="2:14" ht="18" customHeight="1" x14ac:dyDescent="0.2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</row>
    <row r="140" spans="2:14" ht="18" customHeight="1" x14ac:dyDescent="0.2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</row>
    <row r="141" spans="2:14" ht="18" customHeight="1" x14ac:dyDescent="0.2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</row>
  </sheetData>
  <mergeCells count="32">
    <mergeCell ref="I6:I7"/>
    <mergeCell ref="B10:C10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9:C9"/>
    <mergeCell ref="B11:C11"/>
    <mergeCell ref="B73:C74"/>
    <mergeCell ref="D73:D74"/>
    <mergeCell ref="E73:E74"/>
    <mergeCell ref="F73:F74"/>
    <mergeCell ref="B77:C77"/>
    <mergeCell ref="B100:L100"/>
    <mergeCell ref="H73:H74"/>
    <mergeCell ref="J73:J74"/>
    <mergeCell ref="K73:K74"/>
    <mergeCell ref="L73:L74"/>
    <mergeCell ref="B75:C75"/>
    <mergeCell ref="B76:C76"/>
    <mergeCell ref="G73:G74"/>
    <mergeCell ref="I73:I74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1:W150"/>
  <sheetViews>
    <sheetView showGridLines="0" view="pageBreakPreview" topLeftCell="A58" zoomScale="65" zoomScaleNormal="100" zoomScaleSheetLayoutView="65" workbookViewId="0">
      <selection activeCell="D71" sqref="D71:L71"/>
    </sheetView>
  </sheetViews>
  <sheetFormatPr defaultRowHeight="12.75" x14ac:dyDescent="0.2"/>
  <cols>
    <col min="1" max="1" width="9.140625" style="20"/>
    <col min="2" max="3" width="5.7109375" style="20" customWidth="1"/>
    <col min="4" max="8" width="18.7109375" style="20" customWidth="1"/>
    <col min="9" max="10" width="17.7109375" style="20" customWidth="1"/>
    <col min="11" max="11" width="18.7109375" style="20" customWidth="1"/>
    <col min="12" max="12" width="17.7109375" style="20" customWidth="1"/>
    <col min="13" max="13" width="21.7109375" style="20" customWidth="1"/>
    <col min="14" max="14" width="10.28515625" style="20" hidden="1" customWidth="1"/>
    <col min="15" max="16384" width="9.140625" style="20"/>
  </cols>
  <sheetData>
    <row r="1" spans="2:23" ht="26.25" customHeight="1" x14ac:dyDescent="0.2">
      <c r="B1" s="1186" t="s">
        <v>17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186"/>
      <c r="N1" s="152"/>
      <c r="O1" s="152"/>
      <c r="P1" s="152"/>
      <c r="Q1" s="152"/>
      <c r="R1" s="152"/>
      <c r="S1" s="152"/>
      <c r="T1" s="152"/>
      <c r="U1" s="152"/>
      <c r="V1" s="152"/>
      <c r="W1" s="152"/>
    </row>
    <row r="2" spans="2:23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322"/>
      <c r="N2" s="152"/>
      <c r="O2" s="152"/>
      <c r="P2" s="152"/>
      <c r="Q2" s="152"/>
      <c r="R2" s="152"/>
      <c r="S2" s="152"/>
      <c r="T2" s="152"/>
      <c r="U2" s="152"/>
      <c r="V2" s="152"/>
      <c r="W2" s="152"/>
    </row>
    <row r="3" spans="2:23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</row>
    <row r="4" spans="2:23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N4" s="152"/>
      <c r="O4" s="152"/>
      <c r="P4" s="1139" t="s">
        <v>0</v>
      </c>
      <c r="Q4" s="152"/>
      <c r="R4" s="152"/>
      <c r="S4" s="152"/>
      <c r="T4" s="152"/>
      <c r="U4" s="152"/>
      <c r="V4" s="152"/>
      <c r="W4" s="152"/>
    </row>
    <row r="5" spans="2:23" ht="18" customHeight="1" x14ac:dyDescent="0.25">
      <c r="B5" s="39" t="s">
        <v>803</v>
      </c>
      <c r="C5" s="1004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</row>
    <row r="6" spans="2:23" s="1030" customFormat="1" ht="45" customHeight="1" x14ac:dyDescent="0.2">
      <c r="B6" s="2314"/>
      <c r="C6" s="2315"/>
      <c r="D6" s="1027" t="s">
        <v>324</v>
      </c>
      <c r="E6" s="1027" t="s">
        <v>325</v>
      </c>
      <c r="F6" s="1027" t="s">
        <v>331</v>
      </c>
      <c r="G6" s="1027" t="s">
        <v>327</v>
      </c>
      <c r="H6" s="1027" t="s">
        <v>326</v>
      </c>
      <c r="I6" s="1027" t="s">
        <v>1053</v>
      </c>
      <c r="J6" s="777" t="s">
        <v>804</v>
      </c>
      <c r="K6" s="1179" t="s">
        <v>800</v>
      </c>
      <c r="L6" s="1179"/>
      <c r="M6" s="778" t="s">
        <v>805</v>
      </c>
      <c r="N6" s="1028"/>
      <c r="O6" s="1029"/>
      <c r="P6" s="1029"/>
      <c r="Q6" s="1029"/>
      <c r="R6" s="1029"/>
      <c r="S6" s="1029"/>
      <c r="T6" s="1029"/>
      <c r="U6" s="1029"/>
      <c r="V6" s="1029"/>
      <c r="W6" s="1029"/>
    </row>
    <row r="7" spans="2:23" s="1030" customFormat="1" ht="30" customHeight="1" x14ac:dyDescent="0.2">
      <c r="B7" s="2316"/>
      <c r="C7" s="2317"/>
      <c r="D7" s="2318" t="s">
        <v>806</v>
      </c>
      <c r="E7" s="2318"/>
      <c r="F7" s="2318"/>
      <c r="G7" s="2318"/>
      <c r="H7" s="2318"/>
      <c r="I7" s="2318"/>
      <c r="J7" s="2318"/>
      <c r="K7" s="1031" t="s">
        <v>807</v>
      </c>
      <c r="L7" s="246" t="s">
        <v>59</v>
      </c>
      <c r="M7" s="180" t="s">
        <v>310</v>
      </c>
      <c r="N7" s="1028"/>
      <c r="O7" s="1029"/>
      <c r="P7" s="1029"/>
      <c r="Q7" s="1029"/>
      <c r="R7" s="1029"/>
      <c r="S7" s="1029"/>
      <c r="T7" s="1029"/>
      <c r="U7" s="1029"/>
      <c r="V7" s="1029"/>
      <c r="W7" s="1029"/>
    </row>
    <row r="8" spans="2:23" ht="24" customHeight="1" x14ac:dyDescent="0.2">
      <c r="B8" s="1181">
        <v>2020</v>
      </c>
      <c r="C8" s="1181"/>
      <c r="D8" s="994">
        <v>-9.3000000000000007</v>
      </c>
      <c r="E8" s="1032">
        <v>-13.158333333333333</v>
      </c>
      <c r="F8" s="994">
        <v>-22.516666666666666</v>
      </c>
      <c r="G8" s="1032">
        <v>-15.9</v>
      </c>
      <c r="H8" s="994">
        <v>-12.9</v>
      </c>
      <c r="I8" s="1032">
        <v>-14.183333333333332</v>
      </c>
      <c r="J8" s="994">
        <v>-14.516666666666667</v>
      </c>
      <c r="K8" s="994">
        <v>81.541666666666671</v>
      </c>
      <c r="L8" s="994">
        <v>-15.046014933148111</v>
      </c>
      <c r="M8" s="1032">
        <v>30.8</v>
      </c>
      <c r="N8" s="1033"/>
      <c r="O8" s="152"/>
      <c r="P8" s="152"/>
      <c r="Q8" s="152"/>
      <c r="R8" s="152"/>
      <c r="S8" s="152"/>
      <c r="T8" s="152"/>
      <c r="U8" s="152"/>
      <c r="V8" s="152"/>
      <c r="W8" s="152"/>
    </row>
    <row r="9" spans="2:23" ht="24" customHeight="1" x14ac:dyDescent="0.2">
      <c r="B9" s="1181">
        <v>2021</v>
      </c>
      <c r="C9" s="1181"/>
      <c r="D9" s="994">
        <v>-5.1833333333333345</v>
      </c>
      <c r="E9" s="1032">
        <v>-7.2250000000000005</v>
      </c>
      <c r="F9" s="994">
        <v>-12.891666666666667</v>
      </c>
      <c r="G9" s="1032">
        <v>-6.8166666666666673</v>
      </c>
      <c r="H9" s="994">
        <v>-3.5833333333333335</v>
      </c>
      <c r="I9" s="1032">
        <v>-7.4749999999999988</v>
      </c>
      <c r="J9" s="994">
        <v>-8.466666666666665</v>
      </c>
      <c r="K9" s="994">
        <v>77.61666666666666</v>
      </c>
      <c r="L9" s="994">
        <v>-4.8134900357690524</v>
      </c>
      <c r="M9" s="1032">
        <v>37.625</v>
      </c>
      <c r="N9" s="1033"/>
      <c r="O9" s="152"/>
      <c r="P9" s="152"/>
      <c r="Q9" s="152"/>
      <c r="R9" s="152"/>
      <c r="S9" s="152"/>
      <c r="T9" s="152"/>
      <c r="U9" s="152"/>
      <c r="V9" s="152"/>
      <c r="W9" s="152"/>
    </row>
    <row r="10" spans="2:23" ht="24" customHeight="1" x14ac:dyDescent="0.2">
      <c r="B10" s="1181">
        <v>2022</v>
      </c>
      <c r="C10" s="1181"/>
      <c r="D10" s="994">
        <v>-19.825000000000003</v>
      </c>
      <c r="E10" s="1032">
        <v>-18.458333333333332</v>
      </c>
      <c r="F10" s="994">
        <v>-26.441666666666666</v>
      </c>
      <c r="G10" s="1032">
        <v>-21.191666666666666</v>
      </c>
      <c r="H10" s="994">
        <v>-25.441666666666666</v>
      </c>
      <c r="I10" s="1032">
        <v>-21.908333333333331</v>
      </c>
      <c r="J10" s="994">
        <v>-23</v>
      </c>
      <c r="K10" s="994">
        <v>58.974999999999994</v>
      </c>
      <c r="L10" s="994">
        <v>-24.017607902082883</v>
      </c>
      <c r="M10" s="1032">
        <v>31.725000000000001</v>
      </c>
      <c r="N10" s="1033"/>
      <c r="O10" s="152"/>
      <c r="P10" s="152"/>
      <c r="Q10" s="152"/>
      <c r="R10" s="152"/>
      <c r="S10" s="152"/>
      <c r="T10" s="152"/>
      <c r="U10" s="152"/>
      <c r="V10" s="152"/>
      <c r="W10" s="152"/>
    </row>
    <row r="11" spans="2:23" ht="24" customHeight="1" x14ac:dyDescent="0.2">
      <c r="B11" s="1380"/>
      <c r="C11" s="1380"/>
      <c r="D11" s="996"/>
      <c r="E11" s="791"/>
      <c r="F11" s="996"/>
      <c r="G11" s="791"/>
      <c r="H11" s="996"/>
      <c r="I11" s="791"/>
      <c r="J11" s="996"/>
      <c r="K11" s="996"/>
      <c r="L11" s="996"/>
      <c r="M11" s="791"/>
      <c r="N11" s="1033"/>
      <c r="O11" s="152"/>
      <c r="P11" s="152"/>
      <c r="Q11" s="152"/>
      <c r="R11" s="152"/>
      <c r="S11" s="152"/>
      <c r="T11" s="152"/>
      <c r="U11" s="152"/>
      <c r="V11" s="152"/>
      <c r="W11" s="152"/>
    </row>
    <row r="12" spans="2:23" ht="24" customHeight="1" x14ac:dyDescent="0.2">
      <c r="B12" s="57">
        <v>21</v>
      </c>
      <c r="C12" s="58" t="s">
        <v>69</v>
      </c>
      <c r="D12" s="997">
        <v>-1.7</v>
      </c>
      <c r="E12" s="789">
        <v>-6.2</v>
      </c>
      <c r="F12" s="997">
        <v>-7.7</v>
      </c>
      <c r="G12" s="789">
        <v>-3.3</v>
      </c>
      <c r="H12" s="997">
        <v>-6.4</v>
      </c>
      <c r="I12" s="789">
        <v>-5.0999999999999996</v>
      </c>
      <c r="J12" s="997">
        <v>-6.2</v>
      </c>
      <c r="K12" s="997">
        <v>71.7</v>
      </c>
      <c r="L12" s="997">
        <v>-12.347188264058673</v>
      </c>
      <c r="M12" s="789">
        <v>39.200000000000003</v>
      </c>
      <c r="N12" s="152"/>
      <c r="O12" s="152"/>
      <c r="P12" s="152"/>
      <c r="Q12" s="152"/>
      <c r="R12" s="152"/>
      <c r="S12" s="152"/>
      <c r="T12" s="152"/>
      <c r="U12" s="152"/>
      <c r="V12" s="152"/>
      <c r="W12" s="152"/>
    </row>
    <row r="13" spans="2:23" ht="24" customHeight="1" x14ac:dyDescent="0.2">
      <c r="B13" s="57"/>
      <c r="C13" s="58" t="s">
        <v>70</v>
      </c>
      <c r="D13" s="997">
        <v>-4.5999999999999996</v>
      </c>
      <c r="E13" s="789">
        <v>-6.9</v>
      </c>
      <c r="F13" s="997">
        <v>-15.2</v>
      </c>
      <c r="G13" s="789">
        <v>-6</v>
      </c>
      <c r="H13" s="997">
        <v>-13.1</v>
      </c>
      <c r="I13" s="789">
        <v>-8.1</v>
      </c>
      <c r="J13" s="997">
        <v>-9.3000000000000007</v>
      </c>
      <c r="K13" s="997">
        <v>67.400000000000006</v>
      </c>
      <c r="L13" s="997">
        <v>-12.353706111833551</v>
      </c>
      <c r="M13" s="789">
        <v>39.200000000000003</v>
      </c>
      <c r="N13" s="152"/>
      <c r="O13" s="152"/>
      <c r="P13" s="152"/>
      <c r="Q13" s="152"/>
      <c r="R13" s="152"/>
      <c r="S13" s="152"/>
      <c r="T13" s="152"/>
      <c r="U13" s="152"/>
      <c r="V13" s="152"/>
      <c r="W13" s="152"/>
    </row>
    <row r="14" spans="2:23" ht="24" customHeight="1" x14ac:dyDescent="0.2">
      <c r="B14" s="110"/>
      <c r="C14" s="51" t="s">
        <v>71</v>
      </c>
      <c r="D14" s="996">
        <v>-7.1</v>
      </c>
      <c r="E14" s="791">
        <v>-8.6</v>
      </c>
      <c r="F14" s="996">
        <v>-14.5</v>
      </c>
      <c r="G14" s="996">
        <v>-5.7</v>
      </c>
      <c r="H14" s="996">
        <v>-11.7</v>
      </c>
      <c r="I14" s="791">
        <v>-9.1999999999999993</v>
      </c>
      <c r="J14" s="996">
        <v>-10.3</v>
      </c>
      <c r="K14" s="996">
        <v>70.599999999999994</v>
      </c>
      <c r="L14" s="996">
        <v>-12.515489467162343</v>
      </c>
      <c r="M14" s="996">
        <v>38.799999999999997</v>
      </c>
      <c r="N14" s="152"/>
      <c r="O14" s="152"/>
      <c r="P14" s="152"/>
      <c r="Q14" s="152"/>
      <c r="R14" s="152"/>
      <c r="S14" s="152"/>
      <c r="T14" s="152"/>
      <c r="U14" s="152"/>
      <c r="V14" s="152"/>
      <c r="W14" s="152"/>
    </row>
    <row r="15" spans="2:23" ht="24" customHeight="1" x14ac:dyDescent="0.2">
      <c r="B15" s="57">
        <v>22</v>
      </c>
      <c r="C15" s="58" t="s">
        <v>72</v>
      </c>
      <c r="D15" s="997">
        <v>-5.2</v>
      </c>
      <c r="E15" s="789">
        <v>-9.3000000000000007</v>
      </c>
      <c r="F15" s="997">
        <v>-13.7</v>
      </c>
      <c r="G15" s="789">
        <v>-10</v>
      </c>
      <c r="H15" s="997">
        <v>-11.4</v>
      </c>
      <c r="I15" s="789">
        <v>-9.5</v>
      </c>
      <c r="J15" s="997">
        <v>-10.9</v>
      </c>
      <c r="K15" s="997">
        <v>67.2</v>
      </c>
      <c r="L15" s="997">
        <v>-14.936708860759495</v>
      </c>
      <c r="M15" s="789">
        <v>36.6</v>
      </c>
      <c r="N15" s="152"/>
      <c r="O15" s="152"/>
      <c r="P15" s="152"/>
      <c r="Q15" s="152"/>
      <c r="R15" s="152"/>
      <c r="S15" s="152"/>
      <c r="T15" s="152"/>
      <c r="U15" s="152"/>
      <c r="V15" s="152"/>
      <c r="W15" s="152"/>
    </row>
    <row r="16" spans="2:23" ht="24" customHeight="1" x14ac:dyDescent="0.2">
      <c r="B16" s="57"/>
      <c r="C16" s="58" t="s">
        <v>73</v>
      </c>
      <c r="D16" s="997">
        <v>-6.2</v>
      </c>
      <c r="E16" s="789">
        <v>-8.5</v>
      </c>
      <c r="F16" s="997">
        <v>-11.3</v>
      </c>
      <c r="G16" s="789">
        <v>-10.8</v>
      </c>
      <c r="H16" s="997">
        <v>-15.2</v>
      </c>
      <c r="I16" s="789">
        <v>-9.5</v>
      </c>
      <c r="J16" s="997">
        <v>-10.7</v>
      </c>
      <c r="K16" s="997">
        <v>62.8</v>
      </c>
      <c r="L16" s="997">
        <v>-18.229166666666664</v>
      </c>
      <c r="M16" s="789">
        <v>35.1</v>
      </c>
      <c r="N16" s="152"/>
      <c r="O16" s="152"/>
      <c r="P16" s="152"/>
      <c r="Q16" s="152"/>
      <c r="R16" s="152"/>
      <c r="S16" s="152"/>
      <c r="T16" s="152"/>
      <c r="U16" s="152"/>
      <c r="V16" s="152"/>
      <c r="W16" s="152"/>
    </row>
    <row r="17" spans="2:23" ht="24" customHeight="1" x14ac:dyDescent="0.2">
      <c r="B17" s="57"/>
      <c r="C17" s="58" t="s">
        <v>74</v>
      </c>
      <c r="D17" s="997">
        <v>-15.3</v>
      </c>
      <c r="E17" s="789">
        <v>-21.2</v>
      </c>
      <c r="F17" s="997">
        <v>-29.7</v>
      </c>
      <c r="G17" s="789">
        <v>-24.6</v>
      </c>
      <c r="H17" s="997">
        <v>-23.3</v>
      </c>
      <c r="I17" s="789">
        <v>-22</v>
      </c>
      <c r="J17" s="997">
        <v>-22.6</v>
      </c>
      <c r="K17" s="997">
        <v>59.4</v>
      </c>
      <c r="L17" s="997">
        <v>-30.03533568904594</v>
      </c>
      <c r="M17" s="789">
        <v>32.5</v>
      </c>
      <c r="N17" s="152"/>
      <c r="O17" s="152"/>
      <c r="P17" s="152"/>
      <c r="Q17" s="152"/>
      <c r="R17" s="152"/>
      <c r="S17" s="152"/>
      <c r="T17" s="152"/>
      <c r="U17" s="152"/>
      <c r="V17" s="152"/>
      <c r="W17" s="152"/>
    </row>
    <row r="18" spans="2:23" ht="24" customHeight="1" x14ac:dyDescent="0.2">
      <c r="B18" s="57"/>
      <c r="C18" s="58" t="s">
        <v>75</v>
      </c>
      <c r="D18" s="997">
        <v>-18.899999999999999</v>
      </c>
      <c r="E18" s="789">
        <v>-19.399999999999999</v>
      </c>
      <c r="F18" s="997">
        <v>-27.5</v>
      </c>
      <c r="G18" s="789">
        <v>-22.5</v>
      </c>
      <c r="H18" s="997">
        <v>-26.8</v>
      </c>
      <c r="I18" s="789">
        <v>-22.4</v>
      </c>
      <c r="J18" s="997">
        <v>-23.1</v>
      </c>
      <c r="K18" s="997">
        <v>65.2</v>
      </c>
      <c r="L18" s="997">
        <v>-26.160815402038494</v>
      </c>
      <c r="M18" s="789">
        <v>32</v>
      </c>
      <c r="N18" s="152"/>
      <c r="O18" s="152"/>
      <c r="P18" s="152"/>
      <c r="Q18" s="152"/>
      <c r="R18" s="152"/>
      <c r="S18" s="152"/>
      <c r="T18" s="152"/>
      <c r="U18" s="152"/>
      <c r="V18" s="152"/>
      <c r="W18" s="152"/>
    </row>
    <row r="19" spans="2:23" ht="24" customHeight="1" x14ac:dyDescent="0.2">
      <c r="B19" s="57"/>
      <c r="C19" s="58" t="s">
        <v>76</v>
      </c>
      <c r="D19" s="997">
        <v>-18.3</v>
      </c>
      <c r="E19" s="789">
        <v>-19</v>
      </c>
      <c r="F19" s="997">
        <v>-23.9</v>
      </c>
      <c r="G19" s="789">
        <v>-22.4</v>
      </c>
      <c r="H19" s="997">
        <v>-22.8</v>
      </c>
      <c r="I19" s="789">
        <v>-21.5</v>
      </c>
      <c r="J19" s="997">
        <v>-22.6</v>
      </c>
      <c r="K19" s="997">
        <v>58.4</v>
      </c>
      <c r="L19" s="997">
        <v>-29.553679131483722</v>
      </c>
      <c r="M19" s="789">
        <v>33.1</v>
      </c>
      <c r="N19" s="152"/>
      <c r="O19" s="152"/>
      <c r="P19" s="152"/>
      <c r="Q19" s="152"/>
      <c r="R19" s="152"/>
      <c r="S19" s="152"/>
      <c r="T19" s="152"/>
      <c r="U19" s="152"/>
      <c r="V19" s="152"/>
      <c r="W19" s="152"/>
    </row>
    <row r="20" spans="2:23" ht="24" customHeight="1" x14ac:dyDescent="0.2">
      <c r="B20" s="57"/>
      <c r="C20" s="58" t="s">
        <v>77</v>
      </c>
      <c r="D20" s="997">
        <v>-19.899999999999999</v>
      </c>
      <c r="E20" s="789">
        <v>-21.2</v>
      </c>
      <c r="F20" s="997">
        <v>-29.1</v>
      </c>
      <c r="G20" s="789">
        <v>-24</v>
      </c>
      <c r="H20" s="997">
        <v>-28.2</v>
      </c>
      <c r="I20" s="789">
        <v>-24</v>
      </c>
      <c r="J20" s="997">
        <v>-24.8</v>
      </c>
      <c r="K20" s="997">
        <v>50</v>
      </c>
      <c r="L20" s="997">
        <v>-41.520467836257311</v>
      </c>
      <c r="M20" s="789">
        <v>32.299999999999997</v>
      </c>
      <c r="N20" s="152"/>
      <c r="O20" s="152"/>
      <c r="P20" s="152"/>
      <c r="Q20" s="152"/>
      <c r="R20" s="152"/>
      <c r="S20" s="152"/>
      <c r="T20" s="152"/>
      <c r="U20" s="152"/>
      <c r="V20" s="152"/>
      <c r="W20" s="152"/>
    </row>
    <row r="21" spans="2:23" ht="24" customHeight="1" x14ac:dyDescent="0.2">
      <c r="B21" s="57"/>
      <c r="C21" s="58" t="s">
        <v>66</v>
      </c>
      <c r="D21" s="997">
        <v>-25.2</v>
      </c>
      <c r="E21" s="789">
        <v>-21.7</v>
      </c>
      <c r="F21" s="997">
        <v>-34.6</v>
      </c>
      <c r="G21" s="789">
        <v>-27.8</v>
      </c>
      <c r="H21" s="997">
        <v>-26.6</v>
      </c>
      <c r="I21" s="789">
        <v>-27.2</v>
      </c>
      <c r="J21" s="997">
        <v>-27.9</v>
      </c>
      <c r="K21" s="997">
        <v>51.5</v>
      </c>
      <c r="L21" s="997">
        <v>-36.576354679802961</v>
      </c>
      <c r="M21" s="789">
        <v>30.1</v>
      </c>
      <c r="N21" s="152"/>
      <c r="O21" s="152"/>
      <c r="P21" s="152"/>
      <c r="Q21" s="152"/>
      <c r="R21" s="152"/>
      <c r="S21" s="152"/>
      <c r="T21" s="152"/>
      <c r="U21" s="152"/>
      <c r="V21" s="152"/>
      <c r="W21" s="152"/>
    </row>
    <row r="22" spans="2:23" ht="24" customHeight="1" x14ac:dyDescent="0.2">
      <c r="B22" s="57"/>
      <c r="C22" s="58" t="s">
        <v>67</v>
      </c>
      <c r="D22" s="997">
        <v>-24.1</v>
      </c>
      <c r="E22" s="789">
        <v>-18.7</v>
      </c>
      <c r="F22" s="997">
        <v>-31</v>
      </c>
      <c r="G22" s="789">
        <v>-24.7</v>
      </c>
      <c r="H22" s="997">
        <v>-28.9</v>
      </c>
      <c r="I22" s="789">
        <v>-25</v>
      </c>
      <c r="J22" s="997">
        <v>-26.2</v>
      </c>
      <c r="K22" s="997">
        <v>58.2</v>
      </c>
      <c r="L22" s="997">
        <v>-17.211948790896148</v>
      </c>
      <c r="M22" s="789">
        <v>32</v>
      </c>
      <c r="N22" s="152"/>
      <c r="O22" s="152"/>
      <c r="P22" s="152"/>
      <c r="Q22" s="152"/>
      <c r="R22" s="152"/>
      <c r="S22" s="152"/>
      <c r="T22" s="152"/>
      <c r="U22" s="152"/>
      <c r="V22" s="152"/>
      <c r="W22" s="152"/>
    </row>
    <row r="23" spans="2:23" ht="24" customHeight="1" x14ac:dyDescent="0.2">
      <c r="B23" s="57"/>
      <c r="C23" s="58" t="s">
        <v>68</v>
      </c>
      <c r="D23" s="997">
        <v>-29.4</v>
      </c>
      <c r="E23" s="789">
        <v>-22.3</v>
      </c>
      <c r="F23" s="997">
        <v>-32</v>
      </c>
      <c r="G23" s="789">
        <v>-26.4</v>
      </c>
      <c r="H23" s="997">
        <v>-35.799999999999997</v>
      </c>
      <c r="I23" s="789">
        <v>-28.7</v>
      </c>
      <c r="J23" s="997">
        <v>-29.8</v>
      </c>
      <c r="K23" s="997">
        <v>58.6</v>
      </c>
      <c r="L23" s="997">
        <v>-19.505494505494504</v>
      </c>
      <c r="M23" s="789">
        <v>31.2</v>
      </c>
      <c r="N23" s="152"/>
      <c r="O23" s="152"/>
      <c r="P23" s="152"/>
      <c r="Q23" s="152"/>
      <c r="R23" s="152"/>
      <c r="S23" s="152"/>
      <c r="T23" s="152"/>
      <c r="U23" s="152"/>
      <c r="V23" s="152"/>
      <c r="W23" s="152"/>
    </row>
    <row r="24" spans="2:23" ht="24" customHeight="1" x14ac:dyDescent="0.2">
      <c r="B24" s="57"/>
      <c r="C24" s="58" t="s">
        <v>69</v>
      </c>
      <c r="D24" s="997">
        <v>-28.3</v>
      </c>
      <c r="E24" s="789">
        <v>-20.8</v>
      </c>
      <c r="F24" s="997">
        <v>-31.1</v>
      </c>
      <c r="G24" s="789">
        <v>-26.4</v>
      </c>
      <c r="H24" s="997">
        <v>-32.4</v>
      </c>
      <c r="I24" s="789">
        <v>-27.4</v>
      </c>
      <c r="J24" s="997">
        <v>-28.8</v>
      </c>
      <c r="K24" s="997">
        <v>59.9</v>
      </c>
      <c r="L24" s="997">
        <v>-16.457461645746175</v>
      </c>
      <c r="M24" s="789">
        <v>30.8</v>
      </c>
      <c r="N24" s="152"/>
      <c r="O24" s="152"/>
      <c r="P24" s="152"/>
      <c r="Q24" s="152"/>
      <c r="R24" s="152"/>
      <c r="S24" s="152"/>
      <c r="T24" s="152"/>
      <c r="U24" s="152"/>
      <c r="V24" s="152"/>
      <c r="W24" s="152"/>
    </row>
    <row r="25" spans="2:23" ht="24" customHeight="1" x14ac:dyDescent="0.2">
      <c r="B25" s="57"/>
      <c r="C25" s="58" t="s">
        <v>70</v>
      </c>
      <c r="D25" s="997">
        <v>-25.1</v>
      </c>
      <c r="E25" s="789">
        <v>-18.7</v>
      </c>
      <c r="F25" s="997">
        <v>-28.1</v>
      </c>
      <c r="G25" s="789">
        <v>-18.100000000000001</v>
      </c>
      <c r="H25" s="997">
        <v>-29.2</v>
      </c>
      <c r="I25" s="789">
        <v>-23.7</v>
      </c>
      <c r="J25" s="997">
        <v>-25.1</v>
      </c>
      <c r="K25" s="997">
        <v>56.8</v>
      </c>
      <c r="L25" s="997">
        <v>-15.727002967359061</v>
      </c>
      <c r="M25" s="789">
        <v>29.6</v>
      </c>
      <c r="N25" s="152"/>
      <c r="O25" s="152"/>
      <c r="P25" s="152"/>
      <c r="Q25" s="152"/>
      <c r="R25" s="152"/>
      <c r="S25" s="152"/>
      <c r="T25" s="152"/>
      <c r="U25" s="152"/>
      <c r="V25" s="152"/>
      <c r="W25" s="152"/>
    </row>
    <row r="26" spans="2:23" ht="24" customHeight="1" x14ac:dyDescent="0.2">
      <c r="B26" s="110"/>
      <c r="C26" s="51" t="s">
        <v>71</v>
      </c>
      <c r="D26" s="996">
        <v>-22</v>
      </c>
      <c r="E26" s="791">
        <v>-20.7</v>
      </c>
      <c r="F26" s="996">
        <v>-25.3</v>
      </c>
      <c r="G26" s="996">
        <v>-16.600000000000001</v>
      </c>
      <c r="H26" s="996">
        <v>-24.7</v>
      </c>
      <c r="I26" s="791">
        <v>-22</v>
      </c>
      <c r="J26" s="996">
        <v>-23.5</v>
      </c>
      <c r="K26" s="996">
        <v>59.7</v>
      </c>
      <c r="L26" s="996">
        <v>-15.439093484419253</v>
      </c>
      <c r="M26" s="996">
        <v>30.9</v>
      </c>
      <c r="N26" s="152"/>
      <c r="O26" s="152"/>
      <c r="P26" s="152"/>
      <c r="Q26" s="152"/>
      <c r="R26" s="152"/>
      <c r="S26" s="152"/>
      <c r="T26" s="152"/>
      <c r="U26" s="152"/>
      <c r="V26" s="152"/>
      <c r="W26" s="152"/>
    </row>
    <row r="27" spans="2:23" ht="24" customHeight="1" x14ac:dyDescent="0.2">
      <c r="B27" s="57">
        <v>23</v>
      </c>
      <c r="C27" s="58" t="s">
        <v>72</v>
      </c>
      <c r="D27" s="997">
        <v>-19.2</v>
      </c>
      <c r="E27" s="789">
        <v>-20.399999999999999</v>
      </c>
      <c r="F27" s="997">
        <v>-22.9</v>
      </c>
      <c r="G27" s="789">
        <v>-17.899999999999999</v>
      </c>
      <c r="H27" s="997">
        <v>-24</v>
      </c>
      <c r="I27" s="789">
        <v>-20.7</v>
      </c>
      <c r="J27" s="997">
        <v>-22.1</v>
      </c>
      <c r="K27" s="997">
        <v>64.900000000000006</v>
      </c>
      <c r="L27" s="997">
        <v>-3.4226190476190466</v>
      </c>
      <c r="M27" s="789">
        <v>31</v>
      </c>
      <c r="N27" s="152"/>
      <c r="O27" s="152"/>
      <c r="P27" s="152"/>
      <c r="Q27" s="152"/>
      <c r="R27" s="152"/>
      <c r="S27" s="152"/>
      <c r="T27" s="152"/>
      <c r="U27" s="152"/>
      <c r="V27" s="152"/>
      <c r="W27" s="152"/>
    </row>
    <row r="28" spans="2:23" ht="24" customHeight="1" x14ac:dyDescent="0.2">
      <c r="B28" s="57"/>
      <c r="C28" s="58" t="s">
        <v>73</v>
      </c>
      <c r="D28" s="997">
        <v>-15.8</v>
      </c>
      <c r="E28" s="789">
        <v>-21.4</v>
      </c>
      <c r="F28" s="997">
        <v>-22.1</v>
      </c>
      <c r="G28" s="789">
        <v>-16.5</v>
      </c>
      <c r="H28" s="997">
        <v>-18.7</v>
      </c>
      <c r="I28" s="789">
        <v>-19.100000000000001</v>
      </c>
      <c r="J28" s="997">
        <v>-20.6</v>
      </c>
      <c r="K28" s="997">
        <v>67</v>
      </c>
      <c r="L28" s="997">
        <v>6.6878980891719841</v>
      </c>
      <c r="M28" s="789">
        <v>30.9</v>
      </c>
      <c r="N28" s="152"/>
      <c r="O28" s="152"/>
      <c r="P28" s="152"/>
      <c r="Q28" s="152"/>
      <c r="R28" s="152"/>
      <c r="S28" s="152"/>
      <c r="T28" s="152"/>
      <c r="U28" s="152"/>
      <c r="V28" s="152"/>
      <c r="W28" s="152"/>
    </row>
    <row r="29" spans="2:23" ht="24" customHeight="1" x14ac:dyDescent="0.2">
      <c r="B29" s="57"/>
      <c r="C29" s="58" t="s">
        <v>74</v>
      </c>
      <c r="D29" s="997">
        <v>-17.100000000000001</v>
      </c>
      <c r="E29" s="789">
        <v>-20.7</v>
      </c>
      <c r="F29" s="997">
        <v>-24.7</v>
      </c>
      <c r="G29" s="789">
        <v>-14.6</v>
      </c>
      <c r="H29" s="997"/>
      <c r="I29" s="789">
        <v>-19.2</v>
      </c>
      <c r="J29" s="997">
        <v>-20.7</v>
      </c>
      <c r="K29" s="997">
        <v>63.4</v>
      </c>
      <c r="L29" s="997">
        <v>6.7340067340067256</v>
      </c>
      <c r="M29" s="789"/>
      <c r="N29" s="152"/>
      <c r="O29" s="152"/>
      <c r="P29" s="152"/>
      <c r="Q29" s="152"/>
      <c r="R29" s="152"/>
      <c r="S29" s="152"/>
      <c r="T29" s="152"/>
      <c r="U29" s="152"/>
      <c r="V29" s="152"/>
      <c r="W29" s="152"/>
    </row>
    <row r="30" spans="2:23" ht="2.1" customHeight="1" x14ac:dyDescent="0.2">
      <c r="B30" s="998"/>
      <c r="C30" s="998"/>
      <c r="D30" s="1001"/>
      <c r="E30" s="1025"/>
      <c r="F30" s="1001"/>
      <c r="G30" s="1025"/>
      <c r="H30" s="1001"/>
      <c r="I30" s="1025"/>
      <c r="J30" s="1001"/>
      <c r="K30" s="1001"/>
      <c r="L30" s="1001"/>
      <c r="M30" s="789"/>
      <c r="N30" s="152"/>
      <c r="O30" s="152"/>
      <c r="P30" s="152"/>
      <c r="Q30" s="152"/>
      <c r="R30" s="152"/>
      <c r="S30" s="152"/>
      <c r="T30" s="152"/>
      <c r="U30" s="152"/>
      <c r="V30" s="152"/>
      <c r="W30" s="152"/>
    </row>
    <row r="31" spans="2:23" s="840" customFormat="1" ht="18" customHeight="1" x14ac:dyDescent="0.2">
      <c r="B31" s="1002" t="s">
        <v>808</v>
      </c>
      <c r="C31" s="1002"/>
      <c r="D31" s="841"/>
      <c r="E31" s="841"/>
      <c r="F31" s="841"/>
      <c r="G31" s="841"/>
      <c r="H31" s="841"/>
      <c r="I31" s="841"/>
      <c r="J31" s="841"/>
      <c r="K31" s="841"/>
      <c r="L31" s="841"/>
      <c r="M31" s="841"/>
    </row>
    <row r="32" spans="2:23" s="840" customFormat="1" ht="18" customHeight="1" x14ac:dyDescent="0.2">
      <c r="B32" s="1034" t="s">
        <v>809</v>
      </c>
      <c r="C32" s="1034"/>
    </row>
    <row r="33" spans="2:23" ht="24" customHeight="1" x14ac:dyDescent="0.2">
      <c r="B33" s="1035"/>
      <c r="C33" s="1035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</row>
    <row r="34" spans="2:23" ht="24" customHeight="1" x14ac:dyDescent="0.2">
      <c r="B34" s="1035"/>
      <c r="C34" s="1035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</row>
    <row r="35" spans="2:23" ht="24" customHeight="1" x14ac:dyDescent="0.2">
      <c r="B35" s="1035"/>
      <c r="C35" s="1035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</row>
    <row r="36" spans="2:23" ht="24" customHeight="1" x14ac:dyDescent="0.2">
      <c r="B36" s="1035"/>
      <c r="C36" s="1035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</row>
    <row r="37" spans="2:23" ht="9.9499999999999993" customHeight="1" x14ac:dyDescent="0.2">
      <c r="B37" s="1035"/>
      <c r="C37" s="1035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</row>
    <row r="38" spans="2:23" ht="9.9499999999999993" customHeight="1" x14ac:dyDescent="0.2">
      <c r="B38" s="1035"/>
      <c r="C38" s="1035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</row>
    <row r="39" spans="2:23" ht="6.2" customHeight="1" x14ac:dyDescent="0.2">
      <c r="B39" s="1035"/>
      <c r="C39" s="1035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</row>
    <row r="40" spans="2:23" ht="6.2" customHeight="1" x14ac:dyDescent="0.2">
      <c r="B40" s="1035"/>
      <c r="C40" s="1035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</row>
    <row r="41" spans="2:23" ht="6.2" customHeight="1" x14ac:dyDescent="0.2">
      <c r="B41" s="1035"/>
      <c r="C41" s="1035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</row>
    <row r="42" spans="2:23" ht="6.2" customHeight="1" x14ac:dyDescent="0.2">
      <c r="B42" s="1035"/>
      <c r="C42" s="1035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</row>
    <row r="43" spans="2:23" ht="6.2" customHeight="1" x14ac:dyDescent="0.2">
      <c r="B43" s="1035"/>
      <c r="C43" s="1035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</row>
    <row r="44" spans="2:23" ht="6.2" customHeight="1" x14ac:dyDescent="0.2">
      <c r="B44" s="1035"/>
      <c r="C44" s="1035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</row>
    <row r="45" spans="2:23" ht="6.2" customHeight="1" x14ac:dyDescent="0.2">
      <c r="B45" s="1035"/>
      <c r="C45" s="1035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</row>
    <row r="46" spans="2:23" ht="6.2" customHeight="1" x14ac:dyDescent="0.2">
      <c r="B46" s="1035"/>
      <c r="C46" s="1035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</row>
    <row r="47" spans="2:23" ht="6.2" customHeight="1" x14ac:dyDescent="0.2">
      <c r="B47" s="1035"/>
      <c r="C47" s="1035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</row>
    <row r="48" spans="2:23" ht="6.2" customHeight="1" x14ac:dyDescent="0.2">
      <c r="B48" s="1035"/>
      <c r="C48" s="1035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</row>
    <row r="49" spans="2:23" ht="6.2" customHeight="1" x14ac:dyDescent="0.2">
      <c r="B49" s="1035"/>
      <c r="C49" s="1035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</row>
    <row r="50" spans="2:23" ht="6.2" customHeight="1" x14ac:dyDescent="0.2">
      <c r="B50" s="1035"/>
      <c r="C50" s="1035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</row>
    <row r="51" spans="2:23" ht="6.2" customHeight="1" x14ac:dyDescent="0.2">
      <c r="B51" s="1035"/>
      <c r="C51" s="1035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</row>
    <row r="52" spans="2:23" ht="6.2" customHeight="1" x14ac:dyDescent="0.2">
      <c r="B52" s="1035"/>
      <c r="C52" s="1035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</row>
    <row r="53" spans="2:23" ht="6.2" customHeight="1" x14ac:dyDescent="0.2">
      <c r="B53" s="1035"/>
      <c r="C53" s="1035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</row>
    <row r="54" spans="2:23" ht="6.2" customHeight="1" x14ac:dyDescent="0.2">
      <c r="B54" s="1035"/>
      <c r="C54" s="1035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</row>
    <row r="55" spans="2:23" ht="6.2" customHeight="1" x14ac:dyDescent="0.2">
      <c r="B55" s="1035"/>
      <c r="C55" s="1035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</row>
    <row r="56" spans="2:23" ht="6.2" customHeight="1" x14ac:dyDescent="0.2">
      <c r="B56" s="1035"/>
      <c r="C56" s="1035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</row>
    <row r="57" spans="2:23" ht="6.2" customHeight="1" x14ac:dyDescent="0.2">
      <c r="B57" s="1035"/>
      <c r="C57" s="1035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</row>
    <row r="58" spans="2:23" ht="6.2" customHeight="1" x14ac:dyDescent="0.2">
      <c r="B58" s="1035"/>
      <c r="C58" s="1035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</row>
    <row r="59" spans="2:23" ht="6.2" customHeight="1" x14ac:dyDescent="0.2">
      <c r="B59" s="1035"/>
      <c r="C59" s="1035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</row>
    <row r="60" spans="2:23" ht="6.2" customHeight="1" x14ac:dyDescent="0.2">
      <c r="B60" s="1035"/>
      <c r="C60" s="1035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</row>
    <row r="61" spans="2:23" ht="6.2" customHeight="1" x14ac:dyDescent="0.2">
      <c r="B61" s="1035"/>
      <c r="C61" s="1035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</row>
    <row r="62" spans="2:23" ht="6.2" customHeight="1" x14ac:dyDescent="0.2">
      <c r="B62" s="1035"/>
      <c r="C62" s="1035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</row>
    <row r="63" spans="2:23" ht="6.2" customHeight="1" x14ac:dyDescent="0.2">
      <c r="B63" s="1035"/>
      <c r="C63" s="1035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</row>
    <row r="64" spans="2:23" ht="6.2" customHeight="1" x14ac:dyDescent="0.2">
      <c r="B64" s="1035"/>
      <c r="C64" s="1035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</row>
    <row r="65" spans="2:23" ht="6.2" customHeight="1" x14ac:dyDescent="0.2">
      <c r="B65" s="1035"/>
      <c r="C65" s="1035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</row>
    <row r="66" spans="2:23" ht="6.2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</row>
    <row r="67" spans="2:23" ht="6.2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</row>
    <row r="68" spans="2:23" ht="6.2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</row>
    <row r="69" spans="2:23" ht="18" customHeight="1" x14ac:dyDescent="0.25">
      <c r="B69" s="39" t="s">
        <v>810</v>
      </c>
      <c r="C69" s="1004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</row>
    <row r="70" spans="2:23" s="1030" customFormat="1" ht="36" customHeight="1" x14ac:dyDescent="0.2">
      <c r="B70" s="1594"/>
      <c r="C70" s="2063"/>
      <c r="D70" s="1036" t="s">
        <v>324</v>
      </c>
      <c r="E70" s="1036" t="s">
        <v>325</v>
      </c>
      <c r="F70" s="1036" t="s">
        <v>331</v>
      </c>
      <c r="G70" s="1036" t="s">
        <v>327</v>
      </c>
      <c r="H70" s="1027" t="s">
        <v>326</v>
      </c>
      <c r="I70" s="1709" t="s">
        <v>798</v>
      </c>
      <c r="J70" s="1709"/>
      <c r="K70" s="1709" t="s">
        <v>804</v>
      </c>
      <c r="L70" s="1709"/>
      <c r="M70" s="1037" t="s">
        <v>22</v>
      </c>
      <c r="N70" s="1029"/>
      <c r="O70" s="1029"/>
      <c r="P70" s="1029"/>
      <c r="Q70" s="1029"/>
      <c r="R70" s="1029"/>
      <c r="S70" s="1029"/>
      <c r="T70" s="1029"/>
      <c r="U70" s="1029"/>
      <c r="V70" s="1029"/>
      <c r="W70" s="1029"/>
    </row>
    <row r="71" spans="2:23" s="1030" customFormat="1" ht="30" customHeight="1" x14ac:dyDescent="0.2">
      <c r="B71" s="1592"/>
      <c r="C71" s="1915"/>
      <c r="D71" s="1940" t="s">
        <v>806</v>
      </c>
      <c r="E71" s="1940"/>
      <c r="F71" s="1940"/>
      <c r="G71" s="1940"/>
      <c r="H71" s="1940"/>
      <c r="I71" s="1940"/>
      <c r="J71" s="1940"/>
      <c r="K71" s="1940"/>
      <c r="L71" s="1940"/>
      <c r="M71" s="1038" t="s">
        <v>811</v>
      </c>
      <c r="N71" s="1029"/>
      <c r="O71" s="1029"/>
      <c r="P71" s="1029"/>
      <c r="Q71" s="1029"/>
      <c r="R71" s="1029"/>
      <c r="S71" s="1029"/>
      <c r="T71" s="1029"/>
      <c r="U71" s="1029"/>
      <c r="V71" s="1029"/>
      <c r="W71" s="1029"/>
    </row>
    <row r="72" spans="2:23" ht="24" customHeight="1" x14ac:dyDescent="0.2">
      <c r="B72" s="1181">
        <v>2020</v>
      </c>
      <c r="C72" s="1181"/>
      <c r="D72" s="994">
        <v>-13.808333333333332</v>
      </c>
      <c r="E72" s="994">
        <v>-14.199999999999998</v>
      </c>
      <c r="F72" s="994">
        <v>-13.566666666666668</v>
      </c>
      <c r="G72" s="993">
        <v>-14.863636363636367</v>
      </c>
      <c r="H72" s="994">
        <v>-10.299999999999999</v>
      </c>
      <c r="I72" s="1846">
        <v>-13.216666666666663</v>
      </c>
      <c r="J72" s="1846"/>
      <c r="K72" s="1846">
        <v>-13.216666666666667</v>
      </c>
      <c r="L72" s="1846"/>
      <c r="M72" s="1032">
        <v>52.516666666666659</v>
      </c>
      <c r="N72" s="1039"/>
      <c r="O72" s="152"/>
      <c r="P72" s="152"/>
      <c r="Q72" s="152"/>
      <c r="R72" s="152"/>
      <c r="S72" s="152"/>
      <c r="T72" s="152"/>
      <c r="U72" s="152"/>
      <c r="V72" s="152"/>
      <c r="W72" s="152"/>
    </row>
    <row r="73" spans="2:23" ht="24" customHeight="1" x14ac:dyDescent="0.2">
      <c r="B73" s="1181">
        <v>2021</v>
      </c>
      <c r="C73" s="1181"/>
      <c r="D73" s="994">
        <v>17.166666666666668</v>
      </c>
      <c r="E73" s="994">
        <v>0.48333333333333339</v>
      </c>
      <c r="F73" s="994">
        <v>0.59999999999999976</v>
      </c>
      <c r="G73" s="993">
        <v>4.5583333333333336</v>
      </c>
      <c r="H73" s="994">
        <v>5.5166666666666666</v>
      </c>
      <c r="I73" s="1846">
        <v>9.375</v>
      </c>
      <c r="J73" s="1846"/>
      <c r="K73" s="1846">
        <v>8.0833333333333339</v>
      </c>
      <c r="L73" s="1846"/>
      <c r="M73" s="1032">
        <v>60.65</v>
      </c>
      <c r="N73" s="1039"/>
      <c r="O73" s="152"/>
      <c r="P73" s="152"/>
      <c r="Q73" s="152"/>
      <c r="R73" s="152"/>
      <c r="S73" s="152"/>
      <c r="T73" s="152"/>
      <c r="U73" s="152"/>
      <c r="V73" s="152"/>
      <c r="W73" s="152"/>
    </row>
    <row r="74" spans="2:23" ht="24" customHeight="1" x14ac:dyDescent="0.2">
      <c r="B74" s="1181">
        <v>2022</v>
      </c>
      <c r="C74" s="1181"/>
      <c r="D74" s="994">
        <v>11.533333333333333</v>
      </c>
      <c r="E74" s="994">
        <v>-1.8416666666666668</v>
      </c>
      <c r="F74" s="994">
        <v>-0.85</v>
      </c>
      <c r="G74" s="993">
        <v>1.3749999999999998</v>
      </c>
      <c r="H74" s="994">
        <v>3.9</v>
      </c>
      <c r="I74" s="1846">
        <v>4.7916666666666661</v>
      </c>
      <c r="J74" s="1846"/>
      <c r="K74" s="1846">
        <v>3.6666666666666665</v>
      </c>
      <c r="L74" s="1846"/>
      <c r="M74" s="1032">
        <v>53.491666666666667</v>
      </c>
      <c r="N74" s="1039"/>
      <c r="O74" s="152"/>
      <c r="P74" s="152"/>
      <c r="Q74" s="152"/>
      <c r="R74" s="152"/>
      <c r="S74" s="152"/>
      <c r="T74" s="152"/>
      <c r="U74" s="152"/>
      <c r="V74" s="152"/>
      <c r="W74" s="152"/>
    </row>
    <row r="75" spans="2:23" ht="24" customHeight="1" x14ac:dyDescent="0.2">
      <c r="B75" s="110"/>
      <c r="C75" s="51"/>
      <c r="D75" s="996"/>
      <c r="E75" s="996"/>
      <c r="F75" s="996"/>
      <c r="G75" s="995"/>
      <c r="H75" s="996"/>
      <c r="I75" s="1845"/>
      <c r="J75" s="1845"/>
      <c r="K75" s="1845"/>
      <c r="L75" s="1845"/>
      <c r="M75" s="791"/>
      <c r="N75" s="1039"/>
      <c r="O75" s="152"/>
      <c r="P75" s="152"/>
      <c r="Q75" s="152"/>
      <c r="R75" s="152"/>
      <c r="S75" s="152"/>
      <c r="T75" s="152"/>
      <c r="U75" s="152"/>
      <c r="V75" s="152"/>
      <c r="W75" s="152"/>
    </row>
    <row r="76" spans="2:23" ht="24" customHeight="1" x14ac:dyDescent="0.2">
      <c r="B76" s="57">
        <v>21</v>
      </c>
      <c r="C76" s="58" t="s">
        <v>69</v>
      </c>
      <c r="D76" s="997">
        <v>21.4</v>
      </c>
      <c r="E76" s="997">
        <v>3.9</v>
      </c>
      <c r="F76" s="997">
        <v>5.2</v>
      </c>
      <c r="G76" s="854">
        <v>10</v>
      </c>
      <c r="H76" s="997">
        <v>9.6</v>
      </c>
      <c r="I76" s="1829">
        <v>14.5</v>
      </c>
      <c r="J76" s="1829"/>
      <c r="K76" s="1829">
        <v>12.9</v>
      </c>
      <c r="L76" s="1829"/>
      <c r="M76" s="789">
        <v>60.8</v>
      </c>
      <c r="N76" s="1040"/>
      <c r="O76" s="152"/>
      <c r="P76" s="152"/>
      <c r="Q76" s="152"/>
      <c r="R76" s="152"/>
      <c r="S76" s="152"/>
      <c r="T76" s="152"/>
      <c r="U76" s="152"/>
      <c r="V76" s="152"/>
      <c r="W76" s="152"/>
    </row>
    <row r="77" spans="2:23" ht="24" customHeight="1" x14ac:dyDescent="0.2">
      <c r="B77" s="57"/>
      <c r="C77" s="58" t="s">
        <v>70</v>
      </c>
      <c r="D77" s="997">
        <v>20.5</v>
      </c>
      <c r="E77" s="997">
        <v>5.6</v>
      </c>
      <c r="F77" s="997">
        <v>4.2</v>
      </c>
      <c r="G77" s="854">
        <v>9.1999999999999993</v>
      </c>
      <c r="H77" s="997">
        <v>10</v>
      </c>
      <c r="I77" s="1829">
        <v>14</v>
      </c>
      <c r="J77" s="1829"/>
      <c r="K77" s="1829">
        <v>12.6</v>
      </c>
      <c r="L77" s="1829"/>
      <c r="M77" s="789">
        <v>61.1</v>
      </c>
      <c r="N77" s="1040"/>
      <c r="O77" s="152"/>
      <c r="P77" s="152"/>
      <c r="Q77" s="152"/>
      <c r="R77" s="152"/>
      <c r="S77" s="152"/>
      <c r="T77" s="152"/>
      <c r="U77" s="152"/>
      <c r="V77" s="152"/>
      <c r="W77" s="152"/>
    </row>
    <row r="78" spans="2:23" ht="24" customHeight="1" x14ac:dyDescent="0.2">
      <c r="B78" s="110"/>
      <c r="C78" s="51" t="s">
        <v>71</v>
      </c>
      <c r="D78" s="996">
        <v>23.4</v>
      </c>
      <c r="E78" s="996">
        <v>5</v>
      </c>
      <c r="F78" s="996">
        <v>6</v>
      </c>
      <c r="G78" s="995">
        <v>9.5</v>
      </c>
      <c r="H78" s="995">
        <v>7.6</v>
      </c>
      <c r="I78" s="1845">
        <v>14.3</v>
      </c>
      <c r="J78" s="1845"/>
      <c r="K78" s="1845">
        <v>13</v>
      </c>
      <c r="L78" s="1845"/>
      <c r="M78" s="791">
        <v>58.7</v>
      </c>
      <c r="N78" s="1040"/>
      <c r="O78" s="152"/>
      <c r="P78" s="152"/>
      <c r="Q78" s="152"/>
      <c r="R78" s="152"/>
      <c r="S78" s="152"/>
      <c r="T78" s="152"/>
      <c r="U78" s="152"/>
      <c r="V78" s="152"/>
      <c r="W78" s="152"/>
    </row>
    <row r="79" spans="2:23" ht="24" customHeight="1" x14ac:dyDescent="0.2">
      <c r="B79" s="57">
        <v>22</v>
      </c>
      <c r="C79" s="58" t="s">
        <v>72</v>
      </c>
      <c r="D79" s="997">
        <v>22.5</v>
      </c>
      <c r="E79" s="997">
        <v>5.4</v>
      </c>
      <c r="F79" s="997">
        <v>6.7</v>
      </c>
      <c r="G79" s="854">
        <v>8.1</v>
      </c>
      <c r="H79" s="997">
        <v>6.3</v>
      </c>
      <c r="I79" s="1829">
        <v>13.3</v>
      </c>
      <c r="J79" s="1829"/>
      <c r="K79" s="1829">
        <v>11.9</v>
      </c>
      <c r="L79" s="1829"/>
      <c r="M79" s="789">
        <v>57.6</v>
      </c>
      <c r="N79" s="1040"/>
      <c r="O79" s="152"/>
      <c r="P79" s="152"/>
      <c r="Q79" s="152"/>
      <c r="R79" s="152"/>
      <c r="S79" s="152"/>
      <c r="T79" s="152"/>
      <c r="U79" s="152"/>
      <c r="V79" s="152"/>
      <c r="W79" s="152"/>
    </row>
    <row r="80" spans="2:23" ht="24" customHeight="1" x14ac:dyDescent="0.2">
      <c r="B80" s="57"/>
      <c r="C80" s="58" t="s">
        <v>73</v>
      </c>
      <c r="D80" s="997">
        <v>22.5</v>
      </c>
      <c r="E80" s="997">
        <v>7.6</v>
      </c>
      <c r="F80" s="997">
        <v>9.6</v>
      </c>
      <c r="G80" s="854">
        <v>7.8</v>
      </c>
      <c r="H80" s="997">
        <v>6</v>
      </c>
      <c r="I80" s="1829">
        <v>13.8</v>
      </c>
      <c r="J80" s="1829"/>
      <c r="K80" s="1829">
        <v>12.5</v>
      </c>
      <c r="L80" s="1829"/>
      <c r="M80" s="789">
        <v>58.6</v>
      </c>
      <c r="N80" s="1040"/>
      <c r="O80" s="152"/>
      <c r="P80" s="152"/>
      <c r="Q80" s="152"/>
      <c r="R80" s="152"/>
      <c r="S80" s="152"/>
      <c r="T80" s="152"/>
      <c r="U80" s="152"/>
      <c r="V80" s="152"/>
      <c r="W80" s="152"/>
    </row>
    <row r="81" spans="2:23" ht="24" customHeight="1" x14ac:dyDescent="0.2">
      <c r="B81" s="57"/>
      <c r="C81" s="58" t="s">
        <v>74</v>
      </c>
      <c r="D81" s="997">
        <v>15.3</v>
      </c>
      <c r="E81" s="997">
        <v>1.4</v>
      </c>
      <c r="F81" s="997">
        <v>4.0999999999999996</v>
      </c>
      <c r="G81" s="854">
        <v>4.2</v>
      </c>
      <c r="H81" s="997">
        <v>6.4</v>
      </c>
      <c r="I81" s="1829">
        <v>8.4</v>
      </c>
      <c r="J81" s="1829"/>
      <c r="K81" s="1829">
        <v>7</v>
      </c>
      <c r="L81" s="1829"/>
      <c r="M81" s="789">
        <v>57.1</v>
      </c>
      <c r="N81" s="1040"/>
      <c r="O81" s="152"/>
      <c r="P81" s="152"/>
      <c r="Q81" s="152"/>
      <c r="R81" s="152"/>
      <c r="S81" s="152"/>
      <c r="T81" s="152"/>
      <c r="U81" s="152"/>
      <c r="V81" s="152"/>
      <c r="W81" s="152"/>
    </row>
    <row r="82" spans="2:23" ht="24" customHeight="1" x14ac:dyDescent="0.2">
      <c r="B82" s="57"/>
      <c r="C82" s="58" t="s">
        <v>75</v>
      </c>
      <c r="D82" s="997">
        <v>15.6</v>
      </c>
      <c r="E82" s="997">
        <v>-0.3</v>
      </c>
      <c r="F82" s="997">
        <v>-1.5</v>
      </c>
      <c r="G82" s="854">
        <v>4.2</v>
      </c>
      <c r="H82" s="997">
        <v>7.6</v>
      </c>
      <c r="I82" s="1829">
        <v>7.2</v>
      </c>
      <c r="J82" s="1829"/>
      <c r="K82" s="1829">
        <v>6.1</v>
      </c>
      <c r="L82" s="1829"/>
      <c r="M82" s="789">
        <v>55.4</v>
      </c>
      <c r="N82" s="1040"/>
      <c r="O82" s="152"/>
      <c r="P82" s="152"/>
      <c r="Q82" s="152"/>
      <c r="R82" s="152"/>
      <c r="S82" s="152"/>
      <c r="T82" s="152"/>
      <c r="U82" s="152"/>
      <c r="V82" s="152"/>
      <c r="W82" s="152"/>
    </row>
    <row r="83" spans="2:23" ht="24" customHeight="1" x14ac:dyDescent="0.2">
      <c r="B83" s="57"/>
      <c r="C83" s="58" t="s">
        <v>76</v>
      </c>
      <c r="D83" s="997">
        <v>14.6</v>
      </c>
      <c r="E83" s="997">
        <v>0</v>
      </c>
      <c r="F83" s="997">
        <v>1</v>
      </c>
      <c r="G83" s="854">
        <v>3.6</v>
      </c>
      <c r="H83" s="997">
        <v>6.3</v>
      </c>
      <c r="I83" s="1829">
        <v>5.8</v>
      </c>
      <c r="J83" s="1829"/>
      <c r="K83" s="1829">
        <v>4.7</v>
      </c>
      <c r="L83" s="1829"/>
      <c r="M83" s="789">
        <v>56.1</v>
      </c>
      <c r="N83" s="1040"/>
      <c r="O83" s="152"/>
      <c r="P83" s="152"/>
      <c r="Q83" s="152"/>
      <c r="R83" s="152"/>
      <c r="S83" s="152"/>
      <c r="T83" s="152"/>
      <c r="U83" s="152"/>
      <c r="V83" s="152"/>
      <c r="W83" s="152"/>
    </row>
    <row r="84" spans="2:23" ht="24" customHeight="1" x14ac:dyDescent="0.2">
      <c r="B84" s="57"/>
      <c r="C84" s="58" t="s">
        <v>77</v>
      </c>
      <c r="D84" s="997">
        <v>14.9</v>
      </c>
      <c r="E84" s="997">
        <v>0.1</v>
      </c>
      <c r="F84" s="997">
        <v>1.6</v>
      </c>
      <c r="G84" s="854">
        <v>2.4</v>
      </c>
      <c r="H84" s="997">
        <v>4.9000000000000004</v>
      </c>
      <c r="I84" s="1829">
        <v>6.8</v>
      </c>
      <c r="J84" s="1829"/>
      <c r="K84" s="1829">
        <v>4.5999999999999996</v>
      </c>
      <c r="L84" s="1829"/>
      <c r="M84" s="789">
        <v>53</v>
      </c>
      <c r="N84" s="1040"/>
      <c r="O84" s="152"/>
      <c r="P84" s="152"/>
      <c r="Q84" s="152"/>
      <c r="R84" s="152"/>
      <c r="S84" s="152"/>
      <c r="T84" s="152"/>
      <c r="U84" s="152"/>
      <c r="V84" s="152"/>
      <c r="W84" s="152"/>
    </row>
    <row r="85" spans="2:23" ht="24" customHeight="1" x14ac:dyDescent="0.2">
      <c r="B85" s="57"/>
      <c r="C85" s="58" t="s">
        <v>66</v>
      </c>
      <c r="D85" s="997">
        <v>11.1</v>
      </c>
      <c r="E85" s="997">
        <v>-0.8</v>
      </c>
      <c r="F85" s="997">
        <v>-4.9000000000000004</v>
      </c>
      <c r="G85" s="854">
        <v>0.7</v>
      </c>
      <c r="H85" s="997">
        <v>4.8</v>
      </c>
      <c r="I85" s="1829">
        <v>3.3</v>
      </c>
      <c r="J85" s="1829"/>
      <c r="K85" s="1829">
        <v>2</v>
      </c>
      <c r="L85" s="1829"/>
      <c r="M85" s="789">
        <v>52.8</v>
      </c>
      <c r="N85" s="1040"/>
      <c r="O85" s="152"/>
      <c r="P85" s="152"/>
      <c r="Q85" s="152"/>
      <c r="R85" s="152"/>
      <c r="S85" s="152"/>
      <c r="T85" s="152"/>
      <c r="U85" s="152"/>
      <c r="V85" s="152"/>
      <c r="W85" s="152"/>
    </row>
    <row r="86" spans="2:23" ht="24" customHeight="1" x14ac:dyDescent="0.2">
      <c r="B86" s="57"/>
      <c r="C86" s="58" t="s">
        <v>67</v>
      </c>
      <c r="D86" s="997">
        <v>7.8</v>
      </c>
      <c r="E86" s="997">
        <v>-4.7</v>
      </c>
      <c r="F86" s="997">
        <v>-5.5</v>
      </c>
      <c r="G86" s="854">
        <v>-1.2</v>
      </c>
      <c r="H86" s="997">
        <v>2.1</v>
      </c>
      <c r="I86" s="1829">
        <v>1.4</v>
      </c>
      <c r="J86" s="1829"/>
      <c r="K86" s="1829">
        <v>0.9</v>
      </c>
      <c r="L86" s="1829"/>
      <c r="M86" s="789">
        <v>52.8</v>
      </c>
      <c r="N86" s="1040"/>
      <c r="O86" s="152"/>
      <c r="P86" s="152"/>
      <c r="Q86" s="152"/>
      <c r="R86" s="152"/>
      <c r="S86" s="152"/>
      <c r="T86" s="152"/>
      <c r="U86" s="152"/>
      <c r="V86" s="152"/>
      <c r="W86" s="152"/>
    </row>
    <row r="87" spans="2:23" ht="24" customHeight="1" x14ac:dyDescent="0.2">
      <c r="B87" s="57"/>
      <c r="C87" s="58" t="s">
        <v>68</v>
      </c>
      <c r="D87" s="997">
        <v>4.4000000000000004</v>
      </c>
      <c r="E87" s="997">
        <v>-6.6</v>
      </c>
      <c r="F87" s="997">
        <v>-5.2</v>
      </c>
      <c r="G87" s="854">
        <v>-3.6</v>
      </c>
      <c r="H87" s="997">
        <v>0.4</v>
      </c>
      <c r="I87" s="1829">
        <v>0.1</v>
      </c>
      <c r="J87" s="1829"/>
      <c r="K87" s="1829">
        <v>-0.7</v>
      </c>
      <c r="L87" s="1829"/>
      <c r="M87" s="789">
        <v>50.9</v>
      </c>
      <c r="N87" s="1040"/>
      <c r="O87" s="152"/>
      <c r="P87" s="152"/>
      <c r="Q87" s="152"/>
      <c r="R87" s="152"/>
      <c r="S87" s="152"/>
      <c r="T87" s="152"/>
      <c r="U87" s="152"/>
      <c r="V87" s="152"/>
      <c r="W87" s="152"/>
    </row>
    <row r="88" spans="2:23" ht="24" customHeight="1" x14ac:dyDescent="0.2">
      <c r="B88" s="57"/>
      <c r="C88" s="58" t="s">
        <v>69</v>
      </c>
      <c r="D88" s="997">
        <v>3.3</v>
      </c>
      <c r="E88" s="997">
        <v>-6.7</v>
      </c>
      <c r="F88" s="997">
        <v>-3.9</v>
      </c>
      <c r="G88" s="854">
        <v>-3.9</v>
      </c>
      <c r="H88" s="997">
        <v>0</v>
      </c>
      <c r="I88" s="1829">
        <v>-0.6</v>
      </c>
      <c r="J88" s="1829"/>
      <c r="K88" s="1829">
        <v>-1.6</v>
      </c>
      <c r="L88" s="1829"/>
      <c r="M88" s="789">
        <v>50.2</v>
      </c>
      <c r="N88" s="1040"/>
      <c r="O88" s="152"/>
      <c r="P88" s="152"/>
      <c r="Q88" s="152"/>
      <c r="R88" s="152"/>
      <c r="S88" s="152"/>
      <c r="T88" s="152"/>
      <c r="U88" s="152"/>
      <c r="V88" s="152"/>
      <c r="W88" s="152"/>
    </row>
    <row r="89" spans="2:23" ht="24" customHeight="1" x14ac:dyDescent="0.2">
      <c r="B89" s="57"/>
      <c r="C89" s="58" t="s">
        <v>70</v>
      </c>
      <c r="D89" s="997">
        <v>3.4</v>
      </c>
      <c r="E89" s="997">
        <v>-9.1</v>
      </c>
      <c r="F89" s="997">
        <v>-7.5</v>
      </c>
      <c r="G89" s="854">
        <v>-2.8</v>
      </c>
      <c r="H89" s="997">
        <v>0.9</v>
      </c>
      <c r="I89" s="1829">
        <v>-1.3</v>
      </c>
      <c r="J89" s="1829"/>
      <c r="K89" s="1829">
        <v>-2</v>
      </c>
      <c r="L89" s="1829"/>
      <c r="M89" s="789">
        <v>49</v>
      </c>
      <c r="N89" s="1040"/>
      <c r="O89" s="152"/>
      <c r="P89" s="152"/>
      <c r="Q89" s="152"/>
      <c r="R89" s="152"/>
      <c r="S89" s="152"/>
      <c r="T89" s="152"/>
      <c r="U89" s="152"/>
      <c r="V89" s="152"/>
      <c r="W89" s="152"/>
    </row>
    <row r="90" spans="2:23" ht="24" customHeight="1" x14ac:dyDescent="0.2">
      <c r="B90" s="110"/>
      <c r="C90" s="51" t="s">
        <v>71</v>
      </c>
      <c r="D90" s="996">
        <v>3</v>
      </c>
      <c r="E90" s="996">
        <v>-8.4</v>
      </c>
      <c r="F90" s="996">
        <v>-4.7</v>
      </c>
      <c r="G90" s="995">
        <v>-3</v>
      </c>
      <c r="H90" s="995">
        <v>1.1000000000000001</v>
      </c>
      <c r="I90" s="1845">
        <v>-0.7</v>
      </c>
      <c r="J90" s="1845"/>
      <c r="K90" s="1845">
        <v>-1.4</v>
      </c>
      <c r="L90" s="1845"/>
      <c r="M90" s="791">
        <v>48.4</v>
      </c>
      <c r="N90" s="1040"/>
      <c r="O90" s="152"/>
      <c r="P90" s="152"/>
      <c r="Q90" s="152"/>
      <c r="R90" s="152"/>
      <c r="S90" s="152"/>
      <c r="T90" s="152"/>
      <c r="U90" s="152"/>
      <c r="V90" s="152"/>
      <c r="W90" s="152"/>
    </row>
    <row r="91" spans="2:23" ht="24" customHeight="1" x14ac:dyDescent="0.2">
      <c r="B91" s="57">
        <v>23</v>
      </c>
      <c r="C91" s="58" t="s">
        <v>72</v>
      </c>
      <c r="D91" s="997">
        <v>4</v>
      </c>
      <c r="E91" s="997">
        <v>-6.1</v>
      </c>
      <c r="F91" s="997">
        <v>-3.7</v>
      </c>
      <c r="G91" s="854">
        <v>-1.8</v>
      </c>
      <c r="H91" s="997">
        <v>1</v>
      </c>
      <c r="I91" s="1829">
        <v>1.1000000000000001</v>
      </c>
      <c r="J91" s="1829"/>
      <c r="K91" s="1829">
        <v>-0.1</v>
      </c>
      <c r="L91" s="1829"/>
      <c r="M91" s="789">
        <v>47.4</v>
      </c>
      <c r="N91" s="1040"/>
      <c r="O91" s="152"/>
      <c r="P91" s="152"/>
      <c r="Q91" s="152"/>
      <c r="R91" s="152"/>
      <c r="S91" s="152"/>
      <c r="T91" s="152"/>
      <c r="U91" s="152"/>
      <c r="V91" s="152"/>
      <c r="W91" s="152"/>
    </row>
    <row r="92" spans="2:23" ht="24" customHeight="1" x14ac:dyDescent="0.2">
      <c r="B92" s="57"/>
      <c r="C92" s="58" t="s">
        <v>73</v>
      </c>
      <c r="D92" s="997">
        <v>2.2999999999999998</v>
      </c>
      <c r="E92" s="997">
        <v>-6.1</v>
      </c>
      <c r="F92" s="997">
        <v>-5.8</v>
      </c>
      <c r="G92" s="854">
        <v>-1.5</v>
      </c>
      <c r="H92" s="997">
        <v>1.2</v>
      </c>
      <c r="I92" s="1829">
        <v>0.4</v>
      </c>
      <c r="J92" s="1829"/>
      <c r="K92" s="1829">
        <v>-0.6</v>
      </c>
      <c r="L92" s="1829"/>
      <c r="M92" s="789">
        <v>47.7</v>
      </c>
      <c r="N92" s="1040"/>
      <c r="O92" s="152"/>
      <c r="P92" s="152"/>
      <c r="Q92" s="152"/>
      <c r="R92" s="152"/>
      <c r="S92" s="152"/>
      <c r="T92" s="152"/>
      <c r="U92" s="152"/>
      <c r="V92" s="152"/>
      <c r="W92" s="152"/>
    </row>
    <row r="93" spans="2:23" ht="24" customHeight="1" x14ac:dyDescent="0.2">
      <c r="B93" s="57"/>
      <c r="C93" s="58" t="s">
        <v>74</v>
      </c>
      <c r="D93" s="997">
        <v>-0.1</v>
      </c>
      <c r="E93" s="997">
        <v>-3.7</v>
      </c>
      <c r="F93" s="997">
        <v>-3.2</v>
      </c>
      <c r="G93" s="854">
        <v>-0.5</v>
      </c>
      <c r="H93" s="997"/>
      <c r="I93" s="1829">
        <v>-0.2</v>
      </c>
      <c r="J93" s="1829"/>
      <c r="K93" s="1829">
        <v>-1.3</v>
      </c>
      <c r="L93" s="1829"/>
      <c r="M93" s="789"/>
      <c r="N93" s="1040"/>
      <c r="O93" s="152"/>
      <c r="P93" s="152"/>
      <c r="Q93" s="152"/>
      <c r="R93" s="152"/>
      <c r="S93" s="152"/>
      <c r="T93" s="152"/>
      <c r="U93" s="152"/>
      <c r="V93" s="152"/>
      <c r="W93" s="152"/>
    </row>
    <row r="94" spans="2:23" ht="2.1" customHeight="1" x14ac:dyDescent="0.2">
      <c r="B94" s="998"/>
      <c r="C94" s="999"/>
      <c r="D94" s="1041"/>
      <c r="E94" s="1041"/>
      <c r="F94" s="1041"/>
      <c r="G94" s="1000"/>
      <c r="H94" s="1001"/>
      <c r="I94" s="2313"/>
      <c r="J94" s="2313"/>
      <c r="K94" s="2313"/>
      <c r="L94" s="2313"/>
      <c r="M94" s="2311"/>
      <c r="N94" s="2312"/>
      <c r="O94" s="152"/>
      <c r="P94" s="152"/>
      <c r="Q94" s="152"/>
      <c r="R94" s="152"/>
      <c r="S94" s="152"/>
      <c r="T94" s="152"/>
      <c r="U94" s="152"/>
      <c r="V94" s="152"/>
      <c r="W94" s="152"/>
    </row>
    <row r="95" spans="2:23" ht="18" customHeight="1" x14ac:dyDescent="0.2">
      <c r="B95" s="1042" t="s">
        <v>812</v>
      </c>
      <c r="C95" s="1003"/>
      <c r="D95" s="840"/>
      <c r="E95" s="840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</row>
    <row r="96" spans="2:23" ht="18" customHeight="1" x14ac:dyDescent="0.2">
      <c r="B96" s="1042" t="s">
        <v>813</v>
      </c>
      <c r="C96" s="1003"/>
      <c r="D96" s="840"/>
      <c r="E96" s="840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</row>
    <row r="97" spans="2:23" ht="18" customHeight="1" x14ac:dyDescent="0.2">
      <c r="B97" s="1043"/>
      <c r="C97" s="1043"/>
      <c r="E97" s="1044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90"/>
      <c r="R97" s="152"/>
      <c r="S97" s="152"/>
      <c r="T97" s="152"/>
      <c r="U97" s="152"/>
      <c r="V97" s="152"/>
      <c r="W97" s="152"/>
    </row>
    <row r="98" spans="2:23" ht="18" customHeight="1" x14ac:dyDescent="0.2">
      <c r="B98" s="1044"/>
      <c r="C98" s="1044"/>
      <c r="D98" s="1044"/>
      <c r="E98" s="1044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</row>
    <row r="99" spans="2:23" ht="18" customHeight="1" x14ac:dyDescent="0.2">
      <c r="B99" s="1044"/>
      <c r="C99" s="1044"/>
      <c r="D99" s="1044"/>
      <c r="E99" s="1044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</row>
    <row r="100" spans="2:23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779"/>
      <c r="O100" s="779"/>
      <c r="P100" s="779"/>
      <c r="Q100" s="779"/>
      <c r="R100" s="152"/>
      <c r="S100" s="152"/>
      <c r="T100" s="152"/>
      <c r="U100" s="152"/>
      <c r="V100" s="152"/>
      <c r="W100" s="152"/>
    </row>
    <row r="101" spans="2:23" ht="18" customHeight="1" x14ac:dyDescent="0.3">
      <c r="B101" s="889" t="str">
        <f>+Capa!$G$15</f>
        <v>Indicadores de Conjuntura  •  março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924</v>
      </c>
      <c r="N101" s="43"/>
      <c r="O101" s="43"/>
      <c r="P101" s="43"/>
      <c r="Q101" s="149"/>
      <c r="R101" s="152"/>
      <c r="S101" s="152"/>
      <c r="T101" s="152"/>
      <c r="U101" s="152"/>
      <c r="V101" s="152"/>
      <c r="W101" s="152"/>
    </row>
    <row r="102" spans="2:23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</row>
    <row r="103" spans="2:23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</row>
    <row r="104" spans="2:23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</row>
    <row r="105" spans="2:23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</row>
    <row r="106" spans="2:23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</row>
    <row r="107" spans="2:23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</row>
    <row r="108" spans="2:23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</row>
    <row r="109" spans="2:23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</row>
    <row r="110" spans="2:23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</row>
    <row r="111" spans="2:23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</row>
    <row r="112" spans="2:23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</row>
    <row r="113" spans="2:23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</row>
    <row r="114" spans="2:23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</row>
    <row r="115" spans="2:23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</row>
    <row r="116" spans="2:23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</row>
    <row r="117" spans="2:23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</row>
    <row r="118" spans="2:23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</row>
    <row r="119" spans="2:23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</row>
    <row r="120" spans="2:23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</row>
    <row r="121" spans="2:23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</row>
    <row r="122" spans="2:23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</row>
    <row r="123" spans="2:23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</row>
    <row r="124" spans="2:23" ht="18" customHeight="1" x14ac:dyDescent="0.2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</row>
    <row r="125" spans="2:23" ht="18" customHeight="1" x14ac:dyDescent="0.2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</row>
    <row r="126" spans="2:23" ht="18" customHeight="1" x14ac:dyDescent="0.2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</row>
    <row r="127" spans="2:23" ht="18" customHeight="1" x14ac:dyDescent="0.2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</row>
    <row r="128" spans="2:23" ht="18" customHeight="1" x14ac:dyDescent="0.2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</row>
    <row r="129" spans="2:23" ht="18" customHeight="1" x14ac:dyDescent="0.2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</row>
    <row r="130" spans="2:23" ht="18" customHeight="1" x14ac:dyDescent="0.2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</row>
    <row r="131" spans="2:23" ht="18" customHeight="1" x14ac:dyDescent="0.2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</row>
    <row r="132" spans="2:23" ht="18" customHeight="1" x14ac:dyDescent="0.2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</row>
    <row r="133" spans="2:23" ht="18" customHeight="1" x14ac:dyDescent="0.2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</row>
    <row r="134" spans="2:23" ht="18" customHeight="1" x14ac:dyDescent="0.2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</row>
    <row r="135" spans="2:23" ht="18" customHeight="1" x14ac:dyDescent="0.2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</row>
    <row r="136" spans="2:23" ht="18" customHeight="1" x14ac:dyDescent="0.2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</row>
    <row r="137" spans="2:23" ht="18" customHeight="1" x14ac:dyDescent="0.2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</row>
    <row r="138" spans="2:23" ht="18" customHeight="1" x14ac:dyDescent="0.2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</row>
    <row r="139" spans="2:23" ht="18" customHeight="1" x14ac:dyDescent="0.2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</row>
    <row r="140" spans="2:23" ht="18" customHeight="1" x14ac:dyDescent="0.2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</row>
    <row r="141" spans="2:23" ht="18" customHeight="1" x14ac:dyDescent="0.2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</row>
    <row r="142" spans="2:23" ht="18" customHeight="1" x14ac:dyDescent="0.2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</row>
    <row r="143" spans="2:23" ht="18" customHeight="1" x14ac:dyDescent="0.2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</row>
    <row r="144" spans="2:23" ht="18" customHeight="1" x14ac:dyDescent="0.2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</row>
    <row r="145" spans="2:23" ht="18" customHeight="1" x14ac:dyDescent="0.2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</row>
    <row r="146" spans="2:23" ht="18" customHeight="1" x14ac:dyDescent="0.2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</row>
    <row r="147" spans="2:23" ht="18" customHeight="1" x14ac:dyDescent="0.2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</row>
    <row r="148" spans="2:23" ht="18" customHeight="1" x14ac:dyDescent="0.2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</row>
    <row r="149" spans="2:23" ht="18" customHeight="1" x14ac:dyDescent="0.2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</row>
    <row r="150" spans="2:23" ht="18" customHeight="1" x14ac:dyDescent="0.2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</row>
  </sheetData>
  <mergeCells count="64"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0:C10"/>
    <mergeCell ref="B11:C11"/>
    <mergeCell ref="B70:C71"/>
    <mergeCell ref="I70:J70"/>
    <mergeCell ref="I76:J76"/>
    <mergeCell ref="K76:L76"/>
    <mergeCell ref="B72:C72"/>
    <mergeCell ref="I72:J72"/>
    <mergeCell ref="K72:L72"/>
    <mergeCell ref="B73:C73"/>
    <mergeCell ref="I73:J73"/>
    <mergeCell ref="K73:L73"/>
    <mergeCell ref="B74:C74"/>
    <mergeCell ref="I74:J74"/>
    <mergeCell ref="K74:L74"/>
    <mergeCell ref="I75:J75"/>
    <mergeCell ref="K75:L75"/>
    <mergeCell ref="I77:J77"/>
    <mergeCell ref="K77:L77"/>
    <mergeCell ref="I78:J78"/>
    <mergeCell ref="K78:L78"/>
    <mergeCell ref="I79:J79"/>
    <mergeCell ref="K79:L79"/>
    <mergeCell ref="I80:J80"/>
    <mergeCell ref="K80:L80"/>
    <mergeCell ref="I81:J81"/>
    <mergeCell ref="K81:L81"/>
    <mergeCell ref="I82:J82"/>
    <mergeCell ref="K82:L82"/>
    <mergeCell ref="I83:J83"/>
    <mergeCell ref="K83:L83"/>
    <mergeCell ref="I84:J84"/>
    <mergeCell ref="K84:L84"/>
    <mergeCell ref="I85:J85"/>
    <mergeCell ref="K85:L85"/>
    <mergeCell ref="I86:J86"/>
    <mergeCell ref="K86:L86"/>
    <mergeCell ref="I87:J87"/>
    <mergeCell ref="K87:L87"/>
    <mergeCell ref="I88:J88"/>
    <mergeCell ref="K88:L88"/>
    <mergeCell ref="M94:N94"/>
    <mergeCell ref="B100:M100"/>
    <mergeCell ref="I89:J89"/>
    <mergeCell ref="K89:L89"/>
    <mergeCell ref="I90:J90"/>
    <mergeCell ref="K90:L90"/>
    <mergeCell ref="I94:J94"/>
    <mergeCell ref="K94:L94"/>
    <mergeCell ref="I91:J91"/>
    <mergeCell ref="K91:L91"/>
    <mergeCell ref="I92:J92"/>
    <mergeCell ref="K92:L92"/>
    <mergeCell ref="I93:J93"/>
    <mergeCell ref="K93:L93"/>
  </mergeCells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1:Q259"/>
  <sheetViews>
    <sheetView showGridLines="0" view="pageBreakPreview" topLeftCell="A4" zoomScale="65" zoomScaleNormal="100" zoomScaleSheetLayoutView="65" workbookViewId="0">
      <selection activeCell="I70" sqref="I70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7" width="18.7109375" style="20" customWidth="1"/>
    <col min="8" max="10" width="17.7109375" style="20" customWidth="1"/>
    <col min="11" max="14" width="14.7109375" style="20" customWidth="1"/>
    <col min="15" max="16384" width="9.140625" style="20"/>
  </cols>
  <sheetData>
    <row r="1" spans="2:16" s="9" customFormat="1" ht="26.25" customHeight="1" x14ac:dyDescent="0.2">
      <c r="B1" s="1356" t="s">
        <v>17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88"/>
      <c r="P1" s="188"/>
    </row>
    <row r="2" spans="2:16" s="9" customFormat="1" ht="3.95" customHeight="1" x14ac:dyDescent="0.2">
      <c r="B2" s="1275"/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</row>
    <row r="3" spans="2:16" ht="18" customHeight="1" x14ac:dyDescent="0.2"/>
    <row r="4" spans="2:16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O4" s="152"/>
      <c r="P4" s="1139" t="s">
        <v>0</v>
      </c>
    </row>
    <row r="5" spans="2:16" ht="18" customHeight="1" x14ac:dyDescent="0.25">
      <c r="B5" s="39" t="s">
        <v>814</v>
      </c>
      <c r="C5" s="1004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</row>
    <row r="6" spans="2:16" ht="36" customHeight="1" x14ac:dyDescent="0.2">
      <c r="B6" s="1594"/>
      <c r="C6" s="2063"/>
      <c r="D6" s="1036" t="s">
        <v>324</v>
      </c>
      <c r="E6" s="1036" t="s">
        <v>325</v>
      </c>
      <c r="F6" s="1036" t="s">
        <v>331</v>
      </c>
      <c r="G6" s="1036" t="s">
        <v>327</v>
      </c>
      <c r="H6" s="1027" t="s">
        <v>326</v>
      </c>
      <c r="I6" s="1709" t="s">
        <v>572</v>
      </c>
      <c r="J6" s="1709"/>
      <c r="K6" s="1709" t="s">
        <v>804</v>
      </c>
      <c r="L6" s="1709"/>
      <c r="M6" s="1709" t="s">
        <v>22</v>
      </c>
      <c r="N6" s="1528"/>
      <c r="O6" s="152"/>
      <c r="P6" s="152"/>
    </row>
    <row r="7" spans="2:16" ht="30" customHeight="1" x14ac:dyDescent="0.2">
      <c r="B7" s="1592"/>
      <c r="C7" s="1915"/>
      <c r="D7" s="1940" t="s">
        <v>815</v>
      </c>
      <c r="E7" s="1940"/>
      <c r="F7" s="1940"/>
      <c r="G7" s="1940"/>
      <c r="H7" s="1940"/>
      <c r="I7" s="1940"/>
      <c r="J7" s="1940"/>
      <c r="K7" s="1940"/>
      <c r="L7" s="1940"/>
      <c r="M7" s="2293" t="s">
        <v>816</v>
      </c>
      <c r="N7" s="2074"/>
      <c r="O7" s="152"/>
      <c r="P7" s="152"/>
    </row>
    <row r="8" spans="2:16" ht="24" customHeight="1" x14ac:dyDescent="0.2">
      <c r="B8" s="1181">
        <v>2020</v>
      </c>
      <c r="C8" s="1181"/>
      <c r="D8" s="994">
        <v>-5.2833333333333332</v>
      </c>
      <c r="E8" s="994">
        <v>-18.208333333333332</v>
      </c>
      <c r="F8" s="994">
        <v>-25.599999999999998</v>
      </c>
      <c r="G8" s="994">
        <v>-21.499999999999996</v>
      </c>
      <c r="H8" s="994">
        <v>-16.216666666666665</v>
      </c>
      <c r="I8" s="2338">
        <v>-15.891666666666667</v>
      </c>
      <c r="J8" s="2338"/>
      <c r="K8" s="2338">
        <v>-15.958333333333336</v>
      </c>
      <c r="L8" s="2338"/>
      <c r="M8" s="2339">
        <v>56</v>
      </c>
      <c r="N8" s="2340"/>
      <c r="O8" s="152"/>
      <c r="P8" s="152"/>
    </row>
    <row r="9" spans="2:16" ht="24" customHeight="1" x14ac:dyDescent="0.2">
      <c r="B9" s="1181">
        <v>2021</v>
      </c>
      <c r="C9" s="1181"/>
      <c r="D9" s="994">
        <v>10.508333333333333</v>
      </c>
      <c r="E9" s="994">
        <v>2.15</v>
      </c>
      <c r="F9" s="994">
        <v>8.4</v>
      </c>
      <c r="G9" s="994">
        <v>5.041666666666667</v>
      </c>
      <c r="H9" s="994">
        <v>8.0916666666666668</v>
      </c>
      <c r="I9" s="2338">
        <v>8.2916666666666661</v>
      </c>
      <c r="J9" s="2338"/>
      <c r="K9" s="2338">
        <v>8.4</v>
      </c>
      <c r="L9" s="2338"/>
      <c r="M9" s="2339">
        <v>64.683333333333323</v>
      </c>
      <c r="N9" s="2340"/>
      <c r="O9" s="152"/>
      <c r="P9" s="152"/>
    </row>
    <row r="10" spans="2:16" ht="24" customHeight="1" x14ac:dyDescent="0.2">
      <c r="B10" s="1181">
        <v>2022</v>
      </c>
      <c r="C10" s="1181"/>
      <c r="D10" s="994">
        <v>9.4666666666666668</v>
      </c>
      <c r="E10" s="994">
        <v>6.8666666666666671</v>
      </c>
      <c r="F10" s="994">
        <v>12.341666666666667</v>
      </c>
      <c r="G10" s="994">
        <v>4.4833333333333334</v>
      </c>
      <c r="H10" s="994">
        <v>8.7166666666666668</v>
      </c>
      <c r="I10" s="2338">
        <v>9.3083333333333336</v>
      </c>
      <c r="J10" s="2338"/>
      <c r="K10" s="2338">
        <v>9.4666666666666668</v>
      </c>
      <c r="L10" s="2338"/>
      <c r="M10" s="2339">
        <v>57.833333333333343</v>
      </c>
      <c r="N10" s="2340"/>
      <c r="O10" s="152"/>
      <c r="P10" s="152"/>
    </row>
    <row r="11" spans="2:16" ht="24" customHeight="1" x14ac:dyDescent="0.2">
      <c r="B11" s="1380"/>
      <c r="C11" s="1380"/>
      <c r="D11" s="996"/>
      <c r="E11" s="996"/>
      <c r="F11" s="996"/>
      <c r="G11" s="996"/>
      <c r="H11" s="996"/>
      <c r="I11" s="2335"/>
      <c r="J11" s="2335"/>
      <c r="K11" s="2335"/>
      <c r="L11" s="2335"/>
      <c r="M11" s="2336"/>
      <c r="N11" s="2337"/>
      <c r="O11" s="152"/>
      <c r="P11" s="152"/>
    </row>
    <row r="12" spans="2:16" ht="24" customHeight="1" x14ac:dyDescent="0.2">
      <c r="B12" s="57">
        <v>21</v>
      </c>
      <c r="C12" s="58" t="s">
        <v>69</v>
      </c>
      <c r="D12" s="997">
        <v>22.1</v>
      </c>
      <c r="E12" s="997">
        <v>10.7</v>
      </c>
      <c r="F12" s="997">
        <v>25.4</v>
      </c>
      <c r="G12" s="997">
        <v>15.2</v>
      </c>
      <c r="H12" s="997">
        <v>22.2</v>
      </c>
      <c r="I12" s="2319">
        <v>20.5</v>
      </c>
      <c r="J12" s="2319"/>
      <c r="K12" s="2319">
        <v>19.399999999999999</v>
      </c>
      <c r="L12" s="2319"/>
      <c r="M12" s="2320">
        <v>69.8</v>
      </c>
      <c r="N12" s="2321"/>
      <c r="O12" s="152"/>
      <c r="P12" s="152"/>
    </row>
    <row r="13" spans="2:16" ht="24" customHeight="1" x14ac:dyDescent="0.2">
      <c r="B13" s="57"/>
      <c r="C13" s="58" t="s">
        <v>70</v>
      </c>
      <c r="D13" s="997">
        <v>19.2</v>
      </c>
      <c r="E13" s="997">
        <v>13.9</v>
      </c>
      <c r="F13" s="997">
        <v>25.9</v>
      </c>
      <c r="G13" s="997">
        <v>13.2</v>
      </c>
      <c r="H13" s="997">
        <v>20</v>
      </c>
      <c r="I13" s="2319">
        <v>19.600000000000001</v>
      </c>
      <c r="J13" s="2319"/>
      <c r="K13" s="2319">
        <v>18.8</v>
      </c>
      <c r="L13" s="2319"/>
      <c r="M13" s="2320">
        <v>74.599999999999994</v>
      </c>
      <c r="N13" s="2321"/>
      <c r="O13" s="152"/>
      <c r="P13" s="152"/>
    </row>
    <row r="14" spans="2:16" ht="24" customHeight="1" x14ac:dyDescent="0.2">
      <c r="B14" s="110"/>
      <c r="C14" s="51" t="s">
        <v>71</v>
      </c>
      <c r="D14" s="996">
        <v>8.8000000000000007</v>
      </c>
      <c r="E14" s="996">
        <v>10.4</v>
      </c>
      <c r="F14" s="996">
        <v>15.2</v>
      </c>
      <c r="G14" s="996">
        <v>12</v>
      </c>
      <c r="H14" s="996">
        <v>9.8000000000000007</v>
      </c>
      <c r="I14" s="2335">
        <v>13.1</v>
      </c>
      <c r="J14" s="2335"/>
      <c r="K14" s="2335">
        <v>14</v>
      </c>
      <c r="L14" s="2335"/>
      <c r="M14" s="2336">
        <v>68.3</v>
      </c>
      <c r="N14" s="2337"/>
      <c r="O14" s="152"/>
      <c r="P14" s="152"/>
    </row>
    <row r="15" spans="2:16" ht="24" customHeight="1" x14ac:dyDescent="0.2">
      <c r="B15" s="57">
        <v>22</v>
      </c>
      <c r="C15" s="58" t="s">
        <v>72</v>
      </c>
      <c r="D15" s="997">
        <v>9.5</v>
      </c>
      <c r="E15" s="997">
        <v>7.8</v>
      </c>
      <c r="F15" s="997">
        <v>16.8</v>
      </c>
      <c r="G15" s="997">
        <v>0.3</v>
      </c>
      <c r="H15" s="997">
        <v>6.3</v>
      </c>
      <c r="I15" s="2319">
        <v>10.7</v>
      </c>
      <c r="J15" s="2319"/>
      <c r="K15" s="2319">
        <v>11.9</v>
      </c>
      <c r="L15" s="2319"/>
      <c r="M15" s="2320">
        <v>59.9</v>
      </c>
      <c r="N15" s="2321"/>
      <c r="O15" s="152"/>
      <c r="P15" s="152"/>
    </row>
    <row r="16" spans="2:16" ht="24" customHeight="1" x14ac:dyDescent="0.2">
      <c r="B16" s="57"/>
      <c r="C16" s="58" t="s">
        <v>73</v>
      </c>
      <c r="D16" s="997">
        <v>15.4</v>
      </c>
      <c r="E16" s="997">
        <v>8.8000000000000007</v>
      </c>
      <c r="F16" s="997">
        <v>17</v>
      </c>
      <c r="G16" s="997">
        <v>5.2</v>
      </c>
      <c r="H16" s="997">
        <v>10.4</v>
      </c>
      <c r="I16" s="2319">
        <v>14.3</v>
      </c>
      <c r="J16" s="2319"/>
      <c r="K16" s="2319">
        <v>14.6</v>
      </c>
      <c r="L16" s="2319"/>
      <c r="M16" s="2320">
        <v>55.1</v>
      </c>
      <c r="N16" s="2321"/>
      <c r="O16" s="152"/>
      <c r="P16" s="152"/>
    </row>
    <row r="17" spans="2:16" ht="24" customHeight="1" x14ac:dyDescent="0.2">
      <c r="B17" s="57"/>
      <c r="C17" s="58" t="s">
        <v>74</v>
      </c>
      <c r="D17" s="997">
        <v>12.7</v>
      </c>
      <c r="E17" s="997">
        <v>8.3000000000000007</v>
      </c>
      <c r="F17" s="997">
        <v>18.3</v>
      </c>
      <c r="G17" s="997">
        <v>3.8</v>
      </c>
      <c r="H17" s="997">
        <v>13.3</v>
      </c>
      <c r="I17" s="2319">
        <v>12.8</v>
      </c>
      <c r="J17" s="2319"/>
      <c r="K17" s="2319">
        <v>12.9</v>
      </c>
      <c r="L17" s="2319"/>
      <c r="M17" s="2320">
        <v>55.5</v>
      </c>
      <c r="N17" s="2321"/>
      <c r="O17" s="152"/>
      <c r="P17" s="152"/>
    </row>
    <row r="18" spans="2:16" ht="24" customHeight="1" x14ac:dyDescent="0.2">
      <c r="B18" s="57"/>
      <c r="C18" s="58" t="s">
        <v>75</v>
      </c>
      <c r="D18" s="997">
        <v>15.2</v>
      </c>
      <c r="E18" s="997">
        <v>7.8</v>
      </c>
      <c r="F18" s="997">
        <v>16.100000000000001</v>
      </c>
      <c r="G18" s="997">
        <v>3.4</v>
      </c>
      <c r="H18" s="997">
        <v>15.5</v>
      </c>
      <c r="I18" s="2319">
        <v>12.6</v>
      </c>
      <c r="J18" s="2319"/>
      <c r="K18" s="2319">
        <v>12.5</v>
      </c>
      <c r="L18" s="2319"/>
      <c r="M18" s="2320">
        <v>59.1</v>
      </c>
      <c r="N18" s="2321"/>
      <c r="O18" s="152"/>
      <c r="P18" s="152"/>
    </row>
    <row r="19" spans="2:16" ht="24" customHeight="1" x14ac:dyDescent="0.2">
      <c r="B19" s="57"/>
      <c r="C19" s="58" t="s">
        <v>76</v>
      </c>
      <c r="D19" s="997">
        <v>16.2</v>
      </c>
      <c r="E19" s="997">
        <v>8.6</v>
      </c>
      <c r="F19" s="997">
        <v>16</v>
      </c>
      <c r="G19" s="997">
        <v>7.3</v>
      </c>
      <c r="H19" s="997">
        <v>15</v>
      </c>
      <c r="I19" s="2319">
        <v>12.5</v>
      </c>
      <c r="J19" s="2319"/>
      <c r="K19" s="2319">
        <v>12.5</v>
      </c>
      <c r="L19" s="2319"/>
      <c r="M19" s="2320">
        <v>54.5</v>
      </c>
      <c r="N19" s="2321"/>
      <c r="O19" s="152"/>
      <c r="P19" s="152"/>
    </row>
    <row r="20" spans="2:16" ht="24" customHeight="1" x14ac:dyDescent="0.2">
      <c r="B20" s="57"/>
      <c r="C20" s="58" t="s">
        <v>77</v>
      </c>
      <c r="D20" s="997">
        <v>14.1</v>
      </c>
      <c r="E20" s="997">
        <v>9</v>
      </c>
      <c r="F20" s="997">
        <v>16.2</v>
      </c>
      <c r="G20" s="997">
        <v>10.7</v>
      </c>
      <c r="H20" s="997">
        <v>11.7</v>
      </c>
      <c r="I20" s="2319">
        <v>12.4</v>
      </c>
      <c r="J20" s="2319"/>
      <c r="K20" s="2319">
        <v>11.8</v>
      </c>
      <c r="L20" s="2319"/>
      <c r="M20" s="2320">
        <v>56.1</v>
      </c>
      <c r="N20" s="2321"/>
      <c r="O20" s="152"/>
      <c r="P20" s="152"/>
    </row>
    <row r="21" spans="2:16" ht="24" customHeight="1" x14ac:dyDescent="0.2">
      <c r="B21" s="57"/>
      <c r="C21" s="58" t="s">
        <v>66</v>
      </c>
      <c r="D21" s="997">
        <v>9.6</v>
      </c>
      <c r="E21" s="997">
        <v>7.6</v>
      </c>
      <c r="F21" s="997">
        <v>12.2</v>
      </c>
      <c r="G21" s="997">
        <v>6.2</v>
      </c>
      <c r="H21" s="997">
        <v>6.7</v>
      </c>
      <c r="I21" s="2319">
        <v>8.6999999999999993</v>
      </c>
      <c r="J21" s="2319"/>
      <c r="K21" s="2319">
        <v>8.6</v>
      </c>
      <c r="L21" s="2319"/>
      <c r="M21" s="2320">
        <v>59.9</v>
      </c>
      <c r="N21" s="2321"/>
      <c r="O21" s="152"/>
      <c r="P21" s="152"/>
    </row>
    <row r="22" spans="2:16" ht="24" customHeight="1" x14ac:dyDescent="0.2">
      <c r="B22" s="57"/>
      <c r="C22" s="58" t="s">
        <v>67</v>
      </c>
      <c r="D22" s="997">
        <v>5.9</v>
      </c>
      <c r="E22" s="997">
        <v>7.5</v>
      </c>
      <c r="F22" s="997">
        <v>12</v>
      </c>
      <c r="G22" s="997">
        <v>6.8</v>
      </c>
      <c r="H22" s="997">
        <v>6</v>
      </c>
      <c r="I22" s="2319">
        <v>7.9</v>
      </c>
      <c r="J22" s="2319"/>
      <c r="K22" s="2319">
        <v>7.8</v>
      </c>
      <c r="L22" s="2319"/>
      <c r="M22" s="2320">
        <v>60.9</v>
      </c>
      <c r="N22" s="2321"/>
      <c r="O22" s="152"/>
      <c r="P22" s="152"/>
    </row>
    <row r="23" spans="2:16" ht="24" customHeight="1" x14ac:dyDescent="0.2">
      <c r="B23" s="57"/>
      <c r="C23" s="58" t="s">
        <v>68</v>
      </c>
      <c r="D23" s="997">
        <v>4.5</v>
      </c>
      <c r="E23" s="997">
        <v>4.7</v>
      </c>
      <c r="F23" s="997">
        <v>6.5</v>
      </c>
      <c r="G23" s="997">
        <v>0.7</v>
      </c>
      <c r="H23" s="997">
        <v>4.4000000000000004</v>
      </c>
      <c r="I23" s="2319">
        <v>5</v>
      </c>
      <c r="J23" s="2319"/>
      <c r="K23" s="2319">
        <v>5.9</v>
      </c>
      <c r="L23" s="2319"/>
      <c r="M23" s="2320">
        <v>59.1</v>
      </c>
      <c r="N23" s="2321"/>
      <c r="O23" s="152"/>
      <c r="P23" s="152"/>
    </row>
    <row r="24" spans="2:16" ht="24" customHeight="1" x14ac:dyDescent="0.2">
      <c r="B24" s="57"/>
      <c r="C24" s="58" t="s">
        <v>69</v>
      </c>
      <c r="D24" s="997">
        <v>1.5</v>
      </c>
      <c r="E24" s="997">
        <v>4.8</v>
      </c>
      <c r="F24" s="997">
        <v>4.4000000000000004</v>
      </c>
      <c r="G24" s="997">
        <v>1.7</v>
      </c>
      <c r="H24" s="997">
        <v>2.7</v>
      </c>
      <c r="I24" s="2319">
        <v>3.3</v>
      </c>
      <c r="J24" s="2319"/>
      <c r="K24" s="2319">
        <v>4.0999999999999996</v>
      </c>
      <c r="L24" s="2319"/>
      <c r="M24" s="2320">
        <v>55.7</v>
      </c>
      <c r="N24" s="2321"/>
      <c r="O24" s="152"/>
      <c r="P24" s="152"/>
    </row>
    <row r="25" spans="2:16" ht="24" customHeight="1" x14ac:dyDescent="0.2">
      <c r="B25" s="57"/>
      <c r="C25" s="58" t="s">
        <v>70</v>
      </c>
      <c r="D25" s="997">
        <v>2.1</v>
      </c>
      <c r="E25" s="997">
        <v>3.7</v>
      </c>
      <c r="F25" s="997">
        <v>7.1</v>
      </c>
      <c r="G25" s="997">
        <v>2.9</v>
      </c>
      <c r="H25" s="997">
        <v>5</v>
      </c>
      <c r="I25" s="2319">
        <v>4</v>
      </c>
      <c r="J25" s="2319"/>
      <c r="K25" s="2319">
        <v>4.3</v>
      </c>
      <c r="L25" s="2319"/>
      <c r="M25" s="2320">
        <v>64.7</v>
      </c>
      <c r="N25" s="2321"/>
      <c r="O25" s="152"/>
      <c r="P25" s="152"/>
    </row>
    <row r="26" spans="2:16" ht="24" customHeight="1" x14ac:dyDescent="0.2">
      <c r="B26" s="110"/>
      <c r="C26" s="51" t="s">
        <v>71</v>
      </c>
      <c r="D26" s="996">
        <v>6.9</v>
      </c>
      <c r="E26" s="996">
        <v>3.8</v>
      </c>
      <c r="F26" s="996">
        <v>5.5</v>
      </c>
      <c r="G26" s="996">
        <v>4.8</v>
      </c>
      <c r="H26" s="996">
        <v>7.6</v>
      </c>
      <c r="I26" s="2335">
        <v>7.5</v>
      </c>
      <c r="J26" s="2335"/>
      <c r="K26" s="2335">
        <v>6.7</v>
      </c>
      <c r="L26" s="2335"/>
      <c r="M26" s="2336">
        <v>53.5</v>
      </c>
      <c r="N26" s="2337"/>
      <c r="O26" s="152"/>
      <c r="P26" s="152"/>
    </row>
    <row r="27" spans="2:16" ht="24" customHeight="1" x14ac:dyDescent="0.2">
      <c r="B27" s="57">
        <v>23</v>
      </c>
      <c r="C27" s="58" t="s">
        <v>72</v>
      </c>
      <c r="D27" s="997">
        <v>9.9</v>
      </c>
      <c r="E27" s="997">
        <v>5.9</v>
      </c>
      <c r="F27" s="997">
        <v>12.1</v>
      </c>
      <c r="G27" s="997">
        <v>7.7</v>
      </c>
      <c r="H27" s="997">
        <v>8.8000000000000007</v>
      </c>
      <c r="I27" s="2319">
        <v>10.4</v>
      </c>
      <c r="J27" s="2319"/>
      <c r="K27" s="2319">
        <v>8.1999999999999993</v>
      </c>
      <c r="L27" s="2319"/>
      <c r="M27" s="2320">
        <v>60.4</v>
      </c>
      <c r="N27" s="2321"/>
      <c r="O27" s="152"/>
      <c r="P27" s="152"/>
    </row>
    <row r="28" spans="2:16" ht="24" customHeight="1" x14ac:dyDescent="0.2">
      <c r="B28" s="57"/>
      <c r="C28" s="58" t="s">
        <v>73</v>
      </c>
      <c r="D28" s="997">
        <v>9.1</v>
      </c>
      <c r="E28" s="997">
        <v>6.2</v>
      </c>
      <c r="F28" s="997">
        <v>10.9</v>
      </c>
      <c r="G28" s="997">
        <v>6.2</v>
      </c>
      <c r="H28" s="997">
        <v>9.1</v>
      </c>
      <c r="I28" s="2319">
        <v>9.5</v>
      </c>
      <c r="J28" s="2319"/>
      <c r="K28" s="2319">
        <v>7.3</v>
      </c>
      <c r="L28" s="2319"/>
      <c r="M28" s="2320">
        <v>56.3</v>
      </c>
      <c r="N28" s="2321"/>
      <c r="O28" s="152"/>
      <c r="P28" s="152"/>
    </row>
    <row r="29" spans="2:16" ht="24" customHeight="1" x14ac:dyDescent="0.2">
      <c r="B29" s="57"/>
      <c r="C29" s="58" t="s">
        <v>74</v>
      </c>
      <c r="D29" s="997">
        <v>12.8</v>
      </c>
      <c r="E29" s="997">
        <v>1.8</v>
      </c>
      <c r="F29" s="997">
        <v>9.5</v>
      </c>
      <c r="G29" s="997">
        <v>6.8</v>
      </c>
      <c r="H29" s="997"/>
      <c r="I29" s="2319">
        <v>9.4</v>
      </c>
      <c r="J29" s="2319"/>
      <c r="K29" s="2319">
        <v>7.3</v>
      </c>
      <c r="L29" s="2319"/>
      <c r="M29" s="2320"/>
      <c r="N29" s="2321"/>
      <c r="O29" s="152"/>
      <c r="P29" s="152"/>
    </row>
    <row r="30" spans="2:16" ht="2.1" customHeight="1" x14ac:dyDescent="0.2">
      <c r="B30" s="998"/>
      <c r="C30" s="998"/>
      <c r="D30" s="1045"/>
      <c r="E30" s="1046"/>
      <c r="F30" s="1046"/>
      <c r="G30" s="1046"/>
      <c r="H30" s="1046"/>
      <c r="I30" s="2331"/>
      <c r="J30" s="2331"/>
      <c r="K30" s="2331"/>
      <c r="L30" s="2331"/>
      <c r="M30" s="2332"/>
      <c r="N30" s="2332"/>
      <c r="O30" s="152"/>
      <c r="P30" s="152"/>
    </row>
    <row r="31" spans="2:16" s="840" customFormat="1" ht="18" customHeight="1" x14ac:dyDescent="0.2">
      <c r="B31" s="1002" t="s">
        <v>817</v>
      </c>
      <c r="C31" s="1002"/>
      <c r="D31" s="841"/>
      <c r="E31" s="841"/>
      <c r="F31" s="841"/>
      <c r="G31" s="841"/>
      <c r="H31" s="841"/>
      <c r="I31" s="841"/>
      <c r="J31" s="841"/>
      <c r="K31" s="841"/>
      <c r="L31" s="841"/>
      <c r="M31" s="841"/>
      <c r="N31" s="841"/>
    </row>
    <row r="32" spans="2:16" s="840" customFormat="1" ht="18" customHeight="1" x14ac:dyDescent="0.2">
      <c r="B32" s="1034" t="s">
        <v>818</v>
      </c>
      <c r="C32" s="1034"/>
    </row>
    <row r="33" spans="2:16" ht="24" customHeight="1" x14ac:dyDescent="0.2">
      <c r="B33" s="1035"/>
      <c r="C33" s="1035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</row>
    <row r="34" spans="2:16" ht="24" customHeight="1" x14ac:dyDescent="0.2">
      <c r="B34" s="1035"/>
      <c r="C34" s="1035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</row>
    <row r="35" spans="2:16" ht="24" customHeight="1" x14ac:dyDescent="0.2">
      <c r="B35" s="1035"/>
      <c r="C35" s="1035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</row>
    <row r="36" spans="2:16" ht="24" customHeight="1" x14ac:dyDescent="0.2">
      <c r="B36" s="1035"/>
      <c r="C36" s="1035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</row>
    <row r="37" spans="2:16" ht="15" customHeight="1" x14ac:dyDescent="0.2">
      <c r="B37" s="1035"/>
      <c r="C37" s="1035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</row>
    <row r="38" spans="2:16" ht="9.9499999999999993" customHeight="1" x14ac:dyDescent="0.2">
      <c r="B38" s="1035"/>
      <c r="C38" s="1035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</row>
    <row r="39" spans="2:16" ht="6" customHeight="1" x14ac:dyDescent="0.2">
      <c r="B39" s="1035"/>
      <c r="C39" s="1035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</row>
    <row r="40" spans="2:16" ht="6" customHeight="1" x14ac:dyDescent="0.2">
      <c r="B40" s="1035"/>
      <c r="C40" s="1035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</row>
    <row r="41" spans="2:16" ht="6" customHeight="1" x14ac:dyDescent="0.2">
      <c r="B41" s="1035"/>
      <c r="C41" s="1035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</row>
    <row r="42" spans="2:16" ht="6" customHeight="1" x14ac:dyDescent="0.2">
      <c r="B42" s="1035"/>
      <c r="C42" s="1035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</row>
    <row r="43" spans="2:16" ht="6" customHeight="1" x14ac:dyDescent="0.2">
      <c r="B43" s="1035"/>
      <c r="C43" s="1035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</row>
    <row r="44" spans="2:16" ht="6" customHeight="1" x14ac:dyDescent="0.2">
      <c r="B44" s="1035"/>
      <c r="C44" s="1035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</row>
    <row r="45" spans="2:16" ht="6" customHeight="1" x14ac:dyDescent="0.2">
      <c r="B45" s="1035"/>
      <c r="C45" s="1035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</row>
    <row r="46" spans="2:16" ht="6" customHeight="1" x14ac:dyDescent="0.2">
      <c r="B46" s="1035"/>
      <c r="C46" s="1035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</row>
    <row r="47" spans="2:16" ht="6" customHeight="1" x14ac:dyDescent="0.2">
      <c r="B47" s="1035"/>
      <c r="C47" s="1035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</row>
    <row r="48" spans="2:16" ht="2.1" customHeight="1" x14ac:dyDescent="0.2">
      <c r="B48" s="1035"/>
      <c r="C48" s="1035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</row>
    <row r="49" spans="2:16" ht="6" customHeight="1" x14ac:dyDescent="0.2">
      <c r="B49" s="1035"/>
      <c r="C49" s="1035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</row>
    <row r="50" spans="2:16" ht="2.1" customHeight="1" x14ac:dyDescent="0.2">
      <c r="B50" s="1035"/>
      <c r="C50" s="1035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</row>
    <row r="51" spans="2:16" ht="6" customHeight="1" x14ac:dyDescent="0.2">
      <c r="B51" s="1035"/>
      <c r="C51" s="1035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</row>
    <row r="52" spans="2:16" ht="2.1" customHeight="1" x14ac:dyDescent="0.2">
      <c r="B52" s="1035"/>
      <c r="C52" s="1035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</row>
    <row r="53" spans="2:16" ht="6" customHeight="1" x14ac:dyDescent="0.2">
      <c r="B53" s="1035"/>
      <c r="C53" s="1035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</row>
    <row r="54" spans="2:16" ht="6" customHeight="1" x14ac:dyDescent="0.2">
      <c r="B54" s="1035"/>
      <c r="C54" s="1035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</row>
    <row r="55" spans="2:16" ht="2.1" customHeight="1" x14ac:dyDescent="0.2">
      <c r="B55" s="1035"/>
      <c r="C55" s="1035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</row>
    <row r="56" spans="2:16" ht="6" customHeight="1" x14ac:dyDescent="0.2">
      <c r="B56" s="1035"/>
      <c r="C56" s="1035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</row>
    <row r="57" spans="2:16" ht="6" customHeight="1" x14ac:dyDescent="0.2">
      <c r="B57" s="1035"/>
      <c r="C57" s="1035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</row>
    <row r="58" spans="2:16" ht="6" customHeight="1" x14ac:dyDescent="0.2">
      <c r="B58" s="1035"/>
      <c r="C58" s="1035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</row>
    <row r="59" spans="2:16" ht="6" customHeight="1" x14ac:dyDescent="0.2">
      <c r="B59" s="1035"/>
      <c r="C59" s="1035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</row>
    <row r="60" spans="2:16" ht="6" customHeight="1" x14ac:dyDescent="0.2">
      <c r="B60" s="1035"/>
      <c r="C60" s="1035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</row>
    <row r="61" spans="2:16" ht="6" customHeight="1" x14ac:dyDescent="0.2">
      <c r="B61" s="1035"/>
      <c r="C61" s="1035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</row>
    <row r="62" spans="2:16" ht="6" customHeight="1" x14ac:dyDescent="0.2">
      <c r="B62" s="1035"/>
      <c r="C62" s="1035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</row>
    <row r="63" spans="2:16" ht="6" customHeight="1" x14ac:dyDescent="0.2">
      <c r="B63" s="1035"/>
      <c r="C63" s="1035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</row>
    <row r="64" spans="2:16" ht="6" customHeight="1" x14ac:dyDescent="0.2">
      <c r="B64" s="1035"/>
      <c r="C64" s="1035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</row>
    <row r="65" spans="2:16" ht="6" customHeight="1" x14ac:dyDescent="0.2">
      <c r="B65" s="1035"/>
      <c r="C65" s="1035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</row>
    <row r="66" spans="2:16" ht="6" customHeight="1" x14ac:dyDescent="0.2">
      <c r="B66" s="1035"/>
      <c r="C66" s="1035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</row>
    <row r="67" spans="2:16" ht="6" customHeight="1" x14ac:dyDescent="0.2">
      <c r="B67" s="1035"/>
      <c r="C67" s="1035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</row>
    <row r="68" spans="2:16" ht="20.100000000000001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</row>
    <row r="69" spans="2:16" ht="18" customHeight="1" x14ac:dyDescent="0.25">
      <c r="B69" s="39" t="s">
        <v>819</v>
      </c>
      <c r="C69" s="1004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</row>
    <row r="70" spans="2:16" ht="36" customHeight="1" x14ac:dyDescent="0.2">
      <c r="B70" s="2064"/>
      <c r="C70" s="1828"/>
      <c r="D70" s="128" t="s">
        <v>324</v>
      </c>
      <c r="E70" s="128" t="s">
        <v>325</v>
      </c>
      <c r="F70" s="128" t="s">
        <v>331</v>
      </c>
      <c r="G70" s="128" t="s">
        <v>327</v>
      </c>
      <c r="H70" s="1027" t="s">
        <v>326</v>
      </c>
      <c r="I70" s="1027" t="s">
        <v>1052</v>
      </c>
      <c r="J70" s="1047" t="s">
        <v>804</v>
      </c>
      <c r="K70" s="1269" t="s">
        <v>800</v>
      </c>
      <c r="L70" s="1269"/>
      <c r="M70" s="1269" t="s">
        <v>820</v>
      </c>
      <c r="N70" s="1269"/>
      <c r="O70" s="152"/>
      <c r="P70" s="152"/>
    </row>
    <row r="71" spans="2:16" ht="24" customHeight="1" x14ac:dyDescent="0.2">
      <c r="B71" s="2064"/>
      <c r="C71" s="1828"/>
      <c r="D71" s="2333" t="s">
        <v>806</v>
      </c>
      <c r="E71" s="2333"/>
      <c r="F71" s="2333"/>
      <c r="G71" s="2333"/>
      <c r="H71" s="2333"/>
      <c r="I71" s="2333"/>
      <c r="J71" s="2333"/>
      <c r="K71" s="2333" t="s">
        <v>194</v>
      </c>
      <c r="L71" s="2333"/>
      <c r="M71" s="1269" t="s">
        <v>821</v>
      </c>
      <c r="N71" s="1269"/>
      <c r="O71" s="152"/>
      <c r="P71" s="152"/>
    </row>
    <row r="72" spans="2:16" ht="24" customHeight="1" x14ac:dyDescent="0.2">
      <c r="B72" s="1592"/>
      <c r="C72" s="1915"/>
      <c r="D72" s="2334"/>
      <c r="E72" s="2334"/>
      <c r="F72" s="2334"/>
      <c r="G72" s="2334"/>
      <c r="H72" s="2334"/>
      <c r="I72" s="2334"/>
      <c r="J72" s="2334"/>
      <c r="K72" s="1940" t="s">
        <v>59</v>
      </c>
      <c r="L72" s="1940"/>
      <c r="M72" s="1940" t="s">
        <v>59</v>
      </c>
      <c r="N72" s="1940"/>
      <c r="O72" s="152"/>
      <c r="P72" s="152"/>
    </row>
    <row r="73" spans="2:16" ht="24" customHeight="1" x14ac:dyDescent="0.2">
      <c r="B73" s="1181">
        <v>2020</v>
      </c>
      <c r="C73" s="1181"/>
      <c r="D73" s="1048">
        <v>-29.341666666666672</v>
      </c>
      <c r="E73" s="1048">
        <v>-34.591666666666661</v>
      </c>
      <c r="F73" s="1048">
        <v>-30.083333333333332</v>
      </c>
      <c r="G73" s="1048">
        <v>-34.25454545454545</v>
      </c>
      <c r="H73" s="1048">
        <v>-18.766666666666666</v>
      </c>
      <c r="I73" s="1048">
        <v>-29.223076923076921</v>
      </c>
      <c r="J73" s="1048">
        <v>-30.208333333333339</v>
      </c>
      <c r="K73" s="2326">
        <v>-4.5131307833514267</v>
      </c>
      <c r="L73" s="2326"/>
      <c r="M73" s="2327">
        <v>-8.5446032763102142</v>
      </c>
      <c r="N73" s="2328"/>
      <c r="O73" s="152"/>
      <c r="P73" s="152"/>
    </row>
    <row r="74" spans="2:16" ht="24" customHeight="1" x14ac:dyDescent="0.2">
      <c r="B74" s="1181">
        <v>2021</v>
      </c>
      <c r="C74" s="1181"/>
      <c r="D74" s="1048">
        <v>17.558333333333334</v>
      </c>
      <c r="E74" s="1048">
        <v>-12.491666666666667</v>
      </c>
      <c r="F74" s="1048">
        <v>-1.6749999999999998</v>
      </c>
      <c r="G74" s="1048">
        <v>2.5000000000000206E-2</v>
      </c>
      <c r="H74" s="1048">
        <v>5.15</v>
      </c>
      <c r="I74" s="1048">
        <v>2.8846153846153837</v>
      </c>
      <c r="J74" s="1048">
        <v>1.9416666666666671</v>
      </c>
      <c r="K74" s="2326">
        <v>15.554934791675068</v>
      </c>
      <c r="L74" s="2326"/>
      <c r="M74" s="2327">
        <v>6.0093451119955787</v>
      </c>
      <c r="N74" s="2328"/>
      <c r="O74" s="152"/>
      <c r="P74" s="152"/>
    </row>
    <row r="75" spans="2:16" ht="24" customHeight="1" x14ac:dyDescent="0.2">
      <c r="B75" s="1181">
        <v>2022</v>
      </c>
      <c r="C75" s="1181"/>
      <c r="D75" s="1048">
        <v>21.008333333333333</v>
      </c>
      <c r="E75" s="1048">
        <v>-6.1749999999999998</v>
      </c>
      <c r="F75" s="1048">
        <v>1.5333333333333339</v>
      </c>
      <c r="G75" s="1048">
        <v>0.11666666666666625</v>
      </c>
      <c r="H75" s="1048">
        <v>9.8583333333333325</v>
      </c>
      <c r="I75" s="1048">
        <v>6.7615384615384624</v>
      </c>
      <c r="J75" s="1048">
        <v>3.6</v>
      </c>
      <c r="K75" s="2326">
        <v>10.414864360167053</v>
      </c>
      <c r="L75" s="2326"/>
      <c r="M75" s="2327">
        <v>5.4583020709813246</v>
      </c>
      <c r="N75" s="2328"/>
      <c r="O75" s="152"/>
      <c r="P75" s="152"/>
    </row>
    <row r="76" spans="2:16" ht="24" customHeight="1" x14ac:dyDescent="0.2">
      <c r="B76" s="1380"/>
      <c r="C76" s="1380"/>
      <c r="D76" s="1051"/>
      <c r="E76" s="1051"/>
      <c r="F76" s="1051"/>
      <c r="G76" s="1051"/>
      <c r="H76" s="1051"/>
      <c r="I76" s="1051"/>
      <c r="J76" s="1051"/>
      <c r="K76" s="2323"/>
      <c r="L76" s="2323"/>
      <c r="M76" s="2329"/>
      <c r="N76" s="2330"/>
      <c r="O76" s="152"/>
      <c r="P76" s="152"/>
    </row>
    <row r="77" spans="2:16" ht="24" customHeight="1" x14ac:dyDescent="0.2">
      <c r="B77" s="57">
        <v>21</v>
      </c>
      <c r="C77" s="58" t="s">
        <v>69</v>
      </c>
      <c r="D77" s="1053">
        <v>25.3</v>
      </c>
      <c r="E77" s="1053">
        <v>-7.8</v>
      </c>
      <c r="F77" s="1053">
        <v>4.5</v>
      </c>
      <c r="G77" s="1053">
        <v>9.9</v>
      </c>
      <c r="H77" s="1053">
        <v>12.5</v>
      </c>
      <c r="I77" s="1053">
        <v>12.1</v>
      </c>
      <c r="J77" s="1053">
        <v>8.9</v>
      </c>
      <c r="K77" s="2322">
        <v>9.039980847498196</v>
      </c>
      <c r="L77" s="2322"/>
      <c r="M77" s="2322">
        <v>4.8859777056444953</v>
      </c>
      <c r="N77" s="2325"/>
      <c r="O77" s="152"/>
      <c r="P77" s="152"/>
    </row>
    <row r="78" spans="2:16" ht="24" customHeight="1" x14ac:dyDescent="0.2">
      <c r="B78" s="57"/>
      <c r="C78" s="58" t="s">
        <v>70</v>
      </c>
      <c r="D78" s="1053">
        <v>27</v>
      </c>
      <c r="E78" s="1053">
        <v>-3.9</v>
      </c>
      <c r="F78" s="1053">
        <v>6.6</v>
      </c>
      <c r="G78" s="1053">
        <v>11.1</v>
      </c>
      <c r="H78" s="1053">
        <v>13.7</v>
      </c>
      <c r="I78" s="1053">
        <v>14.2</v>
      </c>
      <c r="J78" s="1053">
        <v>10.6</v>
      </c>
      <c r="K78" s="2322">
        <v>11.206722983323857</v>
      </c>
      <c r="L78" s="2322"/>
      <c r="M78" s="2322">
        <v>7.6568786952637247</v>
      </c>
      <c r="N78" s="2325"/>
      <c r="O78" s="152"/>
      <c r="P78" s="152"/>
    </row>
    <row r="79" spans="2:16" ht="24" customHeight="1" x14ac:dyDescent="0.2">
      <c r="B79" s="110"/>
      <c r="C79" s="51" t="s">
        <v>71</v>
      </c>
      <c r="D79" s="1051">
        <v>28.6</v>
      </c>
      <c r="E79" s="1051">
        <v>-8.6999999999999993</v>
      </c>
      <c r="F79" s="1051">
        <v>11.7</v>
      </c>
      <c r="G79" s="1051">
        <v>11.5</v>
      </c>
      <c r="H79" s="1051">
        <v>13.6</v>
      </c>
      <c r="I79" s="1051">
        <v>14.2</v>
      </c>
      <c r="J79" s="1051">
        <v>10.6</v>
      </c>
      <c r="K79" s="2323">
        <v>10.802730493389777</v>
      </c>
      <c r="L79" s="2323"/>
      <c r="M79" s="2324">
        <v>5.5976668638391125</v>
      </c>
      <c r="N79" s="2324"/>
      <c r="O79" s="152"/>
      <c r="P79" s="152"/>
    </row>
    <row r="80" spans="2:16" ht="24" customHeight="1" x14ac:dyDescent="0.2">
      <c r="B80" s="57">
        <v>22</v>
      </c>
      <c r="C80" s="58" t="s">
        <v>72</v>
      </c>
      <c r="D80" s="1053">
        <v>28.2</v>
      </c>
      <c r="E80" s="1053">
        <v>-0.8</v>
      </c>
      <c r="F80" s="1053">
        <v>9.5</v>
      </c>
      <c r="G80" s="1053">
        <v>10.3</v>
      </c>
      <c r="H80" s="1053">
        <v>12.7</v>
      </c>
      <c r="I80" s="1053">
        <v>13.8</v>
      </c>
      <c r="J80" s="1053">
        <v>10.1</v>
      </c>
      <c r="K80" s="2322">
        <v>11.40911313025741</v>
      </c>
      <c r="L80" s="2322"/>
      <c r="M80" s="2322">
        <v>7.6998031260346211</v>
      </c>
      <c r="N80" s="2322"/>
      <c r="O80" s="152"/>
      <c r="P80" s="152"/>
    </row>
    <row r="81" spans="2:16" ht="24" customHeight="1" x14ac:dyDescent="0.2">
      <c r="B81" s="57"/>
      <c r="C81" s="58" t="s">
        <v>73</v>
      </c>
      <c r="D81" s="1053">
        <v>28</v>
      </c>
      <c r="E81" s="1053">
        <v>1.8</v>
      </c>
      <c r="F81" s="1053">
        <v>13.4</v>
      </c>
      <c r="G81" s="1053">
        <v>9.1</v>
      </c>
      <c r="H81" s="1053">
        <v>14.5</v>
      </c>
      <c r="I81" s="1053">
        <v>14.3</v>
      </c>
      <c r="J81" s="1053">
        <v>10.7</v>
      </c>
      <c r="K81" s="2322">
        <v>10.533562967672939</v>
      </c>
      <c r="L81" s="2322"/>
      <c r="M81" s="2322">
        <v>4.6484711459480188</v>
      </c>
      <c r="N81" s="2322"/>
      <c r="O81" s="152"/>
      <c r="P81" s="152"/>
    </row>
    <row r="82" spans="2:16" ht="24" customHeight="1" x14ac:dyDescent="0.2">
      <c r="B82" s="57"/>
      <c r="C82" s="58" t="s">
        <v>74</v>
      </c>
      <c r="D82" s="1053">
        <v>29.6</v>
      </c>
      <c r="E82" s="1053">
        <v>-3.1</v>
      </c>
      <c r="F82" s="1053">
        <v>12.5</v>
      </c>
      <c r="G82" s="1053">
        <v>7.7</v>
      </c>
      <c r="H82" s="1053">
        <v>13.4</v>
      </c>
      <c r="I82" s="1053">
        <v>13.7</v>
      </c>
      <c r="J82" s="1053">
        <v>9.6999999999999993</v>
      </c>
      <c r="K82" s="2322">
        <v>9.472559156890048</v>
      </c>
      <c r="L82" s="2322"/>
      <c r="M82" s="2322">
        <v>8.45462268265711</v>
      </c>
      <c r="N82" s="2322"/>
      <c r="O82" s="152"/>
      <c r="P82" s="152"/>
    </row>
    <row r="83" spans="2:16" ht="24" customHeight="1" x14ac:dyDescent="0.2">
      <c r="B83" s="57"/>
      <c r="C83" s="58" t="s">
        <v>75</v>
      </c>
      <c r="D83" s="1053">
        <v>29.9</v>
      </c>
      <c r="E83" s="1053">
        <v>-0.5</v>
      </c>
      <c r="F83" s="1053">
        <v>6.7</v>
      </c>
      <c r="G83" s="1053">
        <v>5.0999999999999996</v>
      </c>
      <c r="H83" s="1053">
        <v>13.6</v>
      </c>
      <c r="I83" s="1053">
        <v>12.7</v>
      </c>
      <c r="J83" s="1053">
        <v>9.5</v>
      </c>
      <c r="K83" s="2322">
        <v>12.17841955310568</v>
      </c>
      <c r="L83" s="2322"/>
      <c r="M83" s="2322">
        <v>18.285834070183849</v>
      </c>
      <c r="N83" s="2322"/>
      <c r="O83" s="152"/>
      <c r="P83" s="152"/>
    </row>
    <row r="84" spans="2:16" ht="24" customHeight="1" x14ac:dyDescent="0.2">
      <c r="B84" s="57"/>
      <c r="C84" s="58" t="s">
        <v>76</v>
      </c>
      <c r="D84" s="1053">
        <v>20.9</v>
      </c>
      <c r="E84" s="1053">
        <v>-0.9</v>
      </c>
      <c r="F84" s="1053">
        <v>5.6</v>
      </c>
      <c r="G84" s="1053">
        <v>3</v>
      </c>
      <c r="H84" s="1053">
        <v>13.1</v>
      </c>
      <c r="I84" s="1053">
        <v>7.5</v>
      </c>
      <c r="J84" s="1053">
        <v>5.5</v>
      </c>
      <c r="K84" s="2322">
        <v>10.7590718085657</v>
      </c>
      <c r="L84" s="2322"/>
      <c r="M84" s="2322">
        <v>6.2590766620041816</v>
      </c>
      <c r="N84" s="2322"/>
      <c r="O84" s="152"/>
      <c r="P84" s="152"/>
    </row>
    <row r="85" spans="2:16" ht="24" customHeight="1" x14ac:dyDescent="0.2">
      <c r="B85" s="57"/>
      <c r="C85" s="58" t="s">
        <v>77</v>
      </c>
      <c r="D85" s="1053">
        <v>23.1</v>
      </c>
      <c r="E85" s="1053">
        <v>-0.5</v>
      </c>
      <c r="F85" s="1053">
        <v>8.9</v>
      </c>
      <c r="G85" s="1053">
        <v>2.6</v>
      </c>
      <c r="H85" s="1053">
        <v>11.8</v>
      </c>
      <c r="I85" s="1053">
        <v>9.4</v>
      </c>
      <c r="J85" s="1053">
        <v>6.1</v>
      </c>
      <c r="K85" s="2322">
        <v>11.286438375110851</v>
      </c>
      <c r="L85" s="2322"/>
      <c r="M85" s="2322">
        <v>7.8419782474699273</v>
      </c>
      <c r="N85" s="2322"/>
      <c r="O85" s="152"/>
      <c r="P85" s="152"/>
    </row>
    <row r="86" spans="2:16" ht="24" customHeight="1" x14ac:dyDescent="0.2">
      <c r="B86" s="57"/>
      <c r="C86" s="58" t="s">
        <v>66</v>
      </c>
      <c r="D86" s="1053">
        <v>22.3</v>
      </c>
      <c r="E86" s="1053">
        <v>-4</v>
      </c>
      <c r="F86" s="1053">
        <v>-2.4</v>
      </c>
      <c r="G86" s="1053">
        <v>-1.6</v>
      </c>
      <c r="H86" s="1053">
        <v>11</v>
      </c>
      <c r="I86" s="1053">
        <v>5.2</v>
      </c>
      <c r="J86" s="1053">
        <v>3.1</v>
      </c>
      <c r="K86" s="2322">
        <v>10.724605963338085</v>
      </c>
      <c r="L86" s="2322"/>
      <c r="M86" s="2322">
        <v>12.281466929942031</v>
      </c>
      <c r="N86" s="2322"/>
      <c r="O86" s="152"/>
      <c r="P86" s="152"/>
    </row>
    <row r="87" spans="2:16" ht="24" customHeight="1" x14ac:dyDescent="0.2">
      <c r="B87" s="57"/>
      <c r="C87" s="58" t="s">
        <v>67</v>
      </c>
      <c r="D87" s="1053">
        <v>16.600000000000001</v>
      </c>
      <c r="E87" s="1053">
        <v>-10.3</v>
      </c>
      <c r="F87" s="1053">
        <v>-5.3</v>
      </c>
      <c r="G87" s="1053">
        <v>-4</v>
      </c>
      <c r="H87" s="1053">
        <v>8.9</v>
      </c>
      <c r="I87" s="1053">
        <v>0.9</v>
      </c>
      <c r="J87" s="1053">
        <v>0.3</v>
      </c>
      <c r="K87" s="2322">
        <v>9.2841721307223004</v>
      </c>
      <c r="L87" s="2322"/>
      <c r="M87" s="2322">
        <v>7.5635452385984792</v>
      </c>
      <c r="N87" s="2322"/>
      <c r="O87" s="152"/>
      <c r="P87" s="152"/>
    </row>
    <row r="88" spans="2:16" ht="24" customHeight="1" x14ac:dyDescent="0.2">
      <c r="B88" s="57"/>
      <c r="C88" s="58" t="s">
        <v>68</v>
      </c>
      <c r="D88" s="1053">
        <v>16.100000000000001</v>
      </c>
      <c r="E88" s="1053">
        <v>-13.1</v>
      </c>
      <c r="F88" s="1053">
        <v>-6.1</v>
      </c>
      <c r="G88" s="1053">
        <v>-6.1</v>
      </c>
      <c r="H88" s="1053">
        <v>5.2</v>
      </c>
      <c r="I88" s="1053">
        <v>1.1000000000000001</v>
      </c>
      <c r="J88" s="1053">
        <v>-0.5</v>
      </c>
      <c r="K88" s="2322">
        <v>11.160669072996043</v>
      </c>
      <c r="L88" s="2322"/>
      <c r="M88" s="2322">
        <v>2.4926863980909486</v>
      </c>
      <c r="N88" s="2322"/>
      <c r="O88" s="152"/>
      <c r="P88" s="152"/>
    </row>
    <row r="89" spans="2:16" ht="24" customHeight="1" x14ac:dyDescent="0.2">
      <c r="B89" s="57"/>
      <c r="C89" s="58" t="s">
        <v>69</v>
      </c>
      <c r="D89" s="1053">
        <v>14.2</v>
      </c>
      <c r="E89" s="1053">
        <v>-12.2</v>
      </c>
      <c r="F89" s="1053">
        <v>-6.4</v>
      </c>
      <c r="G89" s="1053">
        <v>-7.7</v>
      </c>
      <c r="H89" s="1053">
        <v>4.0999999999999996</v>
      </c>
      <c r="I89" s="1053">
        <v>0.1</v>
      </c>
      <c r="J89" s="1053">
        <v>-2.2999999999999998</v>
      </c>
      <c r="K89" s="2322">
        <v>10.32442725236824</v>
      </c>
      <c r="L89" s="2322"/>
      <c r="M89" s="2322">
        <v>5.2309098372961715</v>
      </c>
      <c r="N89" s="2322"/>
      <c r="O89" s="152"/>
      <c r="P89" s="152"/>
    </row>
    <row r="90" spans="2:16" ht="24" customHeight="1" x14ac:dyDescent="0.2">
      <c r="B90" s="57"/>
      <c r="C90" s="58" t="s">
        <v>70</v>
      </c>
      <c r="D90" s="1053">
        <v>12.2</v>
      </c>
      <c r="E90" s="1053">
        <v>-15.8</v>
      </c>
      <c r="F90" s="1053">
        <v>-9.6999999999999993</v>
      </c>
      <c r="G90" s="1053">
        <v>-8.5</v>
      </c>
      <c r="H90" s="1053">
        <v>5.4</v>
      </c>
      <c r="I90" s="1053">
        <v>-2.7</v>
      </c>
      <c r="J90" s="1053">
        <v>-4.4000000000000004</v>
      </c>
      <c r="K90" s="2322">
        <v>6.8204538835142436</v>
      </c>
      <c r="L90" s="2322"/>
      <c r="M90" s="2322">
        <v>-5.7330655122552869</v>
      </c>
      <c r="N90" s="2322"/>
      <c r="O90" s="152"/>
      <c r="P90" s="152"/>
    </row>
    <row r="91" spans="2:16" ht="24" customHeight="1" x14ac:dyDescent="0.2">
      <c r="B91" s="110"/>
      <c r="C91" s="51" t="s">
        <v>71</v>
      </c>
      <c r="D91" s="1051">
        <v>11</v>
      </c>
      <c r="E91" s="1051">
        <v>-14.7</v>
      </c>
      <c r="F91" s="1051">
        <v>-8.3000000000000007</v>
      </c>
      <c r="G91" s="1051">
        <v>-8.5</v>
      </c>
      <c r="H91" s="1051">
        <v>4.5999999999999996</v>
      </c>
      <c r="I91" s="1051">
        <v>-2.2999999999999998</v>
      </c>
      <c r="J91" s="1051">
        <v>-4.5999999999999996</v>
      </c>
      <c r="K91" s="2323">
        <v>11.223797492045673</v>
      </c>
      <c r="L91" s="2323"/>
      <c r="M91" s="2324">
        <v>-7.057673581679957</v>
      </c>
      <c r="N91" s="2324"/>
      <c r="O91" s="152"/>
      <c r="P91" s="152"/>
    </row>
    <row r="92" spans="2:16" ht="24" customHeight="1" x14ac:dyDescent="0.2">
      <c r="B92" s="57">
        <v>23</v>
      </c>
      <c r="C92" s="58" t="s">
        <v>72</v>
      </c>
      <c r="D92" s="1053">
        <v>7.7</v>
      </c>
      <c r="E92" s="1053">
        <v>-15.5</v>
      </c>
      <c r="F92" s="1053">
        <v>-13</v>
      </c>
      <c r="G92" s="1053">
        <v>-7.2</v>
      </c>
      <c r="H92" s="1053">
        <v>4.5999999999999996</v>
      </c>
      <c r="I92" s="1053">
        <v>-2.2000000000000002</v>
      </c>
      <c r="J92" s="1053">
        <v>-5.3</v>
      </c>
      <c r="K92" s="2322">
        <v>3.0436229932363945</v>
      </c>
      <c r="L92" s="2322"/>
      <c r="M92" s="2322">
        <v>3.5064805266725285</v>
      </c>
      <c r="N92" s="2322"/>
      <c r="O92" s="152"/>
      <c r="P92" s="152"/>
    </row>
    <row r="93" spans="2:16" ht="24" customHeight="1" x14ac:dyDescent="0.2">
      <c r="B93" s="57"/>
      <c r="C93" s="58" t="s">
        <v>73</v>
      </c>
      <c r="D93" s="1053">
        <v>6.3</v>
      </c>
      <c r="E93" s="1053">
        <v>-13.1</v>
      </c>
      <c r="F93" s="1053">
        <v>-8.6999999999999993</v>
      </c>
      <c r="G93" s="1053">
        <v>-6.7</v>
      </c>
      <c r="H93" s="1053">
        <v>3.9</v>
      </c>
      <c r="I93" s="1053">
        <v>-1.7</v>
      </c>
      <c r="J93" s="1053">
        <v>-5.3</v>
      </c>
      <c r="K93" s="2322"/>
      <c r="L93" s="2322"/>
      <c r="M93" s="2322"/>
      <c r="N93" s="2322"/>
      <c r="O93" s="152"/>
      <c r="P93" s="152"/>
    </row>
    <row r="94" spans="2:16" ht="24" customHeight="1" x14ac:dyDescent="0.2">
      <c r="B94" s="57"/>
      <c r="C94" s="58" t="s">
        <v>74</v>
      </c>
      <c r="D94" s="1053">
        <v>3.9</v>
      </c>
      <c r="E94" s="1053">
        <v>-12.6</v>
      </c>
      <c r="F94" s="1053">
        <v>-3.6</v>
      </c>
      <c r="G94" s="1053">
        <v>-6.3</v>
      </c>
      <c r="H94" s="1053">
        <v>3.2</v>
      </c>
      <c r="I94" s="1053">
        <v>-1.8</v>
      </c>
      <c r="J94" s="1053">
        <v>-5.7</v>
      </c>
      <c r="K94" s="1150"/>
      <c r="L94" s="1068"/>
      <c r="M94" s="1069"/>
      <c r="N94" s="1069"/>
      <c r="O94" s="152"/>
      <c r="P94" s="152"/>
    </row>
    <row r="95" spans="2:16" ht="2.1" customHeight="1" x14ac:dyDescent="0.2">
      <c r="B95" s="998"/>
      <c r="C95" s="998"/>
      <c r="D95" s="836"/>
      <c r="E95" s="836"/>
      <c r="F95" s="836"/>
      <c r="G95" s="836"/>
      <c r="H95" s="1053"/>
      <c r="I95" s="836"/>
      <c r="J95" s="836"/>
      <c r="K95" s="2323"/>
      <c r="L95" s="2323"/>
      <c r="M95" s="2323"/>
      <c r="N95" s="2323"/>
      <c r="O95" s="152"/>
      <c r="P95" s="152"/>
    </row>
    <row r="96" spans="2:16" s="840" customFormat="1" ht="18" customHeight="1" x14ac:dyDescent="0.2">
      <c r="B96" s="1002" t="s">
        <v>822</v>
      </c>
      <c r="C96" s="1002"/>
      <c r="D96" s="841"/>
      <c r="E96" s="841"/>
      <c r="F96" s="841"/>
      <c r="G96" s="841"/>
      <c r="H96" s="841"/>
      <c r="I96" s="841"/>
      <c r="J96" s="841"/>
      <c r="K96" s="946"/>
      <c r="L96" s="841"/>
      <c r="M96" s="841"/>
      <c r="N96" s="841"/>
    </row>
    <row r="97" spans="2:17" ht="18" customHeight="1" x14ac:dyDescent="0.2">
      <c r="B97" s="152"/>
      <c r="C97" s="152"/>
      <c r="D97" s="152"/>
      <c r="E97" s="152"/>
      <c r="G97" s="152"/>
      <c r="H97" s="152"/>
      <c r="I97" s="152"/>
      <c r="J97" s="152"/>
      <c r="K97" s="779"/>
      <c r="L97" s="152"/>
      <c r="M97" s="152"/>
      <c r="N97" s="152"/>
      <c r="O97" s="152"/>
      <c r="P97" s="152"/>
    </row>
    <row r="98" spans="2:17" ht="18" customHeight="1" x14ac:dyDescent="0.2">
      <c r="B98" s="152"/>
      <c r="C98" s="152"/>
      <c r="D98" s="152"/>
      <c r="E98" s="152"/>
      <c r="F98" s="152"/>
      <c r="G98" s="152"/>
      <c r="H98" s="152"/>
      <c r="I98" s="152"/>
      <c r="J98" s="152"/>
      <c r="K98" s="779"/>
      <c r="L98" s="152"/>
      <c r="M98" s="152"/>
      <c r="N98" s="152"/>
      <c r="O98" s="152"/>
      <c r="P98" s="152"/>
    </row>
    <row r="99" spans="2:17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779"/>
      <c r="L99" s="152"/>
      <c r="M99" s="152"/>
      <c r="N99" s="152"/>
      <c r="O99" s="152"/>
      <c r="P99" s="152"/>
    </row>
    <row r="100" spans="2:17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52"/>
      <c r="P100" s="152"/>
      <c r="Q100" s="152"/>
    </row>
    <row r="101" spans="2:17" ht="18" customHeight="1" x14ac:dyDescent="0.3">
      <c r="B101" s="123" t="s">
        <v>925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26" t="str">
        <f>+Capa!$G$15</f>
        <v>Indicadores de Conjuntura  •  março | 2023</v>
      </c>
      <c r="O101" s="43"/>
      <c r="P101" s="43"/>
      <c r="Q101" s="422"/>
    </row>
    <row r="102" spans="2:17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</row>
    <row r="103" spans="2:17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</row>
    <row r="104" spans="2:17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</row>
    <row r="105" spans="2:17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</row>
    <row r="106" spans="2:17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</row>
    <row r="107" spans="2:17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</row>
    <row r="108" spans="2:17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</row>
    <row r="109" spans="2:17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</row>
    <row r="110" spans="2:17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</row>
    <row r="111" spans="2:17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</row>
    <row r="112" spans="2:17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</row>
    <row r="113" spans="2:16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</row>
    <row r="114" spans="2:16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</row>
    <row r="115" spans="2:16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</row>
    <row r="116" spans="2:16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</row>
    <row r="117" spans="2:16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</row>
    <row r="118" spans="2:16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</row>
    <row r="119" spans="2:16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</row>
    <row r="120" spans="2:16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</row>
    <row r="121" spans="2:16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</row>
    <row r="122" spans="2:16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</row>
    <row r="123" spans="2:16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</row>
    <row r="124" spans="2:16" ht="18" customHeight="1" x14ac:dyDescent="0.2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</row>
    <row r="125" spans="2:16" ht="18" customHeight="1" x14ac:dyDescent="0.2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</row>
    <row r="126" spans="2:16" ht="18" customHeight="1" x14ac:dyDescent="0.2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</row>
    <row r="127" spans="2:16" ht="18" customHeight="1" x14ac:dyDescent="0.2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</row>
    <row r="128" spans="2:16" ht="18" customHeight="1" x14ac:dyDescent="0.2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</row>
    <row r="129" spans="2:16" ht="18" customHeight="1" x14ac:dyDescent="0.2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</row>
    <row r="130" spans="2:16" ht="18" customHeight="1" x14ac:dyDescent="0.2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</row>
    <row r="131" spans="2:16" ht="18" customHeight="1" x14ac:dyDescent="0.2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</row>
    <row r="132" spans="2:16" ht="18" customHeight="1" x14ac:dyDescent="0.2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</row>
    <row r="133" spans="2:16" ht="18" customHeight="1" x14ac:dyDescent="0.2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</row>
    <row r="134" spans="2:16" ht="18" customHeight="1" x14ac:dyDescent="0.2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</row>
    <row r="135" spans="2:16" ht="18" customHeight="1" x14ac:dyDescent="0.2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</row>
    <row r="136" spans="2:16" ht="18" customHeight="1" x14ac:dyDescent="0.2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</row>
    <row r="137" spans="2:16" ht="18" customHeight="1" x14ac:dyDescent="0.2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</row>
    <row r="138" spans="2:16" ht="18" customHeight="1" x14ac:dyDescent="0.2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</row>
    <row r="139" spans="2:16" ht="18" customHeight="1" x14ac:dyDescent="0.2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</row>
    <row r="140" spans="2:16" ht="18" customHeight="1" x14ac:dyDescent="0.2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</row>
    <row r="141" spans="2:16" ht="18" customHeight="1" x14ac:dyDescent="0.2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</row>
    <row r="142" spans="2:16" ht="18" customHeight="1" x14ac:dyDescent="0.2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</row>
    <row r="143" spans="2:16" ht="18" customHeight="1" x14ac:dyDescent="0.2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</row>
    <row r="144" spans="2:16" ht="18" customHeight="1" x14ac:dyDescent="0.2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</row>
    <row r="145" spans="2:16" ht="18" customHeight="1" x14ac:dyDescent="0.2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</row>
    <row r="146" spans="2:16" ht="18" customHeight="1" x14ac:dyDescent="0.2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</row>
    <row r="147" spans="2:16" ht="18" customHeight="1" x14ac:dyDescent="0.2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</row>
    <row r="148" spans="2:16" ht="18" customHeight="1" x14ac:dyDescent="0.2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</row>
    <row r="149" spans="2:16" ht="18" customHeight="1" x14ac:dyDescent="0.2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</row>
    <row r="150" spans="2:16" ht="18" customHeight="1" x14ac:dyDescent="0.2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</row>
    <row r="151" spans="2:16" ht="18" customHeight="1" x14ac:dyDescent="0.2"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</row>
    <row r="152" spans="2:16" ht="18" customHeight="1" x14ac:dyDescent="0.2"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</row>
    <row r="153" spans="2:16" ht="18" customHeight="1" x14ac:dyDescent="0.2">
      <c r="B153" s="152"/>
      <c r="C153" s="152"/>
      <c r="D153" s="152"/>
      <c r="E153" s="152"/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</row>
    <row r="154" spans="2:16" ht="18" customHeight="1" x14ac:dyDescent="0.2">
      <c r="B154" s="152"/>
      <c r="C154" s="152"/>
      <c r="D154" s="152"/>
      <c r="E154" s="15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</row>
    <row r="155" spans="2:16" ht="18" customHeight="1" x14ac:dyDescent="0.2">
      <c r="B155" s="152"/>
      <c r="C155" s="152"/>
      <c r="D155" s="152"/>
      <c r="E155" s="15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</row>
    <row r="156" spans="2:16" ht="18" customHeight="1" x14ac:dyDescent="0.2">
      <c r="B156" s="152"/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</row>
    <row r="157" spans="2:16" ht="18" customHeight="1" x14ac:dyDescent="0.2">
      <c r="B157" s="152"/>
      <c r="C157" s="152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</row>
    <row r="158" spans="2:16" ht="18" customHeight="1" x14ac:dyDescent="0.2">
      <c r="B158" s="152"/>
      <c r="C158" s="152"/>
      <c r="D158" s="152"/>
      <c r="E158" s="15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</row>
    <row r="159" spans="2:16" ht="18" customHeight="1" x14ac:dyDescent="0.2">
      <c r="B159" s="152"/>
      <c r="C159" s="152"/>
      <c r="D159" s="152"/>
      <c r="E159" s="152"/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</row>
    <row r="160" spans="2:16" ht="18" customHeight="1" x14ac:dyDescent="0.2">
      <c r="B160" s="152"/>
      <c r="C160" s="152"/>
      <c r="D160" s="152"/>
      <c r="E160" s="152"/>
      <c r="F160" s="152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</row>
    <row r="161" spans="2:16" ht="18" customHeight="1" x14ac:dyDescent="0.2">
      <c r="B161" s="152"/>
      <c r="C161" s="152"/>
      <c r="D161" s="152"/>
      <c r="E161" s="15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</row>
    <row r="162" spans="2:16" ht="18" customHeight="1" x14ac:dyDescent="0.2">
      <c r="B162" s="152"/>
      <c r="C162" s="152"/>
      <c r="D162" s="152"/>
      <c r="E162" s="152"/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</row>
    <row r="163" spans="2:16" ht="18" customHeight="1" x14ac:dyDescent="0.2">
      <c r="B163" s="152"/>
      <c r="C163" s="152"/>
      <c r="D163" s="152"/>
      <c r="E163" s="152"/>
      <c r="F163" s="152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</row>
    <row r="164" spans="2:16" ht="18" customHeight="1" x14ac:dyDescent="0.2">
      <c r="B164" s="152"/>
      <c r="C164" s="152"/>
      <c r="D164" s="152"/>
      <c r="E164" s="15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</row>
    <row r="165" spans="2:16" ht="18" customHeight="1" x14ac:dyDescent="0.2">
      <c r="B165" s="152"/>
      <c r="C165" s="152"/>
      <c r="D165" s="152"/>
      <c r="E165" s="152"/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</row>
    <row r="166" spans="2:16" ht="18" customHeight="1" x14ac:dyDescent="0.2">
      <c r="B166" s="152"/>
      <c r="C166" s="152"/>
      <c r="D166" s="152"/>
      <c r="E166" s="152"/>
      <c r="F166" s="152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</row>
    <row r="167" spans="2:16" ht="18" customHeight="1" x14ac:dyDescent="0.2">
      <c r="B167" s="152"/>
      <c r="C167" s="152"/>
      <c r="D167" s="152"/>
      <c r="E167" s="15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</row>
    <row r="168" spans="2:16" ht="18" customHeight="1" x14ac:dyDescent="0.2">
      <c r="B168" s="152"/>
      <c r="C168" s="152"/>
      <c r="D168" s="152"/>
      <c r="E168" s="15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</row>
    <row r="169" spans="2:16" ht="18" customHeight="1" x14ac:dyDescent="0.2">
      <c r="B169" s="152"/>
      <c r="C169" s="152"/>
      <c r="D169" s="152"/>
      <c r="E169" s="152"/>
      <c r="F169" s="152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</row>
    <row r="170" spans="2:16" ht="18" customHeight="1" x14ac:dyDescent="0.2">
      <c r="B170" s="152"/>
      <c r="C170" s="152"/>
      <c r="D170" s="152"/>
      <c r="E170" s="15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</row>
    <row r="171" spans="2:16" ht="18" customHeight="1" x14ac:dyDescent="0.2">
      <c r="B171" s="152"/>
      <c r="C171" s="152"/>
      <c r="D171" s="152"/>
      <c r="E171" s="152"/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</row>
    <row r="172" spans="2:16" ht="18" customHeight="1" x14ac:dyDescent="0.2">
      <c r="B172" s="152"/>
      <c r="C172" s="152"/>
      <c r="D172" s="152"/>
      <c r="E172" s="152"/>
      <c r="F172" s="152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</row>
    <row r="173" spans="2:16" ht="18" customHeight="1" x14ac:dyDescent="0.2">
      <c r="B173" s="152"/>
      <c r="C173" s="152"/>
      <c r="D173" s="152"/>
      <c r="E173" s="15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</row>
    <row r="174" spans="2:16" ht="18" customHeight="1" x14ac:dyDescent="0.2">
      <c r="B174" s="152"/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</row>
    <row r="175" spans="2:16" ht="18" customHeight="1" x14ac:dyDescent="0.2">
      <c r="B175" s="152"/>
      <c r="C175" s="152"/>
      <c r="D175" s="152"/>
      <c r="E175" s="152"/>
      <c r="F175" s="152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</row>
    <row r="176" spans="2:16" ht="18" customHeight="1" x14ac:dyDescent="0.2">
      <c r="B176" s="152"/>
      <c r="C176" s="152"/>
      <c r="D176" s="152"/>
      <c r="E176" s="15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</row>
    <row r="177" spans="2:16" ht="18" customHeight="1" x14ac:dyDescent="0.2">
      <c r="B177" s="152"/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</row>
    <row r="178" spans="2:16" ht="18" customHeight="1" x14ac:dyDescent="0.2">
      <c r="B178" s="152"/>
      <c r="C178" s="152"/>
      <c r="D178" s="152"/>
      <c r="E178" s="152"/>
      <c r="F178" s="152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</row>
    <row r="179" spans="2:16" ht="18" customHeight="1" x14ac:dyDescent="0.2">
      <c r="B179" s="152"/>
      <c r="C179" s="152"/>
      <c r="D179" s="152"/>
      <c r="E179" s="15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</row>
    <row r="180" spans="2:16" ht="18" customHeight="1" x14ac:dyDescent="0.2">
      <c r="B180" s="152"/>
      <c r="C180" s="152"/>
      <c r="D180" s="152"/>
      <c r="E180" s="152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</row>
    <row r="181" spans="2:16" ht="18" customHeight="1" x14ac:dyDescent="0.2">
      <c r="B181" s="152"/>
      <c r="C181" s="152"/>
      <c r="D181" s="152"/>
      <c r="E181" s="152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</row>
    <row r="182" spans="2:16" ht="18" customHeight="1" x14ac:dyDescent="0.2">
      <c r="B182" s="152"/>
      <c r="C182" s="152"/>
      <c r="D182" s="152"/>
      <c r="E182" s="15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</row>
    <row r="183" spans="2:16" ht="18" customHeight="1" x14ac:dyDescent="0.2">
      <c r="B183" s="152"/>
      <c r="C183" s="152"/>
      <c r="D183" s="152"/>
      <c r="E183" s="152"/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</row>
    <row r="184" spans="2:16" ht="18" customHeight="1" x14ac:dyDescent="0.2">
      <c r="B184" s="152"/>
      <c r="C184" s="152"/>
      <c r="D184" s="152"/>
      <c r="E184" s="152"/>
      <c r="F184" s="152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</row>
    <row r="185" spans="2:16" ht="18" customHeight="1" x14ac:dyDescent="0.2">
      <c r="B185" s="152"/>
      <c r="C185" s="152"/>
      <c r="D185" s="152"/>
      <c r="E185" s="15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</row>
    <row r="186" spans="2:16" ht="18" customHeight="1" x14ac:dyDescent="0.2">
      <c r="B186" s="152"/>
      <c r="C186" s="152"/>
      <c r="D186" s="152"/>
      <c r="E186" s="152"/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</row>
    <row r="187" spans="2:16" ht="18" customHeight="1" x14ac:dyDescent="0.2">
      <c r="B187" s="152"/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</row>
    <row r="188" spans="2:16" ht="18" customHeight="1" x14ac:dyDescent="0.2">
      <c r="B188" s="152"/>
      <c r="C188" s="152"/>
      <c r="D188" s="152"/>
      <c r="E188" s="15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</row>
    <row r="189" spans="2:16" ht="18" customHeight="1" x14ac:dyDescent="0.2">
      <c r="B189" s="152"/>
      <c r="C189" s="152"/>
      <c r="D189" s="152"/>
      <c r="E189" s="152"/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</row>
    <row r="190" spans="2:16" ht="18" customHeight="1" x14ac:dyDescent="0.2">
      <c r="B190" s="152"/>
      <c r="C190" s="152"/>
      <c r="D190" s="152"/>
      <c r="E190" s="152"/>
      <c r="F190" s="152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</row>
    <row r="191" spans="2:16" ht="18" customHeight="1" x14ac:dyDescent="0.2">
      <c r="B191" s="152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</row>
    <row r="192" spans="2:16" ht="18" customHeight="1" x14ac:dyDescent="0.2">
      <c r="B192" s="152"/>
      <c r="C192" s="152"/>
      <c r="D192" s="152"/>
      <c r="E192" s="15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</row>
    <row r="193" spans="2:16" ht="18" customHeight="1" x14ac:dyDescent="0.2">
      <c r="B193" s="152"/>
      <c r="C193" s="152"/>
      <c r="D193" s="152"/>
      <c r="E193" s="152"/>
      <c r="F193" s="152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</row>
    <row r="194" spans="2:16" ht="18" customHeight="1" x14ac:dyDescent="0.2">
      <c r="B194" s="152"/>
      <c r="C194" s="152"/>
      <c r="D194" s="152"/>
      <c r="E194" s="15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</row>
    <row r="195" spans="2:16" ht="18" customHeight="1" x14ac:dyDescent="0.2">
      <c r="B195" s="152"/>
      <c r="C195" s="152"/>
      <c r="D195" s="152"/>
      <c r="E195" s="152"/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</row>
    <row r="196" spans="2:16" ht="18" customHeight="1" x14ac:dyDescent="0.2">
      <c r="B196" s="152"/>
      <c r="C196" s="152"/>
      <c r="D196" s="152"/>
      <c r="E196" s="152"/>
      <c r="F196" s="152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</row>
    <row r="197" spans="2:16" ht="18" customHeight="1" x14ac:dyDescent="0.2">
      <c r="B197" s="152"/>
      <c r="C197" s="152"/>
      <c r="D197" s="152"/>
      <c r="E197" s="15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</row>
    <row r="198" spans="2:16" ht="18" customHeight="1" x14ac:dyDescent="0.2">
      <c r="B198" s="152"/>
      <c r="C198" s="152"/>
      <c r="D198" s="152"/>
      <c r="E198" s="152"/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</row>
    <row r="199" spans="2:16" ht="18" customHeight="1" x14ac:dyDescent="0.2">
      <c r="B199" s="152"/>
      <c r="C199" s="152"/>
      <c r="D199" s="152"/>
      <c r="E199" s="152"/>
      <c r="F199" s="152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</row>
    <row r="200" spans="2:16" ht="18" customHeight="1" x14ac:dyDescent="0.2">
      <c r="B200" s="152"/>
      <c r="C200" s="152"/>
      <c r="D200" s="152"/>
      <c r="E200" s="15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</row>
    <row r="201" spans="2:16" ht="18" customHeight="1" x14ac:dyDescent="0.2">
      <c r="B201" s="152"/>
      <c r="C201" s="152"/>
      <c r="D201" s="152"/>
      <c r="E201" s="152"/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</row>
    <row r="202" spans="2:16" ht="18" customHeight="1" x14ac:dyDescent="0.2">
      <c r="B202" s="152"/>
      <c r="C202" s="152"/>
      <c r="D202" s="152"/>
      <c r="E202" s="152"/>
      <c r="F202" s="152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</row>
    <row r="203" spans="2:16" ht="18" customHeight="1" x14ac:dyDescent="0.2">
      <c r="B203" s="152"/>
      <c r="C203" s="152"/>
      <c r="D203" s="152"/>
      <c r="E203" s="152"/>
      <c r="F203" s="152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</row>
    <row r="204" spans="2:16" ht="18" customHeight="1" x14ac:dyDescent="0.2">
      <c r="B204" s="152"/>
      <c r="C204" s="152"/>
      <c r="D204" s="152"/>
      <c r="E204" s="152"/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</row>
    <row r="205" spans="2:16" ht="18" customHeight="1" x14ac:dyDescent="0.2">
      <c r="B205" s="152"/>
      <c r="C205" s="152"/>
      <c r="D205" s="152"/>
      <c r="E205" s="152"/>
      <c r="F205" s="152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</row>
    <row r="206" spans="2:16" ht="18" customHeight="1" x14ac:dyDescent="0.2">
      <c r="B206" s="152"/>
      <c r="C206" s="152"/>
      <c r="D206" s="152"/>
      <c r="E206" s="152"/>
      <c r="F206" s="152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</row>
    <row r="207" spans="2:16" ht="18" customHeight="1" x14ac:dyDescent="0.2">
      <c r="B207" s="152"/>
      <c r="C207" s="152"/>
      <c r="D207" s="152"/>
      <c r="E207" s="15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</row>
    <row r="208" spans="2:16" ht="18" customHeight="1" x14ac:dyDescent="0.2">
      <c r="B208" s="152"/>
      <c r="C208" s="152"/>
      <c r="D208" s="152"/>
      <c r="E208" s="152"/>
      <c r="F208" s="152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</row>
    <row r="209" spans="2:16" ht="18" customHeight="1" x14ac:dyDescent="0.2">
      <c r="B209" s="152"/>
      <c r="C209" s="152"/>
      <c r="D209" s="152"/>
      <c r="E209" s="152"/>
      <c r="F209" s="152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</row>
    <row r="210" spans="2:16" ht="18" customHeight="1" x14ac:dyDescent="0.2">
      <c r="B210" s="152"/>
      <c r="C210" s="152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</row>
    <row r="211" spans="2:16" ht="18" customHeight="1" x14ac:dyDescent="0.2">
      <c r="B211" s="152"/>
      <c r="C211" s="152"/>
      <c r="D211" s="152"/>
      <c r="E211" s="152"/>
      <c r="F211" s="152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</row>
    <row r="212" spans="2:16" ht="18" customHeight="1" x14ac:dyDescent="0.2">
      <c r="B212" s="152"/>
      <c r="C212" s="152"/>
      <c r="D212" s="152"/>
      <c r="E212" s="15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</row>
    <row r="213" spans="2:16" ht="18" customHeight="1" x14ac:dyDescent="0.2">
      <c r="B213" s="152"/>
      <c r="C213" s="152"/>
      <c r="D213" s="152"/>
      <c r="E213" s="152"/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</row>
    <row r="214" spans="2:16" ht="18" customHeight="1" x14ac:dyDescent="0.2">
      <c r="B214" s="152"/>
      <c r="C214" s="152"/>
      <c r="D214" s="152"/>
      <c r="E214" s="152"/>
      <c r="F214" s="152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</row>
    <row r="215" spans="2:16" ht="18" customHeight="1" x14ac:dyDescent="0.2">
      <c r="B215" s="152"/>
      <c r="C215" s="152"/>
      <c r="D215" s="152"/>
      <c r="E215" s="15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</row>
    <row r="216" spans="2:16" ht="18" customHeight="1" x14ac:dyDescent="0.2">
      <c r="B216" s="152"/>
      <c r="C216" s="152"/>
      <c r="D216" s="152"/>
      <c r="E216" s="152"/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</row>
    <row r="217" spans="2:16" ht="18" customHeight="1" x14ac:dyDescent="0.2">
      <c r="B217" s="152"/>
      <c r="C217" s="152"/>
      <c r="D217" s="152"/>
      <c r="E217" s="152"/>
      <c r="F217" s="152"/>
      <c r="G217" s="152"/>
      <c r="H217" s="152"/>
      <c r="I217" s="152"/>
      <c r="J217" s="152"/>
      <c r="K217" s="152"/>
      <c r="L217" s="152"/>
      <c r="M217" s="152"/>
      <c r="N217" s="152"/>
      <c r="O217" s="152"/>
      <c r="P217" s="152"/>
    </row>
    <row r="218" spans="2:16" ht="18" customHeight="1" x14ac:dyDescent="0.2">
      <c r="B218" s="152"/>
      <c r="C218" s="152"/>
      <c r="D218" s="152"/>
      <c r="E218" s="15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</row>
    <row r="219" spans="2:16" ht="18" customHeight="1" x14ac:dyDescent="0.2">
      <c r="B219" s="152"/>
      <c r="C219" s="152"/>
      <c r="D219" s="152"/>
      <c r="E219" s="152"/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</row>
    <row r="220" spans="2:16" ht="18" customHeight="1" x14ac:dyDescent="0.2">
      <c r="B220" s="152"/>
      <c r="C220" s="152"/>
      <c r="D220" s="152"/>
      <c r="E220" s="152"/>
      <c r="F220" s="152"/>
      <c r="G220" s="152"/>
      <c r="H220" s="152"/>
      <c r="I220" s="152"/>
      <c r="J220" s="152"/>
      <c r="K220" s="152"/>
      <c r="L220" s="152"/>
      <c r="M220" s="152"/>
      <c r="N220" s="152"/>
      <c r="O220" s="152"/>
      <c r="P220" s="152"/>
    </row>
    <row r="221" spans="2:16" ht="18" customHeight="1" x14ac:dyDescent="0.2">
      <c r="B221" s="152"/>
      <c r="C221" s="152"/>
      <c r="D221" s="152"/>
      <c r="E221" s="15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</row>
    <row r="222" spans="2:16" ht="18" customHeight="1" x14ac:dyDescent="0.2">
      <c r="B222" s="152"/>
      <c r="C222" s="152"/>
      <c r="D222" s="152"/>
      <c r="E222" s="152"/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</row>
    <row r="223" spans="2:16" ht="18" customHeight="1" x14ac:dyDescent="0.2">
      <c r="B223" s="152"/>
      <c r="C223" s="152"/>
      <c r="D223" s="152"/>
      <c r="E223" s="152"/>
      <c r="F223" s="152"/>
      <c r="G223" s="152"/>
      <c r="H223" s="152"/>
      <c r="I223" s="152"/>
      <c r="J223" s="152"/>
      <c r="K223" s="152"/>
      <c r="L223" s="152"/>
      <c r="M223" s="152"/>
      <c r="N223" s="152"/>
      <c r="O223" s="152"/>
      <c r="P223" s="152"/>
    </row>
    <row r="224" spans="2:16" ht="18" customHeight="1" x14ac:dyDescent="0.2">
      <c r="B224" s="152"/>
      <c r="C224" s="152"/>
      <c r="D224" s="152"/>
      <c r="E224" s="15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</row>
    <row r="225" spans="2:16" ht="18" customHeight="1" x14ac:dyDescent="0.2"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</row>
    <row r="226" spans="2:16" ht="18" customHeight="1" x14ac:dyDescent="0.2"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/>
      <c r="M226" s="152"/>
      <c r="N226" s="152"/>
      <c r="O226" s="152"/>
      <c r="P226" s="152"/>
    </row>
    <row r="227" spans="2:16" ht="18" customHeight="1" x14ac:dyDescent="0.2">
      <c r="B227" s="152"/>
      <c r="C227" s="152"/>
      <c r="D227" s="152"/>
      <c r="E227" s="152"/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</row>
    <row r="228" spans="2:16" ht="18" customHeight="1" x14ac:dyDescent="0.2">
      <c r="B228" s="152"/>
      <c r="C228" s="152"/>
      <c r="D228" s="152"/>
      <c r="E228" s="152"/>
      <c r="F228" s="152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</row>
    <row r="229" spans="2:16" ht="18" customHeight="1" x14ac:dyDescent="0.2">
      <c r="B229" s="152"/>
      <c r="C229" s="152"/>
      <c r="D229" s="152"/>
      <c r="E229" s="152"/>
      <c r="F229" s="152"/>
      <c r="G229" s="152"/>
      <c r="H229" s="152"/>
      <c r="I229" s="152"/>
      <c r="J229" s="152"/>
      <c r="K229" s="152"/>
      <c r="L229" s="152"/>
      <c r="M229" s="152"/>
      <c r="N229" s="152"/>
      <c r="O229" s="152"/>
      <c r="P229" s="152"/>
    </row>
    <row r="230" spans="2:16" ht="18" customHeight="1" x14ac:dyDescent="0.2">
      <c r="B230" s="152"/>
      <c r="C230" s="152"/>
      <c r="D230" s="152"/>
      <c r="E230" s="152"/>
      <c r="F230" s="152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</row>
    <row r="231" spans="2:16" ht="18" customHeight="1" x14ac:dyDescent="0.2">
      <c r="B231" s="152"/>
      <c r="C231" s="152"/>
      <c r="D231" s="152"/>
      <c r="E231" s="152"/>
      <c r="F231" s="152"/>
      <c r="G231" s="152"/>
      <c r="H231" s="152"/>
      <c r="I231" s="152"/>
      <c r="J231" s="152"/>
      <c r="K231" s="152"/>
      <c r="L231" s="152"/>
      <c r="M231" s="152"/>
      <c r="N231" s="152"/>
      <c r="O231" s="152"/>
      <c r="P231" s="152"/>
    </row>
    <row r="232" spans="2:16" ht="18" customHeight="1" x14ac:dyDescent="0.2">
      <c r="B232" s="152"/>
      <c r="C232" s="152"/>
      <c r="D232" s="152"/>
      <c r="E232" s="152"/>
      <c r="F232" s="152"/>
      <c r="G232" s="152"/>
      <c r="H232" s="152"/>
      <c r="I232" s="152"/>
      <c r="J232" s="152"/>
      <c r="K232" s="152"/>
      <c r="L232" s="152"/>
      <c r="M232" s="152"/>
      <c r="N232" s="152"/>
      <c r="O232" s="152"/>
      <c r="P232" s="152"/>
    </row>
    <row r="233" spans="2:16" ht="18" customHeight="1" x14ac:dyDescent="0.2">
      <c r="B233" s="152"/>
      <c r="C233" s="152"/>
      <c r="D233" s="152"/>
      <c r="E233" s="152"/>
      <c r="F233" s="152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</row>
    <row r="234" spans="2:16" ht="18" customHeight="1" x14ac:dyDescent="0.2">
      <c r="B234" s="152"/>
      <c r="C234" s="152"/>
      <c r="D234" s="152"/>
      <c r="E234" s="152"/>
      <c r="F234" s="152"/>
      <c r="G234" s="152"/>
      <c r="H234" s="152"/>
      <c r="I234" s="152"/>
      <c r="J234" s="152"/>
      <c r="K234" s="152"/>
      <c r="L234" s="152"/>
      <c r="M234" s="152"/>
      <c r="N234" s="152"/>
      <c r="O234" s="152"/>
      <c r="P234" s="152"/>
    </row>
    <row r="235" spans="2:16" ht="18" customHeight="1" x14ac:dyDescent="0.2">
      <c r="B235" s="152"/>
      <c r="C235" s="152"/>
      <c r="D235" s="152"/>
      <c r="E235" s="152"/>
      <c r="F235" s="152"/>
      <c r="G235" s="152"/>
      <c r="H235" s="152"/>
      <c r="I235" s="152"/>
      <c r="J235" s="152"/>
      <c r="K235" s="152"/>
      <c r="L235" s="152"/>
      <c r="M235" s="152"/>
      <c r="N235" s="152"/>
      <c r="O235" s="152"/>
      <c r="P235" s="152"/>
    </row>
    <row r="236" spans="2:16" ht="18" customHeight="1" x14ac:dyDescent="0.2">
      <c r="B236" s="152"/>
      <c r="C236" s="152"/>
      <c r="D236" s="152"/>
      <c r="E236" s="152"/>
      <c r="F236" s="152"/>
      <c r="G236" s="152"/>
      <c r="H236" s="152"/>
      <c r="I236" s="152"/>
      <c r="J236" s="152"/>
      <c r="K236" s="152"/>
      <c r="L236" s="152"/>
      <c r="M236" s="152"/>
      <c r="N236" s="152"/>
      <c r="O236" s="152"/>
      <c r="P236" s="152"/>
    </row>
    <row r="237" spans="2:16" ht="18" customHeight="1" x14ac:dyDescent="0.2">
      <c r="B237" s="152"/>
      <c r="C237" s="152"/>
      <c r="D237" s="152"/>
      <c r="E237" s="152"/>
      <c r="F237" s="152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</row>
    <row r="238" spans="2:16" ht="18" customHeight="1" x14ac:dyDescent="0.2">
      <c r="B238" s="152"/>
      <c r="C238" s="152"/>
      <c r="D238" s="152"/>
      <c r="E238" s="152"/>
      <c r="F238" s="152"/>
      <c r="G238" s="152"/>
      <c r="H238" s="152"/>
      <c r="I238" s="152"/>
      <c r="J238" s="152"/>
      <c r="K238" s="152"/>
      <c r="L238" s="152"/>
      <c r="M238" s="152"/>
      <c r="N238" s="152"/>
      <c r="O238" s="152"/>
      <c r="P238" s="152"/>
    </row>
    <row r="239" spans="2:16" ht="18" customHeight="1" x14ac:dyDescent="0.2">
      <c r="B239" s="152"/>
      <c r="C239" s="152"/>
      <c r="D239" s="152"/>
      <c r="E239" s="152"/>
      <c r="F239" s="152"/>
      <c r="G239" s="152"/>
      <c r="H239" s="152"/>
      <c r="I239" s="152"/>
      <c r="J239" s="152"/>
      <c r="K239" s="152"/>
      <c r="L239" s="152"/>
      <c r="M239" s="152"/>
      <c r="N239" s="152"/>
      <c r="O239" s="152"/>
      <c r="P239" s="152"/>
    </row>
    <row r="240" spans="2:16" ht="18" customHeight="1" x14ac:dyDescent="0.2">
      <c r="B240" s="152"/>
      <c r="C240" s="152"/>
      <c r="D240" s="152"/>
      <c r="E240" s="15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</row>
    <row r="241" spans="2:16" ht="18" customHeight="1" x14ac:dyDescent="0.2">
      <c r="B241" s="152"/>
      <c r="C241" s="152"/>
      <c r="D241" s="152"/>
      <c r="E241" s="152"/>
      <c r="F241" s="152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</row>
    <row r="242" spans="2:16" ht="18" customHeight="1" x14ac:dyDescent="0.2">
      <c r="B242" s="152"/>
      <c r="C242" s="152"/>
      <c r="D242" s="152"/>
      <c r="E242" s="152"/>
      <c r="F242" s="152"/>
      <c r="G242" s="152"/>
      <c r="H242" s="152"/>
      <c r="I242" s="152"/>
      <c r="J242" s="152"/>
      <c r="K242" s="152"/>
      <c r="L242" s="152"/>
      <c r="M242" s="152"/>
      <c r="N242" s="152"/>
      <c r="O242" s="152"/>
      <c r="P242" s="152"/>
    </row>
    <row r="243" spans="2:16" ht="18" customHeight="1" x14ac:dyDescent="0.2">
      <c r="B243" s="152"/>
      <c r="C243" s="152"/>
      <c r="D243" s="152"/>
      <c r="E243" s="152"/>
      <c r="F243" s="152"/>
      <c r="G243" s="152"/>
      <c r="H243" s="152"/>
      <c r="I243" s="152"/>
      <c r="J243" s="152"/>
      <c r="K243" s="152"/>
      <c r="L243" s="152"/>
      <c r="M243" s="152"/>
      <c r="N243" s="152"/>
      <c r="O243" s="152"/>
      <c r="P243" s="152"/>
    </row>
    <row r="244" spans="2:16" ht="18" customHeight="1" x14ac:dyDescent="0.2">
      <c r="B244" s="152"/>
      <c r="C244" s="152"/>
      <c r="D244" s="152"/>
      <c r="E244" s="152"/>
      <c r="F244" s="152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</row>
    <row r="245" spans="2:16" ht="18" customHeight="1" x14ac:dyDescent="0.2">
      <c r="B245" s="152"/>
      <c r="C245" s="152"/>
      <c r="D245" s="152"/>
      <c r="E245" s="152"/>
      <c r="F245" s="152"/>
      <c r="G245" s="152"/>
      <c r="H245" s="152"/>
      <c r="I245" s="152"/>
      <c r="J245" s="152"/>
      <c r="K245" s="152"/>
      <c r="L245" s="152"/>
      <c r="M245" s="152"/>
      <c r="N245" s="152"/>
      <c r="O245" s="152"/>
      <c r="P245" s="152"/>
    </row>
    <row r="246" spans="2:16" ht="18" customHeight="1" x14ac:dyDescent="0.2">
      <c r="B246" s="152"/>
      <c r="C246" s="152"/>
      <c r="D246" s="152"/>
      <c r="E246" s="152"/>
      <c r="F246" s="152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</row>
    <row r="247" spans="2:16" ht="18" customHeight="1" x14ac:dyDescent="0.2">
      <c r="B247" s="152"/>
      <c r="C247" s="152"/>
      <c r="D247" s="152"/>
      <c r="E247" s="152"/>
      <c r="F247" s="152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</row>
    <row r="248" spans="2:16" ht="18" customHeight="1" x14ac:dyDescent="0.2">
      <c r="B248" s="152"/>
      <c r="C248" s="152"/>
      <c r="D248" s="152"/>
      <c r="E248" s="152"/>
      <c r="F248" s="152"/>
      <c r="G248" s="152"/>
      <c r="H248" s="152"/>
      <c r="I248" s="152"/>
      <c r="J248" s="152"/>
      <c r="K248" s="152"/>
      <c r="L248" s="152"/>
      <c r="M248" s="152"/>
      <c r="N248" s="152"/>
      <c r="O248" s="152"/>
      <c r="P248" s="152"/>
    </row>
    <row r="249" spans="2:16" ht="18" customHeight="1" x14ac:dyDescent="0.2">
      <c r="B249" s="152"/>
      <c r="C249" s="152"/>
      <c r="D249" s="152"/>
      <c r="E249" s="152"/>
      <c r="F249" s="152"/>
      <c r="G249" s="152"/>
      <c r="H249" s="152"/>
      <c r="I249" s="152"/>
      <c r="J249" s="152"/>
      <c r="K249" s="152"/>
      <c r="L249" s="152"/>
      <c r="M249" s="152"/>
      <c r="N249" s="152"/>
      <c r="O249" s="152"/>
      <c r="P249" s="152"/>
    </row>
    <row r="250" spans="2:16" ht="18" customHeight="1" x14ac:dyDescent="0.2">
      <c r="B250" s="152"/>
      <c r="C250" s="152"/>
      <c r="D250" s="152"/>
      <c r="E250" s="152"/>
      <c r="F250" s="152"/>
      <c r="G250" s="152"/>
      <c r="H250" s="152"/>
      <c r="I250" s="152"/>
      <c r="J250" s="152"/>
      <c r="K250" s="152"/>
      <c r="L250" s="152"/>
      <c r="M250" s="152"/>
      <c r="N250" s="152"/>
      <c r="O250" s="152"/>
      <c r="P250" s="152"/>
    </row>
    <row r="251" spans="2:16" ht="18" customHeight="1" x14ac:dyDescent="0.2">
      <c r="B251" s="152"/>
      <c r="C251" s="152"/>
      <c r="D251" s="152"/>
      <c r="E251" s="152"/>
      <c r="F251" s="152"/>
      <c r="G251" s="152"/>
      <c r="H251" s="152"/>
      <c r="I251" s="152"/>
      <c r="J251" s="152"/>
      <c r="K251" s="152"/>
      <c r="L251" s="152"/>
      <c r="M251" s="152"/>
      <c r="N251" s="152"/>
      <c r="O251" s="152"/>
      <c r="P251" s="152"/>
    </row>
    <row r="252" spans="2:16" ht="18" customHeight="1" x14ac:dyDescent="0.2">
      <c r="B252" s="152"/>
      <c r="C252" s="152"/>
      <c r="D252" s="152"/>
      <c r="E252" s="152"/>
      <c r="F252" s="152"/>
      <c r="G252" s="152"/>
      <c r="H252" s="152"/>
      <c r="I252" s="152"/>
      <c r="J252" s="152"/>
      <c r="K252" s="152"/>
      <c r="L252" s="152"/>
      <c r="M252" s="152"/>
      <c r="N252" s="152"/>
      <c r="O252" s="152"/>
      <c r="P252" s="152"/>
    </row>
    <row r="253" spans="2:16" ht="18" customHeight="1" x14ac:dyDescent="0.2">
      <c r="B253" s="152"/>
      <c r="C253" s="152"/>
      <c r="D253" s="152"/>
      <c r="E253" s="152"/>
      <c r="F253" s="152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</row>
    <row r="254" spans="2:16" ht="18" customHeight="1" x14ac:dyDescent="0.2">
      <c r="B254" s="152"/>
      <c r="C254" s="152"/>
      <c r="D254" s="152"/>
      <c r="E254" s="152"/>
      <c r="F254" s="152"/>
      <c r="G254" s="152"/>
      <c r="H254" s="152"/>
      <c r="I254" s="152"/>
      <c r="J254" s="152"/>
      <c r="K254" s="152"/>
      <c r="L254" s="152"/>
      <c r="M254" s="152"/>
      <c r="N254" s="152"/>
      <c r="O254" s="152"/>
      <c r="P254" s="152"/>
    </row>
    <row r="255" spans="2:16" ht="18" customHeight="1" x14ac:dyDescent="0.2">
      <c r="B255" s="152"/>
      <c r="C255" s="152"/>
      <c r="D255" s="152"/>
      <c r="E255" s="152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</row>
    <row r="256" spans="2:16" ht="18" customHeight="1" x14ac:dyDescent="0.2">
      <c r="B256" s="152"/>
      <c r="C256" s="152"/>
      <c r="D256" s="152"/>
      <c r="E256" s="152"/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</row>
    <row r="257" spans="2:16" ht="18" customHeight="1" x14ac:dyDescent="0.2">
      <c r="B257" s="152"/>
      <c r="C257" s="152"/>
      <c r="D257" s="152"/>
      <c r="E257" s="152"/>
      <c r="F257" s="152"/>
      <c r="G257" s="152"/>
      <c r="H257" s="152"/>
      <c r="I257" s="152"/>
      <c r="J257" s="152"/>
      <c r="K257" s="152"/>
      <c r="L257" s="152"/>
      <c r="M257" s="152"/>
      <c r="N257" s="152"/>
      <c r="O257" s="152"/>
      <c r="P257" s="152"/>
    </row>
    <row r="258" spans="2:16" ht="18" customHeight="1" x14ac:dyDescent="0.2">
      <c r="B258" s="152"/>
      <c r="C258" s="152"/>
      <c r="D258" s="152"/>
      <c r="E258" s="152"/>
      <c r="F258" s="152"/>
      <c r="G258" s="152"/>
      <c r="H258" s="152"/>
      <c r="I258" s="152"/>
      <c r="J258" s="152"/>
      <c r="K258" s="152"/>
      <c r="L258" s="152"/>
      <c r="M258" s="152"/>
      <c r="N258" s="152"/>
      <c r="O258" s="152"/>
      <c r="P258" s="152"/>
    </row>
    <row r="259" spans="2:16" ht="18" customHeight="1" x14ac:dyDescent="0.2">
      <c r="B259" s="152"/>
      <c r="C259" s="152"/>
      <c r="D259" s="152"/>
      <c r="E259" s="152"/>
      <c r="F259" s="152"/>
      <c r="G259" s="152"/>
      <c r="H259" s="152"/>
      <c r="I259" s="152"/>
      <c r="J259" s="152"/>
      <c r="K259" s="152"/>
      <c r="L259" s="152"/>
      <c r="M259" s="152"/>
      <c r="N259" s="152"/>
      <c r="O259" s="152"/>
      <c r="P259" s="152"/>
    </row>
  </sheetData>
  <mergeCells count="138">
    <mergeCell ref="B1:N1"/>
    <mergeCell ref="B2:P2"/>
    <mergeCell ref="B6:C7"/>
    <mergeCell ref="I6:J6"/>
    <mergeCell ref="K6:L6"/>
    <mergeCell ref="M6:N6"/>
    <mergeCell ref="D7:L7"/>
    <mergeCell ref="M7:N7"/>
    <mergeCell ref="B10:C10"/>
    <mergeCell ref="I10:J10"/>
    <mergeCell ref="K10:L10"/>
    <mergeCell ref="M10:N10"/>
    <mergeCell ref="B11:C11"/>
    <mergeCell ref="I11:J11"/>
    <mergeCell ref="K11:L11"/>
    <mergeCell ref="M11:N11"/>
    <mergeCell ref="B8:C8"/>
    <mergeCell ref="I8:J8"/>
    <mergeCell ref="K8:L8"/>
    <mergeCell ref="M8:N8"/>
    <mergeCell ref="B9:C9"/>
    <mergeCell ref="I9:J9"/>
    <mergeCell ref="K9:L9"/>
    <mergeCell ref="M9:N9"/>
    <mergeCell ref="I13:J13"/>
    <mergeCell ref="K13:L13"/>
    <mergeCell ref="M13:N13"/>
    <mergeCell ref="I14:J14"/>
    <mergeCell ref="K14:L14"/>
    <mergeCell ref="M14:N14"/>
    <mergeCell ref="I12:J12"/>
    <mergeCell ref="K12:L12"/>
    <mergeCell ref="M12:N12"/>
    <mergeCell ref="I17:J17"/>
    <mergeCell ref="K17:L17"/>
    <mergeCell ref="M17:N17"/>
    <mergeCell ref="I18:J18"/>
    <mergeCell ref="K18:L18"/>
    <mergeCell ref="M18:N18"/>
    <mergeCell ref="I15:J15"/>
    <mergeCell ref="K15:L15"/>
    <mergeCell ref="M15:N15"/>
    <mergeCell ref="I16:J16"/>
    <mergeCell ref="K16:L16"/>
    <mergeCell ref="M16:N16"/>
    <mergeCell ref="I21:J21"/>
    <mergeCell ref="K21:L21"/>
    <mergeCell ref="M21:N21"/>
    <mergeCell ref="I22:J22"/>
    <mergeCell ref="K22:L22"/>
    <mergeCell ref="M22:N22"/>
    <mergeCell ref="I19:J19"/>
    <mergeCell ref="K19:L19"/>
    <mergeCell ref="M19:N19"/>
    <mergeCell ref="I20:J20"/>
    <mergeCell ref="K20:L20"/>
    <mergeCell ref="M20:N20"/>
    <mergeCell ref="I25:J25"/>
    <mergeCell ref="K25:L25"/>
    <mergeCell ref="M25:N25"/>
    <mergeCell ref="I26:J26"/>
    <mergeCell ref="K26:L26"/>
    <mergeCell ref="M26:N26"/>
    <mergeCell ref="I23:J23"/>
    <mergeCell ref="K23:L23"/>
    <mergeCell ref="M23:N23"/>
    <mergeCell ref="I24:J24"/>
    <mergeCell ref="K24:L24"/>
    <mergeCell ref="M24:N24"/>
    <mergeCell ref="M72:N72"/>
    <mergeCell ref="B73:C73"/>
    <mergeCell ref="K73:L73"/>
    <mergeCell ref="M73:N73"/>
    <mergeCell ref="B74:C74"/>
    <mergeCell ref="K74:L74"/>
    <mergeCell ref="M74:N74"/>
    <mergeCell ref="I30:J30"/>
    <mergeCell ref="K30:L30"/>
    <mergeCell ref="M30:N30"/>
    <mergeCell ref="B70:C72"/>
    <mergeCell ref="K70:L70"/>
    <mergeCell ref="M70:N70"/>
    <mergeCell ref="D71:J72"/>
    <mergeCell ref="K71:L71"/>
    <mergeCell ref="M71:N71"/>
    <mergeCell ref="K72:L72"/>
    <mergeCell ref="K77:L77"/>
    <mergeCell ref="M77:N77"/>
    <mergeCell ref="K78:L78"/>
    <mergeCell ref="M78:N78"/>
    <mergeCell ref="K79:L79"/>
    <mergeCell ref="M79:N79"/>
    <mergeCell ref="B75:C75"/>
    <mergeCell ref="K75:L75"/>
    <mergeCell ref="M75:N75"/>
    <mergeCell ref="B76:C76"/>
    <mergeCell ref="K76:L76"/>
    <mergeCell ref="M76:N76"/>
    <mergeCell ref="B100:N100"/>
    <mergeCell ref="K89:L89"/>
    <mergeCell ref="M89:N89"/>
    <mergeCell ref="K90:L90"/>
    <mergeCell ref="M90:N90"/>
    <mergeCell ref="K91:L91"/>
    <mergeCell ref="M91:N91"/>
    <mergeCell ref="K81:L81"/>
    <mergeCell ref="M81:N81"/>
    <mergeCell ref="K82:L82"/>
    <mergeCell ref="M82:N82"/>
    <mergeCell ref="K83:L83"/>
    <mergeCell ref="M83:N83"/>
    <mergeCell ref="K84:L84"/>
    <mergeCell ref="M84:N84"/>
    <mergeCell ref="K85:L85"/>
    <mergeCell ref="M85:N85"/>
    <mergeCell ref="K80:L80"/>
    <mergeCell ref="M80:N80"/>
    <mergeCell ref="K95:L95"/>
    <mergeCell ref="M95:N95"/>
    <mergeCell ref="K92:L92"/>
    <mergeCell ref="M92:N92"/>
    <mergeCell ref="K93:L93"/>
    <mergeCell ref="M93:N93"/>
    <mergeCell ref="K86:L86"/>
    <mergeCell ref="M86:N86"/>
    <mergeCell ref="K87:L87"/>
    <mergeCell ref="M87:N87"/>
    <mergeCell ref="K88:L88"/>
    <mergeCell ref="M88:N88"/>
    <mergeCell ref="I29:J29"/>
    <mergeCell ref="K29:L29"/>
    <mergeCell ref="M29:N29"/>
    <mergeCell ref="I27:J27"/>
    <mergeCell ref="K27:L27"/>
    <mergeCell ref="M27:N27"/>
    <mergeCell ref="I28:J28"/>
    <mergeCell ref="K28:L28"/>
    <mergeCell ref="M28:N28"/>
  </mergeCells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1:O123"/>
  <sheetViews>
    <sheetView showGridLines="0" view="pageBreakPreview" topLeftCell="A46" zoomScale="65" zoomScaleNormal="100" zoomScaleSheetLayoutView="65" workbookViewId="0">
      <selection activeCell="I24" sqref="I24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4" width="25.7109375" style="20" customWidth="1"/>
    <col min="5" max="6" width="22.7109375" style="20" customWidth="1"/>
    <col min="7" max="8" width="20.7109375" style="20" customWidth="1"/>
    <col min="9" max="9" width="18.7109375" style="20" customWidth="1"/>
    <col min="10" max="10" width="15.7109375" style="20" customWidth="1"/>
    <col min="11" max="12" width="19.7109375" style="20" customWidth="1"/>
    <col min="13" max="16384" width="9.140625" style="20"/>
  </cols>
  <sheetData>
    <row r="1" spans="2:15" ht="26.25" customHeight="1" x14ac:dyDescent="0.2">
      <c r="B1" s="1186" t="s">
        <v>17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  <c r="M1" s="152"/>
      <c r="N1" s="152"/>
      <c r="O1" s="152"/>
    </row>
    <row r="2" spans="2:15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  <c r="M2" s="152"/>
      <c r="N2" s="152"/>
      <c r="O2" s="152"/>
    </row>
    <row r="3" spans="2:15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</row>
    <row r="4" spans="2:15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M4" s="152"/>
      <c r="N4" s="1139" t="s">
        <v>0</v>
      </c>
      <c r="O4" s="152"/>
    </row>
    <row r="5" spans="2:15" ht="18" customHeight="1" x14ac:dyDescent="0.25">
      <c r="B5" s="39" t="s">
        <v>823</v>
      </c>
      <c r="C5" s="1004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</row>
    <row r="6" spans="2:15" ht="18" customHeight="1" x14ac:dyDescent="0.2">
      <c r="B6" s="80" t="s">
        <v>795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</row>
    <row r="7" spans="2:15" ht="36" customHeight="1" x14ac:dyDescent="0.2">
      <c r="B7" s="1708"/>
      <c r="C7" s="2005"/>
      <c r="D7" s="2227" t="s">
        <v>824</v>
      </c>
      <c r="E7" s="1882" t="s">
        <v>825</v>
      </c>
      <c r="F7" s="1056"/>
      <c r="G7" s="1056"/>
      <c r="H7" s="1056"/>
      <c r="I7" s="1056"/>
      <c r="J7" s="1056"/>
      <c r="K7" s="1882" t="s">
        <v>826</v>
      </c>
      <c r="L7" s="1056"/>
      <c r="M7" s="152"/>
      <c r="N7" s="1006"/>
      <c r="O7" s="152"/>
    </row>
    <row r="8" spans="2:15" ht="36" customHeight="1" x14ac:dyDescent="0.2">
      <c r="B8" s="1708"/>
      <c r="C8" s="2005"/>
      <c r="D8" s="2227"/>
      <c r="E8" s="2343"/>
      <c r="F8" s="1057" t="s">
        <v>798</v>
      </c>
      <c r="G8" s="595" t="s">
        <v>827</v>
      </c>
      <c r="H8" s="787" t="s">
        <v>324</v>
      </c>
      <c r="I8" s="787" t="s">
        <v>828</v>
      </c>
      <c r="J8" s="787" t="s">
        <v>820</v>
      </c>
      <c r="K8" s="2343"/>
      <c r="L8" s="788" t="s">
        <v>829</v>
      </c>
      <c r="M8" s="152"/>
      <c r="N8" s="1006"/>
      <c r="O8" s="152"/>
    </row>
    <row r="9" spans="2:15" ht="24" customHeight="1" x14ac:dyDescent="0.2">
      <c r="B9" s="1181">
        <v>2020</v>
      </c>
      <c r="C9" s="1181"/>
      <c r="D9" s="1049">
        <v>-4.7574702742644526</v>
      </c>
      <c r="E9" s="1049">
        <v>-6.3623302724681423</v>
      </c>
      <c r="F9" s="1049">
        <v>-7.4121303897345836</v>
      </c>
      <c r="G9" s="1049">
        <v>-7.0167176830703948</v>
      </c>
      <c r="H9" s="1049">
        <v>-9.5359552410728803</v>
      </c>
      <c r="I9" s="994">
        <v>-7.0269400034556622</v>
      </c>
      <c r="J9" s="994">
        <v>-10.618522783352514</v>
      </c>
      <c r="K9" s="994">
        <v>-3.1716288012243909</v>
      </c>
      <c r="L9" s="1032">
        <v>2.0572002007024803</v>
      </c>
      <c r="M9" s="152"/>
      <c r="N9" s="779"/>
      <c r="O9" s="152"/>
    </row>
    <row r="10" spans="2:15" ht="24" customHeight="1" x14ac:dyDescent="0.2">
      <c r="B10" s="1181">
        <v>2021</v>
      </c>
      <c r="C10" s="1181"/>
      <c r="D10" s="1049">
        <v>7.9186826551157274</v>
      </c>
      <c r="E10" s="1049">
        <v>6.6718576142219543</v>
      </c>
      <c r="F10" s="1049">
        <v>8.7544116381165225</v>
      </c>
      <c r="G10" s="1049">
        <v>8.9220899805858132</v>
      </c>
      <c r="H10" s="1049">
        <v>4.5839017735334053</v>
      </c>
      <c r="I10" s="994">
        <v>4.9450220772251363</v>
      </c>
      <c r="J10" s="994">
        <v>5.5857182295021568</v>
      </c>
      <c r="K10" s="994">
        <v>9.1101334352054142</v>
      </c>
      <c r="L10" s="1032">
        <v>10.603080957063193</v>
      </c>
      <c r="M10" s="152"/>
      <c r="N10" s="779"/>
      <c r="O10" s="152"/>
    </row>
    <row r="11" spans="2:15" ht="24" customHeight="1" x14ac:dyDescent="0.2">
      <c r="B11" s="1181">
        <v>2022</v>
      </c>
      <c r="C11" s="1181"/>
      <c r="D11" s="1049">
        <v>3.1369847765022829</v>
      </c>
      <c r="E11" s="1049">
        <v>2.3753626777704984</v>
      </c>
      <c r="F11" s="1049">
        <v>2.1529206902010767</v>
      </c>
      <c r="G11" s="1049">
        <v>2.9990700557966266</v>
      </c>
      <c r="H11" s="1049">
        <v>-0.45221323593355178</v>
      </c>
      <c r="I11" s="994">
        <v>3.7634245517566223</v>
      </c>
      <c r="J11" s="994">
        <v>8.7153564580777498E-2</v>
      </c>
      <c r="K11" s="994">
        <v>3.8485175324740606</v>
      </c>
      <c r="L11" s="1032">
        <v>3.6449844421396316</v>
      </c>
      <c r="M11" s="152"/>
      <c r="N11" s="779"/>
      <c r="O11" s="152"/>
    </row>
    <row r="12" spans="2:15" ht="24" customHeight="1" x14ac:dyDescent="0.2">
      <c r="B12" s="1380"/>
      <c r="C12" s="1380"/>
      <c r="D12" s="1052"/>
      <c r="E12" s="1052"/>
      <c r="F12" s="1052"/>
      <c r="G12" s="1052"/>
      <c r="H12" s="1052"/>
      <c r="I12" s="996"/>
      <c r="J12" s="996"/>
      <c r="K12" s="996"/>
      <c r="L12" s="791"/>
      <c r="M12" s="152"/>
      <c r="N12" s="779"/>
      <c r="O12" s="152"/>
    </row>
    <row r="13" spans="2:15" ht="24" customHeight="1" x14ac:dyDescent="0.2">
      <c r="B13" s="57">
        <v>21</v>
      </c>
      <c r="C13" s="58" t="s">
        <v>68</v>
      </c>
      <c r="D13" s="1054">
        <v>4.2423618053285539</v>
      </c>
      <c r="E13" s="1054">
        <v>3.3946501005031049</v>
      </c>
      <c r="F13" s="1054">
        <v>5.5780933062880234</v>
      </c>
      <c r="G13" s="1054">
        <v>5.0445103857566842</v>
      </c>
      <c r="H13" s="1054">
        <v>-0.64516129032257119</v>
      </c>
      <c r="I13" s="997">
        <v>3.9332327828035751</v>
      </c>
      <c r="J13" s="997">
        <v>-1.8558951965065407</v>
      </c>
      <c r="K13" s="997">
        <v>5.0426657587355983</v>
      </c>
      <c r="L13" s="789">
        <v>3.3644859813085848</v>
      </c>
      <c r="M13" s="152"/>
      <c r="N13" s="779"/>
      <c r="O13" s="152"/>
    </row>
    <row r="14" spans="2:15" ht="24" customHeight="1" x14ac:dyDescent="0.2">
      <c r="B14" s="57"/>
      <c r="C14" s="58" t="s">
        <v>69</v>
      </c>
      <c r="D14" s="1054">
        <v>4.1393979820994797</v>
      </c>
      <c r="E14" s="1054">
        <v>3.3526956558073806</v>
      </c>
      <c r="F14" s="1054">
        <v>2.1674876847290747</v>
      </c>
      <c r="G14" s="1054">
        <v>2.7027027027027195</v>
      </c>
      <c r="H14" s="1054">
        <v>-1.2435233160621784</v>
      </c>
      <c r="I14" s="997">
        <v>4.683914278337209</v>
      </c>
      <c r="J14" s="997">
        <v>-1.8181818181818188</v>
      </c>
      <c r="K14" s="997">
        <v>4.8828700010284498</v>
      </c>
      <c r="L14" s="789">
        <v>3.903345724907048</v>
      </c>
      <c r="M14" s="152"/>
      <c r="N14" s="779"/>
      <c r="O14" s="152"/>
    </row>
    <row r="15" spans="2:15" ht="24" customHeight="1" x14ac:dyDescent="0.2">
      <c r="B15" s="57"/>
      <c r="C15" s="58" t="s">
        <v>70</v>
      </c>
      <c r="D15" s="1054">
        <v>4.3971791431643759</v>
      </c>
      <c r="E15" s="1054">
        <v>3.9700162594069388</v>
      </c>
      <c r="F15" s="1054">
        <v>0.86042065009561686</v>
      </c>
      <c r="G15" s="1054">
        <v>1.9736842105263053</v>
      </c>
      <c r="H15" s="1054">
        <v>-1.7400204708290734</v>
      </c>
      <c r="I15" s="997">
        <v>4.9863928837304616</v>
      </c>
      <c r="J15" s="997">
        <v>2.3354564755838636</v>
      </c>
      <c r="K15" s="997">
        <v>4.7999879319761352</v>
      </c>
      <c r="L15" s="789">
        <v>4.0219378427788666</v>
      </c>
      <c r="M15" s="152"/>
      <c r="N15" s="779"/>
      <c r="O15" s="152"/>
    </row>
    <row r="16" spans="2:15" ht="24" customHeight="1" x14ac:dyDescent="0.2">
      <c r="B16" s="110"/>
      <c r="C16" s="51" t="s">
        <v>71</v>
      </c>
      <c r="D16" s="1052">
        <v>4.4866603058567156</v>
      </c>
      <c r="E16" s="1052">
        <v>4.1870480982924896</v>
      </c>
      <c r="F16" s="1052">
        <v>4.6800382043934885</v>
      </c>
      <c r="G16" s="1052">
        <v>5.0704225352112831</v>
      </c>
      <c r="H16" s="1052">
        <v>-0.61412487205733113</v>
      </c>
      <c r="I16" s="996">
        <v>3.689396564022096</v>
      </c>
      <c r="J16" s="996">
        <v>2.765957446808498</v>
      </c>
      <c r="K16" s="996">
        <v>4.7674534555141035</v>
      </c>
      <c r="L16" s="791">
        <v>4.1441441441443017</v>
      </c>
      <c r="M16" s="152"/>
      <c r="N16" s="779"/>
      <c r="O16" s="152"/>
    </row>
    <row r="17" spans="2:15" ht="24" customHeight="1" x14ac:dyDescent="0.2">
      <c r="B17" s="57">
        <v>22</v>
      </c>
      <c r="C17" s="58" t="s">
        <v>72</v>
      </c>
      <c r="D17" s="1054">
        <v>4.3576874482728511</v>
      </c>
      <c r="E17" s="1054">
        <v>2.5236638287061908</v>
      </c>
      <c r="F17" s="1054">
        <v>1.3245033112582627</v>
      </c>
      <c r="G17" s="1054">
        <v>2.5139664804469275</v>
      </c>
      <c r="H17" s="1054">
        <v>-0.10266940451746365</v>
      </c>
      <c r="I17" s="997">
        <v>2.902850465171336</v>
      </c>
      <c r="J17" s="997">
        <v>-1.5657620041753639</v>
      </c>
      <c r="K17" s="997">
        <v>6.0738065716610556</v>
      </c>
      <c r="L17" s="789">
        <v>6.8904593639577572</v>
      </c>
      <c r="M17" s="152"/>
      <c r="N17" s="779"/>
      <c r="O17" s="152"/>
    </row>
    <row r="18" spans="2:15" ht="24" customHeight="1" x14ac:dyDescent="0.2">
      <c r="B18" s="57"/>
      <c r="C18" s="58" t="s">
        <v>73</v>
      </c>
      <c r="D18" s="1054">
        <v>5.5384768925561323</v>
      </c>
      <c r="E18" s="1054">
        <v>4.4147701279038554</v>
      </c>
      <c r="F18" s="1054">
        <v>3.0680728667305868</v>
      </c>
      <c r="G18" s="1054">
        <v>4.0489642184557306</v>
      </c>
      <c r="H18" s="1054">
        <v>1.7708333333333437</v>
      </c>
      <c r="I18" s="997">
        <v>6.9376272433542496</v>
      </c>
      <c r="J18" s="997">
        <v>0.52246603970742544</v>
      </c>
      <c r="K18" s="997">
        <v>6.5725517937512912</v>
      </c>
      <c r="L18" s="789">
        <v>7.1803852889666286</v>
      </c>
      <c r="M18" s="152"/>
      <c r="N18" s="779"/>
      <c r="O18" s="152"/>
    </row>
    <row r="19" spans="2:15" ht="24" customHeight="1" x14ac:dyDescent="0.2">
      <c r="B19" s="57"/>
      <c r="C19" s="58" t="s">
        <v>74</v>
      </c>
      <c r="D19" s="1054">
        <v>4.042862472556763</v>
      </c>
      <c r="E19" s="1054">
        <v>2.7018786900653291</v>
      </c>
      <c r="F19" s="1054">
        <v>1.0446343779677125</v>
      </c>
      <c r="G19" s="1054">
        <v>2.1395348837209172</v>
      </c>
      <c r="H19" s="1054">
        <v>-4.713114754098358</v>
      </c>
      <c r="I19" s="997">
        <v>4.7924330962016759</v>
      </c>
      <c r="J19" s="997">
        <v>-0.82219938335046372</v>
      </c>
      <c r="K19" s="997">
        <v>5.3042672437775051</v>
      </c>
      <c r="L19" s="789">
        <v>4.7957371225577639</v>
      </c>
      <c r="M19" s="152"/>
      <c r="N19" s="779"/>
      <c r="O19" s="152"/>
    </row>
    <row r="20" spans="2:15" ht="24" customHeight="1" x14ac:dyDescent="0.2">
      <c r="B20" s="57"/>
      <c r="C20" s="58" t="s">
        <v>75</v>
      </c>
      <c r="D20" s="1054">
        <v>1.4411895047647505</v>
      </c>
      <c r="E20" s="1054">
        <v>2.475322040446204</v>
      </c>
      <c r="F20" s="1054">
        <v>-0.47214353163361755</v>
      </c>
      <c r="G20" s="1054">
        <v>0.64754856614246403</v>
      </c>
      <c r="H20" s="1054">
        <v>-2.772073921971252</v>
      </c>
      <c r="I20" s="997">
        <v>5.3273630996742094</v>
      </c>
      <c r="J20" s="997">
        <v>-3.3536585365853799</v>
      </c>
      <c r="K20" s="997">
        <v>0.47507524070451446</v>
      </c>
      <c r="L20" s="789">
        <v>-2.8419182948490329</v>
      </c>
      <c r="M20" s="152"/>
      <c r="N20" s="779"/>
      <c r="O20" s="152"/>
    </row>
    <row r="21" spans="2:15" ht="24" customHeight="1" x14ac:dyDescent="0.2">
      <c r="B21" s="57"/>
      <c r="C21" s="58" t="s">
        <v>76</v>
      </c>
      <c r="D21" s="1054">
        <v>3.1137721451625522</v>
      </c>
      <c r="E21" s="1054">
        <v>2.8074233331655929</v>
      </c>
      <c r="F21" s="1054">
        <v>3.0651340996168397</v>
      </c>
      <c r="G21" s="1054">
        <v>3.8461538461538547</v>
      </c>
      <c r="H21" s="1054">
        <v>-1.5576323987538943</v>
      </c>
      <c r="I21" s="997">
        <v>4.4313153635302305</v>
      </c>
      <c r="J21" s="997">
        <v>-4.658721560130008</v>
      </c>
      <c r="K21" s="997">
        <v>3.3997832844441023</v>
      </c>
      <c r="L21" s="789">
        <v>1.250000000000151</v>
      </c>
      <c r="M21" s="152"/>
      <c r="N21" s="779"/>
      <c r="O21" s="152"/>
    </row>
    <row r="22" spans="2:15" ht="24" customHeight="1" x14ac:dyDescent="0.2">
      <c r="B22" s="57"/>
      <c r="C22" s="58" t="s">
        <v>77</v>
      </c>
      <c r="D22" s="1054">
        <v>3.5597002323756399</v>
      </c>
      <c r="E22" s="1054">
        <v>2.9096680183534396</v>
      </c>
      <c r="F22" s="1054">
        <v>4.8757170172084141</v>
      </c>
      <c r="G22" s="1054">
        <v>5.5295220243673837</v>
      </c>
      <c r="H22" s="1054">
        <v>0.52356020942407877</v>
      </c>
      <c r="I22" s="997">
        <v>3.7005837773960604</v>
      </c>
      <c r="J22" s="997">
        <v>-2.8311425682507663</v>
      </c>
      <c r="K22" s="997">
        <v>4.1694131932883183</v>
      </c>
      <c r="L22" s="789">
        <v>3.7769784172661636</v>
      </c>
      <c r="M22" s="152"/>
      <c r="N22" s="779"/>
      <c r="O22" s="152"/>
    </row>
    <row r="23" spans="2:15" ht="24" customHeight="1" x14ac:dyDescent="0.2">
      <c r="B23" s="57"/>
      <c r="C23" s="58" t="s">
        <v>66</v>
      </c>
      <c r="D23" s="1054">
        <v>2.9298044503997422</v>
      </c>
      <c r="E23" s="1054">
        <v>1.8120147910172246</v>
      </c>
      <c r="F23" s="1054">
        <v>-0.65481758652946587</v>
      </c>
      <c r="G23" s="1054">
        <v>0.73394495412844041</v>
      </c>
      <c r="H23" s="1054">
        <v>-1.1398963730569922</v>
      </c>
      <c r="I23" s="997">
        <v>3.596226519840906</v>
      </c>
      <c r="J23" s="997">
        <v>-1.2232415902140525</v>
      </c>
      <c r="K23" s="997">
        <v>3.9850346703470318</v>
      </c>
      <c r="L23" s="789">
        <v>3.9639639639640345</v>
      </c>
      <c r="M23" s="152"/>
      <c r="N23" s="779"/>
      <c r="O23" s="152"/>
    </row>
    <row r="24" spans="2:15" ht="24" customHeight="1" x14ac:dyDescent="0.2">
      <c r="B24" s="57"/>
      <c r="C24" s="58" t="s">
        <v>67</v>
      </c>
      <c r="D24" s="1054">
        <v>3.96060657006998</v>
      </c>
      <c r="E24" s="1054">
        <v>3.329268195685553</v>
      </c>
      <c r="F24" s="1054">
        <v>5.1257253384912937</v>
      </c>
      <c r="G24" s="1054">
        <v>5.5712936732766671</v>
      </c>
      <c r="H24" s="1054">
        <v>2.4891774891774965</v>
      </c>
      <c r="I24" s="997">
        <v>3.5334252308180547</v>
      </c>
      <c r="J24" s="997">
        <v>4.1580041580041582</v>
      </c>
      <c r="K24" s="997">
        <v>4.5517933597507776</v>
      </c>
      <c r="L24" s="789">
        <v>4.3165467625901677</v>
      </c>
      <c r="M24" s="152"/>
      <c r="N24" s="779"/>
      <c r="O24" s="152"/>
    </row>
    <row r="25" spans="2:15" ht="24" customHeight="1" x14ac:dyDescent="0.2">
      <c r="B25" s="57"/>
      <c r="C25" s="58" t="s">
        <v>68</v>
      </c>
      <c r="D25" s="1054">
        <v>4.6944801721638507</v>
      </c>
      <c r="E25" s="1054">
        <v>4.1725121650024732</v>
      </c>
      <c r="F25" s="1054">
        <v>4.8030739673390999</v>
      </c>
      <c r="G25" s="1054">
        <v>5.7438794726930364</v>
      </c>
      <c r="H25" s="1054">
        <v>3.7878787878787845</v>
      </c>
      <c r="I25" s="997">
        <v>4.7573455329905423</v>
      </c>
      <c r="J25" s="997">
        <v>9.5661846496106762</v>
      </c>
      <c r="K25" s="997">
        <v>5.1795262536277642</v>
      </c>
      <c r="L25" s="789">
        <v>6.148282097648905</v>
      </c>
      <c r="M25" s="152"/>
      <c r="N25" s="779"/>
      <c r="O25" s="152"/>
    </row>
    <row r="26" spans="2:15" ht="24" customHeight="1" x14ac:dyDescent="0.2">
      <c r="B26" s="57"/>
      <c r="C26" s="58" t="s">
        <v>69</v>
      </c>
      <c r="D26" s="1054">
        <v>2.8464637555841943</v>
      </c>
      <c r="E26" s="1054">
        <v>1.9567899767545027</v>
      </c>
      <c r="F26" s="1054">
        <v>3.2786885245901454</v>
      </c>
      <c r="G26" s="1054">
        <v>3.5714285714285587</v>
      </c>
      <c r="H26" s="1054">
        <v>-0.31479538300104304</v>
      </c>
      <c r="I26" s="997">
        <v>2.9990074999852068</v>
      </c>
      <c r="J26" s="997">
        <v>3.8126361655773433</v>
      </c>
      <c r="K26" s="997">
        <v>3.6749822938737076</v>
      </c>
      <c r="L26" s="789">
        <v>5.0089445438284086</v>
      </c>
      <c r="M26" s="152"/>
      <c r="N26" s="779"/>
      <c r="O26" s="152"/>
    </row>
    <row r="27" spans="2:15" ht="24" customHeight="1" x14ac:dyDescent="0.2">
      <c r="B27" s="57"/>
      <c r="C27" s="58" t="s">
        <v>70</v>
      </c>
      <c r="D27" s="1054">
        <v>1.3448310373655792</v>
      </c>
      <c r="E27" s="1054">
        <v>0.51096193418840308</v>
      </c>
      <c r="F27" s="1054">
        <v>2.9383886255924141</v>
      </c>
      <c r="G27" s="1054">
        <v>2.857142857142847</v>
      </c>
      <c r="H27" s="1054">
        <v>-0.20833333333333259</v>
      </c>
      <c r="I27" s="997">
        <v>1.8036308000117574</v>
      </c>
      <c r="J27" s="997">
        <v>-0.93360995850623185</v>
      </c>
      <c r="K27" s="997">
        <v>2.1249308790654675</v>
      </c>
      <c r="L27" s="789">
        <v>2.2847100175744428</v>
      </c>
      <c r="M27" s="152"/>
      <c r="N27" s="779"/>
      <c r="O27" s="152"/>
    </row>
    <row r="28" spans="2:15" ht="24" customHeight="1" x14ac:dyDescent="0.2">
      <c r="B28" s="110"/>
      <c r="C28" s="51" t="s">
        <v>71</v>
      </c>
      <c r="D28" s="1052">
        <v>-3.3785043824052785E-2</v>
      </c>
      <c r="E28" s="1052">
        <v>-0.94134399715274375</v>
      </c>
      <c r="F28" s="1052">
        <v>-2.1897810218978075</v>
      </c>
      <c r="G28" s="1052">
        <v>-0.893655049151032</v>
      </c>
      <c r="H28" s="1052">
        <v>-2.7806385169927839</v>
      </c>
      <c r="I28" s="996">
        <v>0.63021638444673567</v>
      </c>
      <c r="J28" s="996">
        <v>-0.82815734989647449</v>
      </c>
      <c r="K28" s="996">
        <v>0.81205685683545248</v>
      </c>
      <c r="L28" s="791">
        <v>1.0380622837370845</v>
      </c>
      <c r="M28" s="152"/>
      <c r="N28" s="779"/>
      <c r="O28" s="152"/>
    </row>
    <row r="29" spans="2:15" ht="24" customHeight="1" x14ac:dyDescent="0.2">
      <c r="B29" s="57">
        <v>23</v>
      </c>
      <c r="C29" s="58" t="s">
        <v>72</v>
      </c>
      <c r="D29" s="1054">
        <v>-1.10202726338966</v>
      </c>
      <c r="E29" s="1054">
        <v>-1.1845853165945552</v>
      </c>
      <c r="F29" s="1054">
        <v>0.74696545284782534</v>
      </c>
      <c r="G29" s="1054">
        <v>0.99909173478656133</v>
      </c>
      <c r="H29" s="1054">
        <v>-1.2332990750256956</v>
      </c>
      <c r="I29" s="997">
        <v>0.44446184872632966</v>
      </c>
      <c r="J29" s="997">
        <v>-3.8176033934252285</v>
      </c>
      <c r="K29" s="997">
        <v>-1.0273621182926962</v>
      </c>
      <c r="L29" s="789">
        <v>-2.6712879171155057</v>
      </c>
      <c r="M29" s="152"/>
      <c r="N29" s="779"/>
      <c r="O29" s="152"/>
    </row>
    <row r="30" spans="2:15" ht="24" customHeight="1" x14ac:dyDescent="0.2">
      <c r="B30" s="57"/>
      <c r="C30" s="58" t="s">
        <v>73</v>
      </c>
      <c r="D30" s="1054"/>
      <c r="E30" s="1054"/>
      <c r="F30" s="1054"/>
      <c r="G30" s="1054"/>
      <c r="H30" s="1054"/>
      <c r="I30" s="997">
        <v>-0.29028549437457585</v>
      </c>
      <c r="J30" s="997">
        <v>-1.4553014553014609</v>
      </c>
      <c r="K30" s="997"/>
      <c r="L30" s="789"/>
      <c r="M30" s="152"/>
      <c r="N30" s="779"/>
      <c r="O30" s="152"/>
    </row>
    <row r="31" spans="2:15" ht="2.1" customHeight="1" x14ac:dyDescent="0.2">
      <c r="B31" s="836"/>
      <c r="C31" s="836"/>
      <c r="D31" s="1054"/>
      <c r="E31" s="1054"/>
      <c r="F31" s="1054"/>
      <c r="G31" s="1054"/>
      <c r="H31" s="1054"/>
      <c r="I31" s="997">
        <v>-0.29028549437457585</v>
      </c>
      <c r="J31" s="1001"/>
      <c r="K31" s="1001"/>
      <c r="L31" s="1025"/>
      <c r="M31" s="152"/>
      <c r="N31" s="779"/>
      <c r="O31" s="152"/>
    </row>
    <row r="32" spans="2:15" s="840" customFormat="1" ht="18" customHeight="1" x14ac:dyDescent="0.2">
      <c r="B32" s="1002" t="s">
        <v>830</v>
      </c>
      <c r="C32" s="1002"/>
      <c r="D32" s="841"/>
      <c r="E32" s="841"/>
      <c r="F32" s="841"/>
      <c r="G32" s="841"/>
      <c r="H32" s="841"/>
      <c r="I32" s="841"/>
      <c r="J32" s="841"/>
      <c r="K32" s="841"/>
      <c r="L32" s="841"/>
    </row>
    <row r="33" spans="2:15" ht="18" customHeight="1" x14ac:dyDescent="0.2">
      <c r="B33" s="1003"/>
      <c r="C33" s="1003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</row>
    <row r="34" spans="2:15" ht="18" customHeight="1" x14ac:dyDescent="0.2">
      <c r="B34" s="1003"/>
      <c r="C34" s="1003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</row>
    <row r="35" spans="2:15" ht="9.9499999999999993" customHeight="1" x14ac:dyDescent="0.2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</row>
    <row r="36" spans="2:15" ht="9.9499999999999993" customHeight="1" x14ac:dyDescent="0.2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</row>
    <row r="37" spans="2:15" ht="6.95" customHeight="1" x14ac:dyDescent="0.2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</row>
    <row r="38" spans="2:15" ht="6.95" customHeight="1" x14ac:dyDescent="0.2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</row>
    <row r="39" spans="2:15" ht="6.95" customHeight="1" x14ac:dyDescent="0.2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</row>
    <row r="40" spans="2:15" ht="6.95" customHeight="1" x14ac:dyDescent="0.2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</row>
    <row r="41" spans="2:15" ht="6.95" customHeight="1" x14ac:dyDescent="0.2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</row>
    <row r="42" spans="2:15" ht="6.95" customHeight="1" x14ac:dyDescent="0.2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</row>
    <row r="43" spans="2:15" ht="6.95" customHeight="1" x14ac:dyDescent="0.2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</row>
    <row r="44" spans="2:15" ht="6.95" customHeight="1" x14ac:dyDescent="0.2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</row>
    <row r="45" spans="2:15" ht="6.95" customHeight="1" x14ac:dyDescent="0.2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</row>
    <row r="46" spans="2:15" ht="6.95" customHeight="1" x14ac:dyDescent="0.2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</row>
    <row r="47" spans="2:15" ht="6.95" customHeight="1" x14ac:dyDescent="0.2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</row>
    <row r="48" spans="2:15" ht="6.95" customHeight="1" x14ac:dyDescent="0.2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</row>
    <row r="49" spans="2:15" ht="6.95" customHeight="1" x14ac:dyDescent="0.2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</row>
    <row r="50" spans="2:15" ht="6.95" customHeight="1" x14ac:dyDescent="0.2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</row>
    <row r="51" spans="2:15" ht="6.95" customHeight="1" x14ac:dyDescent="0.2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</row>
    <row r="52" spans="2:15" ht="6.95" customHeight="1" x14ac:dyDescent="0.2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</row>
    <row r="53" spans="2:15" ht="17.100000000000001" customHeight="1" x14ac:dyDescent="0.2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</row>
    <row r="54" spans="2:15" ht="6.95" customHeight="1" x14ac:dyDescent="0.2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</row>
    <row r="55" spans="2:15" ht="6.95" customHeight="1" x14ac:dyDescent="0.2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</row>
    <row r="56" spans="2:15" ht="6.95" customHeight="1" x14ac:dyDescent="0.2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</row>
    <row r="57" spans="2:15" ht="6.95" customHeight="1" x14ac:dyDescent="0.2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</row>
    <row r="58" spans="2:15" ht="6.95" customHeight="1" x14ac:dyDescent="0.2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</row>
    <row r="59" spans="2:15" ht="6.95" customHeight="1" x14ac:dyDescent="0.2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</row>
    <row r="60" spans="2:15" ht="6.95" customHeight="1" x14ac:dyDescent="0.2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</row>
    <row r="61" spans="2:15" ht="6.95" customHeight="1" x14ac:dyDescent="0.2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</row>
    <row r="62" spans="2:15" ht="6.95" customHeight="1" x14ac:dyDescent="0.25">
      <c r="B62" s="152"/>
      <c r="C62" s="152"/>
      <c r="D62" s="152"/>
      <c r="E62" s="1058"/>
      <c r="F62" s="152"/>
      <c r="G62" s="152"/>
      <c r="H62" s="152"/>
      <c r="I62" s="152"/>
      <c r="J62" s="152"/>
      <c r="K62" s="152"/>
      <c r="L62" s="152"/>
      <c r="M62" s="152"/>
      <c r="N62" s="152"/>
      <c r="O62" s="152"/>
    </row>
    <row r="63" spans="2:15" ht="6.95" customHeight="1" x14ac:dyDescent="0.2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</row>
    <row r="64" spans="2:15" ht="6.95" customHeight="1" x14ac:dyDescent="0.2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</row>
    <row r="65" spans="2:15" ht="6.95" customHeight="1" x14ac:dyDescent="0.2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</row>
    <row r="66" spans="2:15" ht="6.95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</row>
    <row r="67" spans="2:15" ht="6.95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</row>
    <row r="68" spans="2:15" ht="6.95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</row>
    <row r="69" spans="2:15" ht="18" customHeight="1" x14ac:dyDescent="0.25">
      <c r="B69" s="39" t="s">
        <v>831</v>
      </c>
      <c r="C69" s="1004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</row>
    <row r="70" spans="2:15" ht="18" customHeight="1" x14ac:dyDescent="0.2">
      <c r="B70" s="80" t="s">
        <v>832</v>
      </c>
      <c r="C70" s="43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</row>
    <row r="71" spans="2:15" s="1030" customFormat="1" ht="36" customHeight="1" x14ac:dyDescent="0.2">
      <c r="B71" s="1708"/>
      <c r="C71" s="2005"/>
      <c r="D71" s="1882" t="s">
        <v>833</v>
      </c>
      <c r="E71" s="1882" t="s">
        <v>834</v>
      </c>
      <c r="F71" s="1833" t="s">
        <v>835</v>
      </c>
      <c r="G71" s="1059"/>
      <c r="H71" s="1056"/>
      <c r="I71" s="1056"/>
      <c r="J71" s="1833" t="s">
        <v>826</v>
      </c>
      <c r="K71" s="1987"/>
      <c r="L71" s="1060"/>
      <c r="M71" s="1029"/>
      <c r="N71" s="1029"/>
      <c r="O71" s="1029"/>
    </row>
    <row r="72" spans="2:15" s="1030" customFormat="1" ht="36" customHeight="1" x14ac:dyDescent="0.2">
      <c r="B72" s="1708"/>
      <c r="C72" s="2005"/>
      <c r="D72" s="1882"/>
      <c r="E72" s="1882"/>
      <c r="F72" s="1833"/>
      <c r="G72" s="979" t="s">
        <v>798</v>
      </c>
      <c r="H72" s="595" t="s">
        <v>22</v>
      </c>
      <c r="I72" s="803" t="s">
        <v>836</v>
      </c>
      <c r="J72" s="1833"/>
      <c r="K72" s="1987"/>
      <c r="L72" s="780" t="s">
        <v>829</v>
      </c>
      <c r="M72" s="1029"/>
      <c r="N72" s="1029"/>
      <c r="O72" s="1029"/>
    </row>
    <row r="73" spans="2:15" ht="24" customHeight="1" x14ac:dyDescent="0.2">
      <c r="B73" s="1181">
        <v>2020</v>
      </c>
      <c r="C73" s="1181"/>
      <c r="D73" s="1049">
        <v>-5.0920563861617811</v>
      </c>
      <c r="E73" s="1049">
        <v>-4.9794263497567322</v>
      </c>
      <c r="F73" s="1049">
        <v>-5.1730511232175092</v>
      </c>
      <c r="G73" s="1049">
        <v>-7.8791915565405439</v>
      </c>
      <c r="H73" s="994">
        <v>-4.148445153522573</v>
      </c>
      <c r="I73" s="994">
        <v>-5.9538605686483725</v>
      </c>
      <c r="J73" s="2342">
        <v>-4.5439545143537536</v>
      </c>
      <c r="K73" s="2342"/>
      <c r="L73" s="1032">
        <v>3.5863607315159696</v>
      </c>
      <c r="M73" s="152"/>
      <c r="N73" s="152"/>
      <c r="O73" s="152"/>
    </row>
    <row r="74" spans="2:15" ht="24" customHeight="1" x14ac:dyDescent="0.2">
      <c r="B74" s="1181">
        <v>2021</v>
      </c>
      <c r="C74" s="1181"/>
      <c r="D74" s="1049">
        <v>10.477218310658198</v>
      </c>
      <c r="E74" s="1049">
        <v>10.925594287991514</v>
      </c>
      <c r="F74" s="1049">
        <v>9.957539374780989</v>
      </c>
      <c r="G74" s="1049">
        <v>9.7653663135027546</v>
      </c>
      <c r="H74" s="994">
        <v>11.652956719958784</v>
      </c>
      <c r="I74" s="994">
        <v>4.4581265633867329</v>
      </c>
      <c r="J74" s="2342">
        <v>13.088449667516588</v>
      </c>
      <c r="K74" s="2342"/>
      <c r="L74" s="1032">
        <v>8.6333534518953527</v>
      </c>
      <c r="M74" s="152"/>
      <c r="N74" s="152"/>
      <c r="O74" s="152"/>
    </row>
    <row r="75" spans="2:15" ht="24" customHeight="1" x14ac:dyDescent="0.2">
      <c r="B75" s="1181">
        <v>2022</v>
      </c>
      <c r="C75" s="1181"/>
      <c r="D75" s="1049">
        <v>3.2700048460471143</v>
      </c>
      <c r="E75" s="1049">
        <v>3.6554013611390213</v>
      </c>
      <c r="F75" s="1049">
        <v>5.0707163745693284</v>
      </c>
      <c r="G75" s="1049">
        <v>6.4785473018798667</v>
      </c>
      <c r="H75" s="994">
        <v>5.728831620647723</v>
      </c>
      <c r="I75" s="994">
        <v>4.4397933558482983</v>
      </c>
      <c r="J75" s="2342">
        <v>0.58081027667447049</v>
      </c>
      <c r="K75" s="2342"/>
      <c r="L75" s="1032">
        <v>-4.7248585768597025</v>
      </c>
      <c r="M75" s="152"/>
      <c r="N75" s="152"/>
      <c r="O75" s="152"/>
    </row>
    <row r="76" spans="2:15" ht="24" customHeight="1" x14ac:dyDescent="0.2">
      <c r="B76" s="1380"/>
      <c r="C76" s="1380"/>
      <c r="D76" s="1052"/>
      <c r="E76" s="1052"/>
      <c r="F76" s="1052"/>
      <c r="G76" s="1052"/>
      <c r="H76" s="996"/>
      <c r="I76" s="996"/>
      <c r="J76" s="1845"/>
      <c r="K76" s="1845"/>
      <c r="L76" s="791"/>
      <c r="M76" s="152"/>
      <c r="N76" s="152"/>
      <c r="O76" s="152"/>
    </row>
    <row r="77" spans="2:15" ht="24" customHeight="1" x14ac:dyDescent="0.2">
      <c r="B77" s="57">
        <v>21</v>
      </c>
      <c r="C77" s="58" t="s">
        <v>67</v>
      </c>
      <c r="D77" s="1054">
        <v>9.2762987876254588</v>
      </c>
      <c r="E77" s="1054">
        <v>10.651552810410347</v>
      </c>
      <c r="F77" s="1054">
        <v>9.3424316953669475</v>
      </c>
      <c r="G77" s="1054">
        <v>8.7150000079873724</v>
      </c>
      <c r="H77" s="997">
        <v>8.1520182539733135</v>
      </c>
      <c r="I77" s="997">
        <v>10.94194796823642</v>
      </c>
      <c r="J77" s="1829">
        <v>13.516070930180391</v>
      </c>
      <c r="K77" s="1829"/>
      <c r="L77" s="789">
        <v>6.2395595013952088</v>
      </c>
      <c r="M77" s="152"/>
      <c r="N77" s="152"/>
      <c r="O77" s="152"/>
    </row>
    <row r="78" spans="2:15" ht="24" customHeight="1" x14ac:dyDescent="0.2">
      <c r="B78" s="57"/>
      <c r="C78" s="58" t="s">
        <v>68</v>
      </c>
      <c r="D78" s="1054">
        <v>5.2342091123749546</v>
      </c>
      <c r="E78" s="1054">
        <v>6.3919158449389668</v>
      </c>
      <c r="F78" s="1054">
        <v>5.4933778969156632</v>
      </c>
      <c r="G78" s="1054">
        <v>3.9948126864177702</v>
      </c>
      <c r="H78" s="997">
        <v>8.4835298534787551</v>
      </c>
      <c r="I78" s="997">
        <v>7.9222086433171413</v>
      </c>
      <c r="J78" s="1829">
        <v>8.4064545245501989</v>
      </c>
      <c r="K78" s="1829"/>
      <c r="L78" s="789">
        <v>-2.4125839783058156</v>
      </c>
      <c r="M78" s="152"/>
      <c r="N78" s="152"/>
      <c r="O78" s="152"/>
    </row>
    <row r="79" spans="2:15" ht="24" customHeight="1" x14ac:dyDescent="0.2">
      <c r="B79" s="57"/>
      <c r="C79" s="58" t="s">
        <v>69</v>
      </c>
      <c r="D79" s="1054">
        <v>5.3494697345697118</v>
      </c>
      <c r="E79" s="1054">
        <v>5.9837063815429303</v>
      </c>
      <c r="F79" s="1054">
        <v>4.2255607086060909</v>
      </c>
      <c r="G79" s="1054">
        <v>5.2092238733206786</v>
      </c>
      <c r="H79" s="997">
        <v>5.5393282321833492</v>
      </c>
      <c r="I79" s="997">
        <v>-0.68947478405883</v>
      </c>
      <c r="J79" s="1829">
        <v>10.026442567476135</v>
      </c>
      <c r="K79" s="1829"/>
      <c r="L79" s="789">
        <v>0.99704026664451106</v>
      </c>
      <c r="M79" s="152"/>
      <c r="N79" s="152"/>
      <c r="O79" s="152"/>
    </row>
    <row r="80" spans="2:15" ht="24" customHeight="1" x14ac:dyDescent="0.2">
      <c r="B80" s="57"/>
      <c r="C80" s="58" t="s">
        <v>70</v>
      </c>
      <c r="D80" s="1054">
        <v>7.2473805467205832</v>
      </c>
      <c r="E80" s="1054">
        <v>7.640449498464541</v>
      </c>
      <c r="F80" s="1054">
        <v>5.977738209831962</v>
      </c>
      <c r="G80" s="1054">
        <v>8.1680592600325674</v>
      </c>
      <c r="H80" s="997">
        <v>6.9366936460429685</v>
      </c>
      <c r="I80" s="997">
        <v>2.9099793474527402</v>
      </c>
      <c r="J80" s="1829">
        <v>11.495341931339297</v>
      </c>
      <c r="K80" s="1829"/>
      <c r="L80" s="789">
        <v>6.1040236283494087</v>
      </c>
      <c r="M80" s="152"/>
      <c r="N80" s="152"/>
      <c r="O80" s="152"/>
    </row>
    <row r="81" spans="2:15" ht="24" customHeight="1" x14ac:dyDescent="0.2">
      <c r="B81" s="110"/>
      <c r="C81" s="51" t="s">
        <v>71</v>
      </c>
      <c r="D81" s="1052">
        <v>7.9608914137859754</v>
      </c>
      <c r="E81" s="1052">
        <v>9.0225904571472615</v>
      </c>
      <c r="F81" s="1052">
        <v>8.875980842151332</v>
      </c>
      <c r="G81" s="1052">
        <v>12.53669666454671</v>
      </c>
      <c r="H81" s="996">
        <v>9.3051120605725401</v>
      </c>
      <c r="I81" s="996">
        <v>2.6047716127451492</v>
      </c>
      <c r="J81" s="1845">
        <v>9.3495886982741361</v>
      </c>
      <c r="K81" s="1845"/>
      <c r="L81" s="791">
        <v>2.1049953280850353</v>
      </c>
      <c r="M81" s="152"/>
      <c r="N81" s="152"/>
      <c r="O81" s="152"/>
    </row>
    <row r="82" spans="2:15" ht="24" customHeight="1" x14ac:dyDescent="0.2">
      <c r="B82" s="57">
        <v>22</v>
      </c>
      <c r="C82" s="58" t="s">
        <v>72</v>
      </c>
      <c r="D82" s="1054">
        <v>5.8873200888943877</v>
      </c>
      <c r="E82" s="1054">
        <v>7.9615148363417543</v>
      </c>
      <c r="F82" s="1054">
        <v>8.7036013244671029</v>
      </c>
      <c r="G82" s="1054">
        <v>10.672965639946085</v>
      </c>
      <c r="H82" s="997">
        <v>7.563671535026284</v>
      </c>
      <c r="I82" s="997">
        <v>3.9271167513909466</v>
      </c>
      <c r="J82" s="1829">
        <v>6.3655836437144009</v>
      </c>
      <c r="K82" s="1829"/>
      <c r="L82" s="789">
        <v>1.5507507456478109</v>
      </c>
      <c r="M82" s="152"/>
      <c r="N82" s="152"/>
      <c r="O82" s="152"/>
    </row>
    <row r="83" spans="2:15" ht="24" customHeight="1" x14ac:dyDescent="0.2">
      <c r="B83" s="57"/>
      <c r="C83" s="58" t="s">
        <v>73</v>
      </c>
      <c r="D83" s="1054">
        <v>6.2366010162148822</v>
      </c>
      <c r="E83" s="1054">
        <v>7.0815991388936572</v>
      </c>
      <c r="F83" s="1054">
        <v>7.6222658486623018</v>
      </c>
      <c r="G83" s="1054">
        <v>9.1031918509649543</v>
      </c>
      <c r="H83" s="997">
        <v>8.8724202734565836</v>
      </c>
      <c r="I83" s="997">
        <v>3.1240242858903589</v>
      </c>
      <c r="J83" s="1829">
        <v>5.9156999178751946</v>
      </c>
      <c r="K83" s="1829"/>
      <c r="L83" s="789">
        <v>1.4581934865520063</v>
      </c>
      <c r="M83" s="152"/>
      <c r="N83" s="152"/>
      <c r="O83" s="152"/>
    </row>
    <row r="84" spans="2:15" ht="24" customHeight="1" x14ac:dyDescent="0.2">
      <c r="B84" s="57"/>
      <c r="C84" s="58" t="s">
        <v>74</v>
      </c>
      <c r="D84" s="1054">
        <v>1.4970584862604275</v>
      </c>
      <c r="E84" s="1054">
        <v>2.0046083009333193</v>
      </c>
      <c r="F84" s="1054">
        <v>4.963039371376321</v>
      </c>
      <c r="G84" s="1054">
        <v>3.8476384881885428</v>
      </c>
      <c r="H84" s="997">
        <v>11.369879572620079</v>
      </c>
      <c r="I84" s="997">
        <v>5.0915158324139842</v>
      </c>
      <c r="J84" s="1829">
        <v>-4.4351159960435922</v>
      </c>
      <c r="K84" s="1829"/>
      <c r="L84" s="789">
        <v>-12.513119683269913</v>
      </c>
      <c r="M84" s="152"/>
      <c r="N84" s="152"/>
      <c r="O84" s="152"/>
    </row>
    <row r="85" spans="2:15" ht="24" customHeight="1" x14ac:dyDescent="0.2">
      <c r="B85" s="57"/>
      <c r="C85" s="58" t="s">
        <v>75</v>
      </c>
      <c r="D85" s="1054">
        <v>1.5830343948676218</v>
      </c>
      <c r="E85" s="1054">
        <v>2.0530049613276757</v>
      </c>
      <c r="F85" s="1054">
        <v>4.6591391428057571</v>
      </c>
      <c r="G85" s="1054">
        <v>5.7581558477748596</v>
      </c>
      <c r="H85" s="997">
        <v>8.4559213509869622</v>
      </c>
      <c r="I85" s="997">
        <v>-4.2927725870655848</v>
      </c>
      <c r="J85" s="1829">
        <v>-3.5472181704744199</v>
      </c>
      <c r="K85" s="1829"/>
      <c r="L85" s="789">
        <v>-13.187768902536746</v>
      </c>
      <c r="M85" s="152"/>
      <c r="N85" s="152"/>
      <c r="O85" s="152"/>
    </row>
    <row r="86" spans="2:15" ht="24" customHeight="1" x14ac:dyDescent="0.2">
      <c r="B86" s="57"/>
      <c r="C86" s="58" t="s">
        <v>76</v>
      </c>
      <c r="D86" s="1054">
        <v>6.2132837014928777</v>
      </c>
      <c r="E86" s="1054">
        <v>6.4589539757228032</v>
      </c>
      <c r="F86" s="1054">
        <v>8.6589006546205169</v>
      </c>
      <c r="G86" s="1054">
        <v>11.519485399942987</v>
      </c>
      <c r="H86" s="997">
        <v>8.3888647522034621</v>
      </c>
      <c r="I86" s="997">
        <v>5.8423113492707124</v>
      </c>
      <c r="J86" s="1829">
        <v>1.6889961178294</v>
      </c>
      <c r="K86" s="1829"/>
      <c r="L86" s="789">
        <v>-5.3279986725748412</v>
      </c>
      <c r="M86" s="152"/>
      <c r="N86" s="152"/>
      <c r="O86" s="152"/>
    </row>
    <row r="87" spans="2:15" ht="24" customHeight="1" x14ac:dyDescent="0.2">
      <c r="B87" s="57"/>
      <c r="C87" s="58" t="s">
        <v>77</v>
      </c>
      <c r="D87" s="1054">
        <v>3.6027962391639523</v>
      </c>
      <c r="E87" s="1054">
        <v>3.7193881968534681</v>
      </c>
      <c r="F87" s="1054">
        <v>4.8235832260857814</v>
      </c>
      <c r="G87" s="1054">
        <v>5.4313686061065347</v>
      </c>
      <c r="H87" s="997">
        <v>6.6921773465602907</v>
      </c>
      <c r="I87" s="997">
        <v>2.0574366507759789</v>
      </c>
      <c r="J87" s="1829">
        <v>1.2841752589712652</v>
      </c>
      <c r="K87" s="1829"/>
      <c r="L87" s="789">
        <v>-7.5029278023262318</v>
      </c>
      <c r="M87" s="152"/>
      <c r="N87" s="152"/>
      <c r="O87" s="152"/>
    </row>
    <row r="88" spans="2:15" ht="24" customHeight="1" x14ac:dyDescent="0.2">
      <c r="B88" s="57"/>
      <c r="C88" s="58" t="s">
        <v>66</v>
      </c>
      <c r="D88" s="1054">
        <v>4.4095731369892643</v>
      </c>
      <c r="E88" s="1054">
        <v>4.5866071441459599</v>
      </c>
      <c r="F88" s="1054">
        <v>5.8311318193070338</v>
      </c>
      <c r="G88" s="1054">
        <v>6.4068242122924612</v>
      </c>
      <c r="H88" s="997">
        <v>6.4277006050010188</v>
      </c>
      <c r="I88" s="997">
        <v>5.6587840926536792</v>
      </c>
      <c r="J88" s="1829">
        <v>1.8910145564923653</v>
      </c>
      <c r="K88" s="1829"/>
      <c r="L88" s="789">
        <v>-6.2003677610772083</v>
      </c>
      <c r="M88" s="152"/>
      <c r="N88" s="152"/>
      <c r="O88" s="152"/>
    </row>
    <row r="89" spans="2:15" ht="24" customHeight="1" x14ac:dyDescent="0.2">
      <c r="B89" s="57"/>
      <c r="C89" s="58" t="s">
        <v>67</v>
      </c>
      <c r="D89" s="1054">
        <v>5.6176294276494509</v>
      </c>
      <c r="E89" s="1054">
        <v>5.9444968018509403</v>
      </c>
      <c r="F89" s="1054">
        <v>7.6451565840713887</v>
      </c>
      <c r="G89" s="1054">
        <v>13.378678230885521</v>
      </c>
      <c r="H89" s="997">
        <v>4.8182233605952751</v>
      </c>
      <c r="I89" s="997">
        <v>5.24727015963804</v>
      </c>
      <c r="J89" s="1829">
        <v>2.3600629940618623</v>
      </c>
      <c r="K89" s="1829"/>
      <c r="L89" s="789">
        <v>-6.8953155269307338</v>
      </c>
      <c r="M89" s="152"/>
      <c r="N89" s="152"/>
      <c r="O89" s="152"/>
    </row>
    <row r="90" spans="2:15" ht="24" customHeight="1" x14ac:dyDescent="0.2">
      <c r="B90" s="57"/>
      <c r="C90" s="58" t="s">
        <v>68</v>
      </c>
      <c r="D90" s="1054">
        <v>5.8142265142116623</v>
      </c>
      <c r="E90" s="1054">
        <v>5.4568100933980235</v>
      </c>
      <c r="F90" s="1054">
        <v>6.7925348328679691</v>
      </c>
      <c r="G90" s="1054">
        <v>10.430060525300222</v>
      </c>
      <c r="H90" s="997">
        <v>6.2778794188824039</v>
      </c>
      <c r="I90" s="997">
        <v>4.3727359942784538</v>
      </c>
      <c r="J90" s="1829">
        <v>2.5425640568600416</v>
      </c>
      <c r="K90" s="1829"/>
      <c r="L90" s="789">
        <v>0.88930397933493222</v>
      </c>
      <c r="M90" s="152"/>
      <c r="N90" s="152"/>
      <c r="O90" s="152"/>
    </row>
    <row r="91" spans="2:15" ht="24" customHeight="1" x14ac:dyDescent="0.2">
      <c r="B91" s="57"/>
      <c r="C91" s="58" t="s">
        <v>69</v>
      </c>
      <c r="D91" s="1054">
        <v>3.3091399030658719</v>
      </c>
      <c r="E91" s="1054">
        <v>4.2966980168489766</v>
      </c>
      <c r="F91" s="1054">
        <v>5.9185291005082297</v>
      </c>
      <c r="G91" s="1054">
        <v>5.755974202523606</v>
      </c>
      <c r="H91" s="997">
        <v>7.7599408796524383</v>
      </c>
      <c r="I91" s="997">
        <v>15.153165519793887</v>
      </c>
      <c r="J91" s="1829">
        <v>0.76402586918282722</v>
      </c>
      <c r="K91" s="1829"/>
      <c r="L91" s="789">
        <v>0.11863570050925087</v>
      </c>
      <c r="M91" s="152"/>
      <c r="N91" s="152"/>
      <c r="O91" s="152"/>
    </row>
    <row r="92" spans="2:15" ht="24" customHeight="1" x14ac:dyDescent="0.2">
      <c r="B92" s="57"/>
      <c r="C92" s="58" t="s">
        <v>70</v>
      </c>
      <c r="D92" s="1054">
        <v>-0.92274246493222467</v>
      </c>
      <c r="E92" s="1054">
        <v>-0.92934612495128022</v>
      </c>
      <c r="F92" s="1054">
        <v>0.2316626788007925</v>
      </c>
      <c r="G92" s="1054">
        <v>2.2919056880231325</v>
      </c>
      <c r="H92" s="997">
        <v>-3.0209145759831357</v>
      </c>
      <c r="I92" s="997">
        <v>5.5983529931998399</v>
      </c>
      <c r="J92" s="1829">
        <v>-3.4878663495636397</v>
      </c>
      <c r="K92" s="1829"/>
      <c r="L92" s="789">
        <v>-5.2544955655229657</v>
      </c>
      <c r="M92" s="152"/>
      <c r="N92" s="152"/>
      <c r="O92" s="152"/>
    </row>
    <row r="93" spans="2:15" ht="24" customHeight="1" x14ac:dyDescent="0.2">
      <c r="B93" s="110"/>
      <c r="C93" s="51" t="s">
        <v>71</v>
      </c>
      <c r="D93" s="1052">
        <v>-3.2422704678103598</v>
      </c>
      <c r="E93" s="1052">
        <v>-3.7644335211261759</v>
      </c>
      <c r="F93" s="1052">
        <v>-3.8848611936869282</v>
      </c>
      <c r="G93" s="1052">
        <v>-4.3883753514469381</v>
      </c>
      <c r="H93" s="996">
        <v>-3.8122732750057842</v>
      </c>
      <c r="I93" s="996">
        <v>2.3304672261980741</v>
      </c>
      <c r="J93" s="1845">
        <v>-3.4969948638638892</v>
      </c>
      <c r="K93" s="1845"/>
      <c r="L93" s="791">
        <v>-2.7202320048509643</v>
      </c>
      <c r="M93" s="152"/>
      <c r="N93" s="152"/>
      <c r="O93" s="152"/>
    </row>
    <row r="94" spans="2:15" ht="24" customHeight="1" x14ac:dyDescent="0.2">
      <c r="B94" s="57">
        <v>23</v>
      </c>
      <c r="C94" s="58" t="s">
        <v>72</v>
      </c>
      <c r="D94" s="1054">
        <v>-1.5024765639290782</v>
      </c>
      <c r="E94" s="1054">
        <v>-2.7011289324375243</v>
      </c>
      <c r="F94" s="1054">
        <v>-1.8129179907670712</v>
      </c>
      <c r="G94" s="1054">
        <v>0.85412831684954504</v>
      </c>
      <c r="H94" s="997">
        <v>0.38037329224038796</v>
      </c>
      <c r="I94" s="997">
        <v>1.0838328905650618</v>
      </c>
      <c r="J94" s="1829">
        <v>-4.6533031056232632</v>
      </c>
      <c r="K94" s="1829"/>
      <c r="L94" s="789">
        <v>-7.9358610619972065</v>
      </c>
      <c r="M94" s="152"/>
      <c r="N94" s="152"/>
      <c r="O94" s="152"/>
    </row>
    <row r="95" spans="2:15" ht="2.1" customHeight="1" x14ac:dyDescent="0.2">
      <c r="B95" s="836"/>
      <c r="C95" s="836"/>
      <c r="D95" s="1054"/>
      <c r="E95" s="1054"/>
      <c r="F95" s="1054"/>
      <c r="G95" s="1054"/>
      <c r="H95" s="997"/>
      <c r="I95" s="997"/>
      <c r="J95" s="2341"/>
      <c r="K95" s="2341"/>
      <c r="L95" s="836"/>
      <c r="M95" s="152"/>
      <c r="N95" s="152"/>
      <c r="O95" s="152"/>
    </row>
    <row r="96" spans="2:15" ht="18" customHeight="1" x14ac:dyDescent="0.2">
      <c r="B96" s="1002" t="s">
        <v>837</v>
      </c>
      <c r="C96" s="1061"/>
      <c r="D96" s="1062"/>
      <c r="E96" s="1062"/>
      <c r="F96" s="1062"/>
      <c r="G96" s="1062"/>
      <c r="H96" s="1062"/>
      <c r="I96" s="1062"/>
      <c r="J96" s="1062"/>
      <c r="K96" s="1062"/>
      <c r="L96" s="1062"/>
      <c r="M96" s="152"/>
      <c r="N96" s="152"/>
      <c r="O96" s="152"/>
    </row>
    <row r="97" spans="2:15" ht="18" customHeight="1" x14ac:dyDescent="0.2">
      <c r="B97" s="152"/>
      <c r="C97" s="152"/>
      <c r="E97" s="152"/>
      <c r="G97" s="152"/>
      <c r="H97" s="152"/>
      <c r="I97" s="152"/>
      <c r="J97" s="152"/>
      <c r="K97" s="152"/>
      <c r="L97" s="152"/>
      <c r="M97" s="152"/>
      <c r="N97" s="152"/>
      <c r="O97" s="152"/>
    </row>
    <row r="98" spans="2:15" ht="18" customHeight="1" x14ac:dyDescent="0.2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</row>
    <row r="99" spans="2:15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</row>
    <row r="100" spans="2:15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779"/>
      <c r="N100" s="152"/>
      <c r="O100" s="152"/>
    </row>
    <row r="101" spans="2:15" ht="18" customHeight="1" x14ac:dyDescent="0.3">
      <c r="B101" s="889" t="str">
        <f>+Capa!$G$15</f>
        <v>Indicadores de Conjuntura  •  março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50" t="s">
        <v>926</v>
      </c>
      <c r="M101" s="149"/>
      <c r="N101" s="152"/>
      <c r="O101" s="152"/>
    </row>
    <row r="102" spans="2:15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</row>
    <row r="103" spans="2:15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</row>
    <row r="104" spans="2:15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</row>
    <row r="105" spans="2:15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</row>
    <row r="106" spans="2:15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</row>
    <row r="107" spans="2:15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</row>
    <row r="108" spans="2:15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</row>
    <row r="109" spans="2:15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</row>
    <row r="110" spans="2:15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</row>
    <row r="111" spans="2:15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</row>
    <row r="112" spans="2:15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</row>
    <row r="113" spans="2:15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</row>
    <row r="114" spans="2:15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</row>
    <row r="115" spans="2:15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</row>
    <row r="116" spans="2:15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</row>
    <row r="117" spans="2:15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</row>
    <row r="118" spans="2:15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</row>
    <row r="119" spans="2:15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</row>
    <row r="120" spans="2:15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</row>
    <row r="121" spans="2:15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</row>
    <row r="122" spans="2:15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</row>
    <row r="123" spans="2:15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</row>
  </sheetData>
  <mergeCells count="43">
    <mergeCell ref="B1:L1"/>
    <mergeCell ref="B2:L2"/>
    <mergeCell ref="B7:C8"/>
    <mergeCell ref="D7:D8"/>
    <mergeCell ref="E7:E8"/>
    <mergeCell ref="K7:K8"/>
    <mergeCell ref="B73:C73"/>
    <mergeCell ref="J73:K73"/>
    <mergeCell ref="B9:C9"/>
    <mergeCell ref="B10:C10"/>
    <mergeCell ref="B11:C11"/>
    <mergeCell ref="B12:C12"/>
    <mergeCell ref="B71:C72"/>
    <mergeCell ref="D71:D72"/>
    <mergeCell ref="E71:E72"/>
    <mergeCell ref="F71:F72"/>
    <mergeCell ref="J71:K72"/>
    <mergeCell ref="J82:K82"/>
    <mergeCell ref="B74:C74"/>
    <mergeCell ref="J74:K74"/>
    <mergeCell ref="B76:C76"/>
    <mergeCell ref="J76:K76"/>
    <mergeCell ref="J77:K77"/>
    <mergeCell ref="J78:K78"/>
    <mergeCell ref="J79:K79"/>
    <mergeCell ref="J80:K80"/>
    <mergeCell ref="J81:K81"/>
    <mergeCell ref="B75:C75"/>
    <mergeCell ref="J75:K75"/>
    <mergeCell ref="B100:L100"/>
    <mergeCell ref="J83:K83"/>
    <mergeCell ref="J84:K84"/>
    <mergeCell ref="J85:K85"/>
    <mergeCell ref="J86:K86"/>
    <mergeCell ref="J87:K87"/>
    <mergeCell ref="J88:K88"/>
    <mergeCell ref="J89:K89"/>
    <mergeCell ref="J90:K90"/>
    <mergeCell ref="J91:K91"/>
    <mergeCell ref="J92:K92"/>
    <mergeCell ref="J95:K95"/>
    <mergeCell ref="J93:K93"/>
    <mergeCell ref="J94:K94"/>
  </mergeCells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1:R123"/>
  <sheetViews>
    <sheetView showGridLines="0" view="pageBreakPreview" topLeftCell="A79" zoomScale="65" zoomScaleNormal="100" zoomScaleSheetLayoutView="65" workbookViewId="0">
      <selection activeCell="K73" sqref="K73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6" width="22.7109375" style="20" customWidth="1"/>
    <col min="7" max="7" width="5.7109375" style="20" customWidth="1"/>
    <col min="8" max="8" width="11.7109375" style="20" customWidth="1"/>
    <col min="9" max="10" width="10.7109375" style="20" customWidth="1"/>
    <col min="11" max="11" width="21.7109375" style="20" customWidth="1"/>
    <col min="12" max="12" width="7.7109375" style="20" customWidth="1"/>
    <col min="13" max="13" width="10.7109375" style="20" customWidth="1"/>
    <col min="14" max="14" width="15.7109375" style="20" customWidth="1"/>
    <col min="15" max="15" width="20.7109375" style="20" customWidth="1"/>
    <col min="16" max="16384" width="9.140625" style="20"/>
  </cols>
  <sheetData>
    <row r="1" spans="2:18" s="9" customFormat="1" ht="26.25" customHeight="1" x14ac:dyDescent="0.2">
      <c r="B1" s="1356" t="s">
        <v>17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  <c r="N1" s="1356"/>
      <c r="O1" s="1356"/>
      <c r="P1" s="188"/>
    </row>
    <row r="2" spans="2:18" s="9" customFormat="1" ht="3.95" customHeight="1" x14ac:dyDescent="0.2">
      <c r="B2" s="1275"/>
      <c r="C2" s="1275"/>
      <c r="D2" s="1275"/>
      <c r="E2" s="1275"/>
      <c r="F2" s="1275"/>
      <c r="G2" s="1275"/>
      <c r="H2" s="1275"/>
      <c r="I2" s="1275"/>
      <c r="J2" s="1275"/>
      <c r="K2" s="1275"/>
      <c r="L2" s="1275"/>
      <c r="M2" s="1275"/>
      <c r="N2" s="1275"/>
      <c r="O2" s="1275"/>
      <c r="P2" s="1275"/>
    </row>
    <row r="3" spans="2:18" s="9" customFormat="1" ht="18" customHeight="1" x14ac:dyDescent="0.2">
      <c r="I3" s="20"/>
      <c r="J3" s="20"/>
      <c r="K3" s="1187"/>
      <c r="L3" s="1187"/>
      <c r="M3" s="1187"/>
      <c r="N3" s="1187"/>
      <c r="O3" s="1187"/>
      <c r="P3" s="244"/>
    </row>
    <row r="4" spans="2:18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P4" s="152"/>
      <c r="Q4" s="1139" t="s">
        <v>0</v>
      </c>
      <c r="R4" s="152"/>
    </row>
    <row r="5" spans="2:18" ht="18" customHeight="1" x14ac:dyDescent="0.25">
      <c r="B5" s="39" t="s">
        <v>838</v>
      </c>
      <c r="C5" s="1004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</row>
    <row r="6" spans="2:18" ht="18" customHeight="1" x14ac:dyDescent="0.2">
      <c r="B6" s="80" t="s">
        <v>832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</row>
    <row r="7" spans="2:18" s="1030" customFormat="1" ht="36" customHeight="1" x14ac:dyDescent="0.2">
      <c r="B7" s="2373"/>
      <c r="C7" s="2374"/>
      <c r="D7" s="2227" t="s">
        <v>839</v>
      </c>
      <c r="E7" s="1882" t="s">
        <v>835</v>
      </c>
      <c r="F7" s="1056"/>
      <c r="G7" s="1056"/>
      <c r="H7" s="1056"/>
      <c r="I7" s="1056"/>
      <c r="J7" s="1056"/>
      <c r="K7" s="1056"/>
      <c r="L7" s="1056"/>
      <c r="M7" s="1833" t="s">
        <v>826</v>
      </c>
      <c r="N7" s="1987"/>
      <c r="O7" s="1056"/>
      <c r="P7" s="1029"/>
      <c r="Q7" s="1063"/>
      <c r="R7" s="1029"/>
    </row>
    <row r="8" spans="2:18" s="1030" customFormat="1" ht="36" customHeight="1" x14ac:dyDescent="0.2">
      <c r="B8" s="784"/>
      <c r="C8" s="784"/>
      <c r="D8" s="2227"/>
      <c r="E8" s="2343"/>
      <c r="F8" s="2375" t="s">
        <v>798</v>
      </c>
      <c r="G8" s="2376"/>
      <c r="H8" s="1831" t="s">
        <v>22</v>
      </c>
      <c r="I8" s="2377"/>
      <c r="J8" s="2255"/>
      <c r="K8" s="1525" t="s">
        <v>820</v>
      </c>
      <c r="L8" s="1526"/>
      <c r="M8" s="1833"/>
      <c r="N8" s="1987"/>
      <c r="O8" s="788" t="s">
        <v>829</v>
      </c>
      <c r="P8" s="1029"/>
      <c r="Q8" s="1063"/>
      <c r="R8" s="1029"/>
    </row>
    <row r="9" spans="2:18" ht="24" customHeight="1" x14ac:dyDescent="0.2">
      <c r="B9" s="1181">
        <v>2020</v>
      </c>
      <c r="C9" s="1181"/>
      <c r="D9" s="1049">
        <v>-5.204259583477433</v>
      </c>
      <c r="E9" s="1049">
        <v>-6.5176288396507349</v>
      </c>
      <c r="F9" s="2367">
        <v>-8.3718558029114547</v>
      </c>
      <c r="G9" s="2368"/>
      <c r="H9" s="2369">
        <v>-10.897359860497147</v>
      </c>
      <c r="I9" s="2369"/>
      <c r="J9" s="2369"/>
      <c r="K9" s="2370">
        <v>-7.690271133125326</v>
      </c>
      <c r="L9" s="2371"/>
      <c r="M9" s="2372">
        <v>-2.6029146913165602</v>
      </c>
      <c r="N9" s="2372"/>
      <c r="O9" s="993">
        <v>0.21808774752081206</v>
      </c>
      <c r="P9" s="152"/>
      <c r="Q9" s="779"/>
      <c r="R9" s="152"/>
    </row>
    <row r="10" spans="2:18" ht="24" customHeight="1" x14ac:dyDescent="0.2">
      <c r="B10" s="1181">
        <v>2021</v>
      </c>
      <c r="C10" s="1181"/>
      <c r="D10" s="1049">
        <v>10.029482151489844</v>
      </c>
      <c r="E10" s="1049">
        <v>9.0838290973472411</v>
      </c>
      <c r="F10" s="2367">
        <v>9.3376014813471464</v>
      </c>
      <c r="G10" s="2368"/>
      <c r="H10" s="2369">
        <v>7.9328396700760972</v>
      </c>
      <c r="I10" s="2369"/>
      <c r="J10" s="2369"/>
      <c r="K10" s="2370">
        <v>11.817310580092343</v>
      </c>
      <c r="L10" s="2371"/>
      <c r="M10" s="2372">
        <v>11.82722131070455</v>
      </c>
      <c r="N10" s="2372"/>
      <c r="O10" s="993">
        <v>19.5652237005445</v>
      </c>
      <c r="P10" s="152"/>
      <c r="Q10" s="779"/>
      <c r="R10" s="152"/>
    </row>
    <row r="11" spans="2:18" ht="24" customHeight="1" x14ac:dyDescent="0.2">
      <c r="B11" s="1181">
        <v>2022</v>
      </c>
      <c r="C11" s="1181"/>
      <c r="D11" s="1049">
        <v>2.8820239769613565</v>
      </c>
      <c r="E11" s="1049">
        <v>2.8175160936596111</v>
      </c>
      <c r="F11" s="2367">
        <v>4.3827668806734721</v>
      </c>
      <c r="G11" s="2368"/>
      <c r="H11" s="2369">
        <v>4.1873510624715671</v>
      </c>
      <c r="I11" s="2369"/>
      <c r="J11" s="2369"/>
      <c r="K11" s="2370">
        <v>0.84627521993614341</v>
      </c>
      <c r="L11" s="2371"/>
      <c r="M11" s="2372">
        <v>3.0016485721864772</v>
      </c>
      <c r="N11" s="2372"/>
      <c r="O11" s="993">
        <v>-0.48904268916428739</v>
      </c>
      <c r="P11" s="152"/>
      <c r="Q11" s="779"/>
      <c r="R11" s="152"/>
    </row>
    <row r="12" spans="2:18" ht="24" customHeight="1" x14ac:dyDescent="0.2">
      <c r="B12" s="1380"/>
      <c r="C12" s="1381"/>
      <c r="D12" s="1065"/>
      <c r="E12" s="1052"/>
      <c r="F12" s="2362"/>
      <c r="G12" s="2363"/>
      <c r="H12" s="2365"/>
      <c r="I12" s="2364"/>
      <c r="J12" s="2366"/>
      <c r="K12" s="2365"/>
      <c r="L12" s="2366"/>
      <c r="M12" s="2362"/>
      <c r="N12" s="2363"/>
      <c r="O12" s="1067"/>
      <c r="P12" s="152"/>
      <c r="Q12" s="779"/>
      <c r="R12" s="152"/>
    </row>
    <row r="13" spans="2:18" ht="24" customHeight="1" x14ac:dyDescent="0.2">
      <c r="B13" s="57">
        <v>21</v>
      </c>
      <c r="C13" s="58" t="s">
        <v>67</v>
      </c>
      <c r="D13" s="1054">
        <v>7.9222710385111972</v>
      </c>
      <c r="E13" s="1054">
        <v>8.0861820377639226</v>
      </c>
      <c r="F13" s="2356">
        <v>7.5867334510961504</v>
      </c>
      <c r="G13" s="2357"/>
      <c r="H13" s="2358">
        <v>7.4529901500691276</v>
      </c>
      <c r="I13" s="2358"/>
      <c r="J13" s="2358"/>
      <c r="K13" s="2359">
        <v>13.815336672939726</v>
      </c>
      <c r="L13" s="2360"/>
      <c r="M13" s="2361">
        <v>7.6322178757288306</v>
      </c>
      <c r="N13" s="2361"/>
      <c r="O13" s="854">
        <v>9.246237618858455</v>
      </c>
      <c r="P13" s="152"/>
      <c r="Q13" s="779"/>
      <c r="R13" s="152"/>
    </row>
    <row r="14" spans="2:18" ht="24" customHeight="1" x14ac:dyDescent="0.2">
      <c r="B14" s="57"/>
      <c r="C14" s="58" t="s">
        <v>68</v>
      </c>
      <c r="D14" s="1054">
        <v>4.0912321269247265</v>
      </c>
      <c r="E14" s="1054">
        <v>2.3861593262768377</v>
      </c>
      <c r="F14" s="2356">
        <v>3.034079572816184</v>
      </c>
      <c r="G14" s="2357"/>
      <c r="H14" s="2358">
        <v>0.81492949818189331</v>
      </c>
      <c r="I14" s="2358"/>
      <c r="J14" s="2358"/>
      <c r="K14" s="2359">
        <v>1.9354780885744161</v>
      </c>
      <c r="L14" s="2360"/>
      <c r="M14" s="2361">
        <v>7.3569946255535923</v>
      </c>
      <c r="N14" s="2361"/>
      <c r="O14" s="854">
        <v>9.0886409873031084</v>
      </c>
      <c r="P14" s="152"/>
      <c r="Q14" s="779"/>
      <c r="R14" s="152"/>
    </row>
    <row r="15" spans="2:18" ht="24" customHeight="1" x14ac:dyDescent="0.2">
      <c r="B15" s="57"/>
      <c r="C15" s="58" t="s">
        <v>69</v>
      </c>
      <c r="D15" s="1054">
        <v>4.7253126305650595</v>
      </c>
      <c r="E15" s="1054">
        <v>2.2985651335782675</v>
      </c>
      <c r="F15" s="2356">
        <v>1.5341817787207113</v>
      </c>
      <c r="G15" s="2357"/>
      <c r="H15" s="2358">
        <v>5.6608425733883472</v>
      </c>
      <c r="I15" s="2358"/>
      <c r="J15" s="2358"/>
      <c r="K15" s="2359">
        <v>-1.8320085458256807</v>
      </c>
      <c r="L15" s="2360"/>
      <c r="M15" s="2361">
        <v>9.4776865668275043</v>
      </c>
      <c r="N15" s="2361"/>
      <c r="O15" s="854">
        <v>12.947411796871421</v>
      </c>
      <c r="P15" s="152"/>
      <c r="Q15" s="779"/>
      <c r="R15" s="152"/>
    </row>
    <row r="16" spans="2:18" ht="24" customHeight="1" x14ac:dyDescent="0.2">
      <c r="B16" s="57"/>
      <c r="C16" s="58" t="s">
        <v>70</v>
      </c>
      <c r="D16" s="1054">
        <v>6.8550821700035236</v>
      </c>
      <c r="E16" s="1054">
        <v>5.5467919763211304</v>
      </c>
      <c r="F16" s="2356">
        <v>4.9773799866743795</v>
      </c>
      <c r="G16" s="2357"/>
      <c r="H16" s="2358">
        <v>3.7094760102552637</v>
      </c>
      <c r="I16" s="2358"/>
      <c r="J16" s="2358"/>
      <c r="K16" s="2359">
        <v>3.3461482458741809</v>
      </c>
      <c r="L16" s="2360"/>
      <c r="M16" s="2361">
        <v>9.3856235857380454</v>
      </c>
      <c r="N16" s="2361"/>
      <c r="O16" s="854">
        <v>9.001203383393829</v>
      </c>
      <c r="P16" s="152"/>
      <c r="Q16" s="779"/>
      <c r="R16" s="152"/>
    </row>
    <row r="17" spans="2:18" ht="24" customHeight="1" x14ac:dyDescent="0.2">
      <c r="B17" s="110"/>
      <c r="C17" s="51" t="s">
        <v>71</v>
      </c>
      <c r="D17" s="1052">
        <v>6.8930299416393837</v>
      </c>
      <c r="E17" s="1052">
        <v>5.1432000817275059</v>
      </c>
      <c r="F17" s="2362">
        <v>6.2625023644098832</v>
      </c>
      <c r="G17" s="2363"/>
      <c r="H17" s="2364">
        <v>4.6980946172350047</v>
      </c>
      <c r="I17" s="2364"/>
      <c r="J17" s="2364"/>
      <c r="K17" s="2365">
        <v>2.7192135340566193</v>
      </c>
      <c r="L17" s="2366"/>
      <c r="M17" s="2324">
        <v>10.187886817298274</v>
      </c>
      <c r="N17" s="2324"/>
      <c r="O17" s="995">
        <v>8.5086067173500304</v>
      </c>
      <c r="P17" s="152"/>
      <c r="Q17" s="779"/>
      <c r="R17" s="152"/>
    </row>
    <row r="18" spans="2:18" ht="24" customHeight="1" x14ac:dyDescent="0.2">
      <c r="B18" s="57">
        <v>22</v>
      </c>
      <c r="C18" s="58" t="s">
        <v>72</v>
      </c>
      <c r="D18" s="1054">
        <v>3.8495790915856976</v>
      </c>
      <c r="E18" s="1054">
        <v>3.4208802172105646</v>
      </c>
      <c r="F18" s="2356">
        <v>6.0304957624498501</v>
      </c>
      <c r="G18" s="2357"/>
      <c r="H18" s="2358">
        <v>0.33468656217154891</v>
      </c>
      <c r="I18" s="2358"/>
      <c r="J18" s="2358"/>
      <c r="K18" s="2359">
        <v>-1.2165159929326097</v>
      </c>
      <c r="L18" s="2360"/>
      <c r="M18" s="2361">
        <v>4.6391910316637253</v>
      </c>
      <c r="N18" s="2361"/>
      <c r="O18" s="854">
        <v>0.25198927256349091</v>
      </c>
      <c r="P18" s="152"/>
      <c r="Q18" s="779"/>
      <c r="R18" s="152"/>
    </row>
    <row r="19" spans="2:18" ht="24" customHeight="1" x14ac:dyDescent="0.2">
      <c r="B19" s="57"/>
      <c r="C19" s="58" t="s">
        <v>73</v>
      </c>
      <c r="D19" s="1054">
        <v>5.3924575391095964</v>
      </c>
      <c r="E19" s="1054">
        <v>4.707951377564723</v>
      </c>
      <c r="F19" s="2356">
        <v>5.2524067234978045</v>
      </c>
      <c r="G19" s="2357"/>
      <c r="H19" s="2358">
        <v>4.1287328640755128</v>
      </c>
      <c r="I19" s="2358"/>
      <c r="J19" s="2358"/>
      <c r="K19" s="2359">
        <v>5.9145353241610188</v>
      </c>
      <c r="L19" s="2360"/>
      <c r="M19" s="2361">
        <v>6.6504702560190809</v>
      </c>
      <c r="N19" s="2361"/>
      <c r="O19" s="854">
        <v>0.16061575461501221</v>
      </c>
      <c r="P19" s="152"/>
      <c r="Q19" s="779"/>
      <c r="R19" s="152"/>
    </row>
    <row r="20" spans="2:18" ht="24" customHeight="1" x14ac:dyDescent="0.2">
      <c r="B20" s="57"/>
      <c r="C20" s="58" t="s">
        <v>74</v>
      </c>
      <c r="D20" s="1054">
        <v>0.98440340620205014</v>
      </c>
      <c r="E20" s="1054">
        <v>-0.52066932581686931</v>
      </c>
      <c r="F20" s="2356">
        <v>0.62547200930713753</v>
      </c>
      <c r="G20" s="2357"/>
      <c r="H20" s="2358">
        <v>-1.0644895367823204</v>
      </c>
      <c r="I20" s="2358"/>
      <c r="J20" s="2358"/>
      <c r="K20" s="2359">
        <v>2.0871989607162522</v>
      </c>
      <c r="L20" s="2360"/>
      <c r="M20" s="2361">
        <v>3.9455891356503514</v>
      </c>
      <c r="N20" s="2361"/>
      <c r="O20" s="854">
        <v>0.51252053038288725</v>
      </c>
      <c r="P20" s="152"/>
      <c r="Q20" s="779"/>
      <c r="R20" s="152"/>
    </row>
    <row r="21" spans="2:18" ht="24" customHeight="1" x14ac:dyDescent="0.2">
      <c r="B21" s="57"/>
      <c r="C21" s="58" t="s">
        <v>75</v>
      </c>
      <c r="D21" s="1054">
        <v>1.1096827983653634</v>
      </c>
      <c r="E21" s="1054">
        <v>0.6741876173091077</v>
      </c>
      <c r="F21" s="2356">
        <v>1.8875651523015291</v>
      </c>
      <c r="G21" s="2357"/>
      <c r="H21" s="2358">
        <v>2.7015241726820349</v>
      </c>
      <c r="I21" s="2358"/>
      <c r="J21" s="2358"/>
      <c r="K21" s="2359">
        <v>-4.7106382474841553</v>
      </c>
      <c r="L21" s="2360"/>
      <c r="M21" s="2361">
        <v>1.9088230309566967</v>
      </c>
      <c r="N21" s="2361"/>
      <c r="O21" s="854">
        <v>-4.2236279749665044</v>
      </c>
      <c r="P21" s="152"/>
      <c r="Q21" s="779"/>
      <c r="R21" s="152"/>
    </row>
    <row r="22" spans="2:18" ht="24" customHeight="1" x14ac:dyDescent="0.2">
      <c r="B22" s="57"/>
      <c r="C22" s="58" t="s">
        <v>76</v>
      </c>
      <c r="D22" s="1054">
        <v>5.9638816884371337</v>
      </c>
      <c r="E22" s="1054">
        <v>5.0254814113062762</v>
      </c>
      <c r="F22" s="2356">
        <v>9.0648087887471362</v>
      </c>
      <c r="G22" s="2357"/>
      <c r="H22" s="2358">
        <v>3.1357477135654177</v>
      </c>
      <c r="I22" s="2358"/>
      <c r="J22" s="2358"/>
      <c r="K22" s="2359">
        <v>-2.4164663915924312</v>
      </c>
      <c r="L22" s="2360"/>
      <c r="M22" s="2361">
        <v>7.7305604804658756</v>
      </c>
      <c r="N22" s="2361"/>
      <c r="O22" s="854">
        <v>9.8453455288605376</v>
      </c>
      <c r="P22" s="152"/>
      <c r="Q22" s="779"/>
      <c r="R22" s="152"/>
    </row>
    <row r="23" spans="2:18" ht="24" customHeight="1" x14ac:dyDescent="0.2">
      <c r="B23" s="57"/>
      <c r="C23" s="58" t="s">
        <v>77</v>
      </c>
      <c r="D23" s="1054">
        <v>3.4847076934336751</v>
      </c>
      <c r="E23" s="1054">
        <v>1.4952184105334165</v>
      </c>
      <c r="F23" s="2356">
        <v>2.7189147462099106</v>
      </c>
      <c r="G23" s="2357"/>
      <c r="H23" s="2358">
        <v>4.4813784548643376</v>
      </c>
      <c r="I23" s="2358"/>
      <c r="J23" s="2358"/>
      <c r="K23" s="2359">
        <v>-2.0484897966609128</v>
      </c>
      <c r="L23" s="2360"/>
      <c r="M23" s="2361">
        <v>7.3021874362392714</v>
      </c>
      <c r="N23" s="2361"/>
      <c r="O23" s="854">
        <v>4.9079796165618861</v>
      </c>
      <c r="P23" s="152"/>
      <c r="Q23" s="779"/>
      <c r="R23" s="152"/>
    </row>
    <row r="24" spans="2:18" ht="24" customHeight="1" x14ac:dyDescent="0.2">
      <c r="B24" s="57"/>
      <c r="C24" s="58" t="s">
        <v>66</v>
      </c>
      <c r="D24" s="1054">
        <v>4.2313027518325441</v>
      </c>
      <c r="E24" s="1054">
        <v>2.5853251668744859</v>
      </c>
      <c r="F24" s="2356">
        <v>1.5927037896093399</v>
      </c>
      <c r="G24" s="2357"/>
      <c r="H24" s="2358">
        <v>8.9545446006821461</v>
      </c>
      <c r="I24" s="2358"/>
      <c r="J24" s="2358"/>
      <c r="K24" s="2359">
        <v>-1.4796968657138976</v>
      </c>
      <c r="L24" s="2360"/>
      <c r="M24" s="2361">
        <v>7.3246375746720993</v>
      </c>
      <c r="N24" s="2361"/>
      <c r="O24" s="854">
        <v>7.5362391739253853</v>
      </c>
      <c r="P24" s="152"/>
      <c r="Q24" s="779"/>
      <c r="R24" s="152"/>
    </row>
    <row r="25" spans="2:18" ht="24" customHeight="1" x14ac:dyDescent="0.2">
      <c r="B25" s="57"/>
      <c r="C25" s="58" t="s">
        <v>67</v>
      </c>
      <c r="D25" s="1054">
        <v>5.2876683964426574</v>
      </c>
      <c r="E25" s="1054">
        <v>6.4738665297319642</v>
      </c>
      <c r="F25" s="2356">
        <v>9.3486409124163607</v>
      </c>
      <c r="G25" s="2357"/>
      <c r="H25" s="2358">
        <v>9.5925498308685917</v>
      </c>
      <c r="I25" s="2358"/>
      <c r="J25" s="2358"/>
      <c r="K25" s="2359">
        <v>0.22402393611400395</v>
      </c>
      <c r="L25" s="2360"/>
      <c r="M25" s="2361">
        <v>3.1797459392088667</v>
      </c>
      <c r="N25" s="2361"/>
      <c r="O25" s="854">
        <v>-1.3856400476682351</v>
      </c>
      <c r="P25" s="152"/>
      <c r="Q25" s="779"/>
      <c r="R25" s="152"/>
    </row>
    <row r="26" spans="2:18" ht="24" customHeight="1" x14ac:dyDescent="0.2">
      <c r="B26" s="57"/>
      <c r="C26" s="58" t="s">
        <v>68</v>
      </c>
      <c r="D26" s="1054">
        <v>6.174894760739158</v>
      </c>
      <c r="E26" s="1054">
        <v>7.6109182610169857</v>
      </c>
      <c r="F26" s="2356">
        <v>8.483886030188037</v>
      </c>
      <c r="G26" s="2357"/>
      <c r="H26" s="2358">
        <v>12.221464612366661</v>
      </c>
      <c r="I26" s="2358"/>
      <c r="J26" s="2358"/>
      <c r="K26" s="2359">
        <v>6.8911704838108934</v>
      </c>
      <c r="L26" s="2360"/>
      <c r="M26" s="2361">
        <v>3.5517991234948143</v>
      </c>
      <c r="N26" s="2361"/>
      <c r="O26" s="854">
        <v>0.98806973355904937</v>
      </c>
      <c r="P26" s="152"/>
      <c r="Q26" s="779"/>
      <c r="R26" s="152"/>
    </row>
    <row r="27" spans="2:18" ht="24" customHeight="1" x14ac:dyDescent="0.2">
      <c r="B27" s="57"/>
      <c r="C27" s="58" t="s">
        <v>69</v>
      </c>
      <c r="D27" s="1054">
        <v>2.3255984138653707</v>
      </c>
      <c r="E27" s="1054">
        <v>3.4973250337238859</v>
      </c>
      <c r="F27" s="2356">
        <v>4.5232303479228131</v>
      </c>
      <c r="G27" s="2357"/>
      <c r="H27" s="2358">
        <v>3.381200340278312</v>
      </c>
      <c r="I27" s="2358"/>
      <c r="J27" s="2358"/>
      <c r="K27" s="2359">
        <v>8.8693125181080532</v>
      </c>
      <c r="L27" s="2360"/>
      <c r="M27" s="2361">
        <v>0.18144309205427867</v>
      </c>
      <c r="N27" s="2361"/>
      <c r="O27" s="854">
        <v>-3.0632326084964689</v>
      </c>
      <c r="P27" s="152"/>
      <c r="Q27" s="779"/>
      <c r="R27" s="152"/>
    </row>
    <row r="28" spans="2:18" ht="24" customHeight="1" x14ac:dyDescent="0.2">
      <c r="B28" s="57"/>
      <c r="C28" s="58" t="s">
        <v>70</v>
      </c>
      <c r="D28" s="1054">
        <v>-0.91610331010539836</v>
      </c>
      <c r="E28" s="1054">
        <v>0.24433027563275367</v>
      </c>
      <c r="F28" s="2356">
        <v>3.6258553147805683</v>
      </c>
      <c r="G28" s="2357"/>
      <c r="H28" s="2358">
        <v>2.7760418829301692</v>
      </c>
      <c r="I28" s="2358"/>
      <c r="J28" s="2358"/>
      <c r="K28" s="2359">
        <v>1.4252632129783116</v>
      </c>
      <c r="L28" s="2360"/>
      <c r="M28" s="2361">
        <v>-3.0818838343149357</v>
      </c>
      <c r="N28" s="2361"/>
      <c r="O28" s="854">
        <v>-8.870315954968099</v>
      </c>
      <c r="P28" s="152"/>
      <c r="Q28" s="779"/>
      <c r="R28" s="152"/>
    </row>
    <row r="29" spans="2:18" ht="24" customHeight="1" x14ac:dyDescent="0.2">
      <c r="B29" s="110"/>
      <c r="C29" s="51" t="s">
        <v>71</v>
      </c>
      <c r="D29" s="1052">
        <v>-2.7066135225816024</v>
      </c>
      <c r="E29" s="1052">
        <v>-0.79631827639862207</v>
      </c>
      <c r="F29" s="2362">
        <v>0.3673308307197809</v>
      </c>
      <c r="G29" s="2363"/>
      <c r="H29" s="2364">
        <v>0.32061547300057391</v>
      </c>
      <c r="I29" s="2364"/>
      <c r="J29" s="2364"/>
      <c r="K29" s="2365">
        <v>-2.2456467501234867</v>
      </c>
      <c r="L29" s="2366"/>
      <c r="M29" s="2324">
        <v>-6.1389397776586252</v>
      </c>
      <c r="N29" s="2324"/>
      <c r="O29" s="995">
        <v>-10.929733244411322</v>
      </c>
      <c r="P29" s="152"/>
      <c r="Q29" s="779"/>
      <c r="R29" s="152"/>
    </row>
    <row r="30" spans="2:18" ht="24" customHeight="1" x14ac:dyDescent="0.2">
      <c r="B30" s="57">
        <v>23</v>
      </c>
      <c r="C30" s="58" t="s">
        <v>72</v>
      </c>
      <c r="D30" s="1054">
        <v>-0.27826372510015851</v>
      </c>
      <c r="E30" s="1054">
        <v>1.8335346322658985</v>
      </c>
      <c r="F30" s="2356">
        <v>3.3547252858707743</v>
      </c>
      <c r="G30" s="2357"/>
      <c r="H30" s="2358">
        <v>9.7897021685204866</v>
      </c>
      <c r="I30" s="2358"/>
      <c r="J30" s="2358"/>
      <c r="K30" s="2359">
        <v>-4.3714290113256009</v>
      </c>
      <c r="L30" s="2360"/>
      <c r="M30" s="2361">
        <v>-4.1226557504949746</v>
      </c>
      <c r="N30" s="2361"/>
      <c r="O30" s="854">
        <v>-10.866068553678399</v>
      </c>
      <c r="P30" s="152"/>
      <c r="Q30" s="779"/>
      <c r="R30" s="152"/>
    </row>
    <row r="31" spans="2:18" ht="2.1" customHeight="1" x14ac:dyDescent="0.2">
      <c r="B31" s="836"/>
      <c r="C31" s="733"/>
      <c r="D31" s="1041"/>
      <c r="E31" s="1041"/>
      <c r="F31" s="2312"/>
      <c r="G31" s="2311"/>
      <c r="H31" s="2312"/>
      <c r="I31" s="2354"/>
      <c r="J31" s="2311"/>
      <c r="K31" s="2312"/>
      <c r="L31" s="2311"/>
      <c r="M31" s="2312"/>
      <c r="N31" s="2311"/>
      <c r="O31" s="1070"/>
      <c r="P31" s="152"/>
      <c r="Q31" s="779"/>
      <c r="R31" s="152"/>
    </row>
    <row r="32" spans="2:18" ht="18" customHeight="1" x14ac:dyDescent="0.2">
      <c r="B32" s="1042" t="s">
        <v>837</v>
      </c>
      <c r="C32" s="1003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</row>
    <row r="33" spans="2:18" ht="18" customHeight="1" x14ac:dyDescent="0.2">
      <c r="B33" s="1003"/>
      <c r="C33" s="1003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</row>
    <row r="34" spans="2:18" ht="24" customHeight="1" x14ac:dyDescent="0.2">
      <c r="B34" s="1003"/>
      <c r="C34" s="1003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</row>
    <row r="35" spans="2:18" ht="9.9499999999999993" customHeight="1" x14ac:dyDescent="0.2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</row>
    <row r="36" spans="2:18" ht="9.9499999999999993" customHeight="1" x14ac:dyDescent="0.2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</row>
    <row r="37" spans="2:18" ht="6.95" customHeight="1" x14ac:dyDescent="0.2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</row>
    <row r="38" spans="2:18" ht="6.95" customHeight="1" x14ac:dyDescent="0.2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</row>
    <row r="39" spans="2:18" ht="6.95" customHeight="1" x14ac:dyDescent="0.2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</row>
    <row r="40" spans="2:18" ht="6.95" customHeight="1" x14ac:dyDescent="0.2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</row>
    <row r="41" spans="2:18" ht="6.95" customHeight="1" x14ac:dyDescent="0.2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</row>
    <row r="42" spans="2:18" ht="6.95" customHeight="1" x14ac:dyDescent="0.2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</row>
    <row r="43" spans="2:18" ht="6.95" customHeight="1" x14ac:dyDescent="0.2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</row>
    <row r="44" spans="2:18" ht="6.95" customHeight="1" x14ac:dyDescent="0.2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</row>
    <row r="45" spans="2:18" ht="6.95" customHeight="1" x14ac:dyDescent="0.2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</row>
    <row r="46" spans="2:18" ht="6.95" customHeight="1" x14ac:dyDescent="0.2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</row>
    <row r="47" spans="2:18" ht="6.95" customHeight="1" x14ac:dyDescent="0.2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</row>
    <row r="48" spans="2:18" ht="6.95" customHeight="1" x14ac:dyDescent="0.2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</row>
    <row r="49" spans="2:18" ht="6.95" customHeight="1" x14ac:dyDescent="0.2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</row>
    <row r="50" spans="2:18" ht="6.95" customHeight="1" x14ac:dyDescent="0.2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</row>
    <row r="51" spans="2:18" ht="6.95" customHeight="1" x14ac:dyDescent="0.2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</row>
    <row r="52" spans="2:18" ht="6.95" customHeight="1" x14ac:dyDescent="0.2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</row>
    <row r="53" spans="2:18" ht="29.1" customHeight="1" x14ac:dyDescent="0.2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</row>
    <row r="54" spans="2:18" ht="6.95" customHeight="1" x14ac:dyDescent="0.2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</row>
    <row r="55" spans="2:18" ht="6.95" customHeight="1" x14ac:dyDescent="0.2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</row>
    <row r="56" spans="2:18" ht="6.95" customHeight="1" x14ac:dyDescent="0.2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</row>
    <row r="57" spans="2:18" ht="6.95" customHeight="1" x14ac:dyDescent="0.2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</row>
    <row r="58" spans="2:18" ht="6.95" customHeight="1" x14ac:dyDescent="0.2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</row>
    <row r="59" spans="2:18" ht="6.95" customHeight="1" x14ac:dyDescent="0.2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</row>
    <row r="60" spans="2:18" ht="6.95" customHeight="1" x14ac:dyDescent="0.2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</row>
    <row r="61" spans="2:18" ht="6.95" customHeight="1" x14ac:dyDescent="0.2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</row>
    <row r="62" spans="2:18" ht="6.95" customHeight="1" x14ac:dyDescent="0.25">
      <c r="B62" s="152"/>
      <c r="C62" s="152"/>
      <c r="D62" s="152"/>
      <c r="E62" s="1058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</row>
    <row r="63" spans="2:18" ht="6.95" customHeight="1" x14ac:dyDescent="0.2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</row>
    <row r="64" spans="2:18" ht="6.95" customHeight="1" x14ac:dyDescent="0.2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</row>
    <row r="65" spans="2:18" ht="6.95" customHeight="1" x14ac:dyDescent="0.2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</row>
    <row r="66" spans="2:18" ht="6.95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</row>
    <row r="67" spans="2:18" ht="6.95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</row>
    <row r="68" spans="2:18" ht="6.95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</row>
    <row r="69" spans="2:18" ht="18" customHeight="1" x14ac:dyDescent="0.2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</row>
    <row r="70" spans="2:18" ht="18" customHeight="1" x14ac:dyDescent="0.25">
      <c r="B70" s="39" t="s">
        <v>840</v>
      </c>
      <c r="C70" s="1004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</row>
    <row r="71" spans="2:18" ht="18" customHeight="1" x14ac:dyDescent="0.2">
      <c r="B71" s="80" t="s">
        <v>513</v>
      </c>
      <c r="C71" s="43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</row>
    <row r="72" spans="2:18" s="1030" customFormat="1" ht="36" customHeight="1" x14ac:dyDescent="0.2">
      <c r="B72" s="1801"/>
      <c r="C72" s="1801"/>
      <c r="D72" s="595" t="s">
        <v>841</v>
      </c>
      <c r="E72" s="595" t="s">
        <v>842</v>
      </c>
      <c r="F72" s="595" t="s">
        <v>323</v>
      </c>
      <c r="G72" s="1802" t="s">
        <v>843</v>
      </c>
      <c r="H72" s="2355"/>
      <c r="I72" s="1802" t="s">
        <v>791</v>
      </c>
      <c r="J72" s="2355"/>
      <c r="K72" s="1149" t="s">
        <v>798</v>
      </c>
      <c r="L72" s="2176" t="s">
        <v>844</v>
      </c>
      <c r="M72" s="1985"/>
      <c r="N72" s="595" t="s">
        <v>828</v>
      </c>
      <c r="O72" s="595" t="s">
        <v>836</v>
      </c>
      <c r="P72" s="1029"/>
      <c r="Q72" s="1029"/>
      <c r="R72" s="1029"/>
    </row>
    <row r="73" spans="2:18" ht="24" customHeight="1" x14ac:dyDescent="0.2">
      <c r="B73" s="1181">
        <v>2020</v>
      </c>
      <c r="C73" s="1181"/>
      <c r="D73" s="1049">
        <v>3.6833333333333331</v>
      </c>
      <c r="E73" s="1049">
        <v>8.0333333333333332</v>
      </c>
      <c r="F73" s="1049">
        <v>15.541666666666666</v>
      </c>
      <c r="G73" s="2350">
        <v>9.341666666666665</v>
      </c>
      <c r="H73" s="2350"/>
      <c r="I73" s="2351">
        <v>4.55</v>
      </c>
      <c r="J73" s="2352"/>
      <c r="K73" s="1032">
        <v>7.9750000000000014</v>
      </c>
      <c r="L73" s="2351">
        <v>7.2250000000000005</v>
      </c>
      <c r="M73" s="2352"/>
      <c r="N73" s="1032">
        <v>8.0916666666666686</v>
      </c>
      <c r="O73" s="993">
        <v>2.7833333333333332</v>
      </c>
      <c r="P73" s="152"/>
      <c r="Q73" s="152"/>
      <c r="R73" s="152"/>
    </row>
    <row r="74" spans="2:18" ht="24" customHeight="1" x14ac:dyDescent="0.2">
      <c r="B74" s="1181">
        <v>2021</v>
      </c>
      <c r="C74" s="1181"/>
      <c r="D74" s="1049">
        <v>3.5749999999999997</v>
      </c>
      <c r="E74" s="1049">
        <v>7.8500000000000005</v>
      </c>
      <c r="F74" s="1049">
        <v>14.800000000000002</v>
      </c>
      <c r="G74" s="2350">
        <v>9.5166666666666657</v>
      </c>
      <c r="H74" s="2350"/>
      <c r="I74" s="2351">
        <v>4.5083333333333337</v>
      </c>
      <c r="J74" s="2352"/>
      <c r="K74" s="1032">
        <v>7.7166666666666659</v>
      </c>
      <c r="L74" s="2351">
        <v>7.041666666666667</v>
      </c>
      <c r="M74" s="2352"/>
      <c r="N74" s="1032">
        <v>5.3666666666666671</v>
      </c>
      <c r="O74" s="993">
        <v>2.8083333333333336</v>
      </c>
      <c r="P74" s="152"/>
      <c r="Q74" s="152"/>
      <c r="R74" s="152"/>
    </row>
    <row r="75" spans="2:18" ht="24" customHeight="1" x14ac:dyDescent="0.2">
      <c r="B75" s="1181">
        <v>2022</v>
      </c>
      <c r="C75" s="1181"/>
      <c r="D75" s="1049">
        <v>3.0500000000000007</v>
      </c>
      <c r="E75" s="1049">
        <v>7.3083333333333336</v>
      </c>
      <c r="F75" s="1049">
        <v>12.916666666666666</v>
      </c>
      <c r="G75" s="2350">
        <v>8.1166666666666689</v>
      </c>
      <c r="H75" s="2350"/>
      <c r="I75" s="2351">
        <v>3.7000000000000011</v>
      </c>
      <c r="J75" s="2352"/>
      <c r="K75" s="1032">
        <v>6.7333333333333343</v>
      </c>
      <c r="L75" s="2351">
        <v>6.1333333333333329</v>
      </c>
      <c r="M75" s="2352"/>
      <c r="N75" s="1032">
        <v>3.6416666666666675</v>
      </c>
      <c r="O75" s="993">
        <v>2.5916666666666668</v>
      </c>
      <c r="P75" s="152"/>
      <c r="Q75" s="152"/>
      <c r="R75" s="152"/>
    </row>
    <row r="76" spans="2:18" ht="24" customHeight="1" x14ac:dyDescent="0.2">
      <c r="B76" s="1380"/>
      <c r="C76" s="1380"/>
      <c r="D76" s="1052"/>
      <c r="E76" s="1052"/>
      <c r="F76" s="1052"/>
      <c r="G76" s="2067"/>
      <c r="H76" s="2067"/>
      <c r="I76" s="2353"/>
      <c r="J76" s="2068"/>
      <c r="K76" s="791"/>
      <c r="L76" s="2353"/>
      <c r="M76" s="2068"/>
      <c r="N76" s="791"/>
      <c r="O76" s="995"/>
      <c r="P76" s="152"/>
      <c r="Q76" s="152"/>
      <c r="R76" s="152"/>
    </row>
    <row r="77" spans="2:18" ht="24" customHeight="1" x14ac:dyDescent="0.2">
      <c r="B77" s="57">
        <v>21</v>
      </c>
      <c r="C77" s="58" t="s">
        <v>68</v>
      </c>
      <c r="D77" s="1054">
        <v>3.4</v>
      </c>
      <c r="E77" s="1054">
        <v>7.7</v>
      </c>
      <c r="F77" s="1054">
        <v>14.3</v>
      </c>
      <c r="G77" s="2060">
        <v>9</v>
      </c>
      <c r="H77" s="2060"/>
      <c r="I77" s="2346">
        <v>4.2</v>
      </c>
      <c r="J77" s="2061"/>
      <c r="K77" s="789">
        <v>7.4</v>
      </c>
      <c r="L77" s="2346">
        <v>6.7</v>
      </c>
      <c r="M77" s="2061"/>
      <c r="N77" s="789">
        <v>4.8</v>
      </c>
      <c r="O77" s="854">
        <v>2.7</v>
      </c>
      <c r="P77" s="152"/>
      <c r="Q77" s="152"/>
      <c r="R77" s="152"/>
    </row>
    <row r="78" spans="2:18" ht="24" customHeight="1" x14ac:dyDescent="0.2">
      <c r="B78" s="57"/>
      <c r="C78" s="58" t="s">
        <v>69</v>
      </c>
      <c r="D78" s="1054">
        <v>3.3</v>
      </c>
      <c r="E78" s="1054">
        <v>7.5</v>
      </c>
      <c r="F78" s="1054">
        <v>13.8</v>
      </c>
      <c r="G78" s="2060">
        <v>9.1999999999999993</v>
      </c>
      <c r="H78" s="2060"/>
      <c r="I78" s="2346">
        <v>4.0999999999999996</v>
      </c>
      <c r="J78" s="2061"/>
      <c r="K78" s="789">
        <v>7.3</v>
      </c>
      <c r="L78" s="2346">
        <v>6.6</v>
      </c>
      <c r="M78" s="2061"/>
      <c r="N78" s="789">
        <v>4.5</v>
      </c>
      <c r="O78" s="854">
        <v>2.7</v>
      </c>
      <c r="P78" s="152"/>
      <c r="Q78" s="152"/>
      <c r="R78" s="152"/>
    </row>
    <row r="79" spans="2:18" ht="24" customHeight="1" x14ac:dyDescent="0.2">
      <c r="B79" s="57"/>
      <c r="C79" s="58" t="s">
        <v>70</v>
      </c>
      <c r="D79" s="1054">
        <v>3.3</v>
      </c>
      <c r="E79" s="1054">
        <v>7.4</v>
      </c>
      <c r="F79" s="1054">
        <v>13.4</v>
      </c>
      <c r="G79" s="2060">
        <v>9</v>
      </c>
      <c r="H79" s="2060"/>
      <c r="I79" s="2346">
        <v>4</v>
      </c>
      <c r="J79" s="2061"/>
      <c r="K79" s="789">
        <v>7.1</v>
      </c>
      <c r="L79" s="2346">
        <v>6.5</v>
      </c>
      <c r="M79" s="2061"/>
      <c r="N79" s="789">
        <v>4.2</v>
      </c>
      <c r="O79" s="854">
        <v>2.8</v>
      </c>
      <c r="P79" s="152"/>
      <c r="Q79" s="152"/>
      <c r="R79" s="152"/>
    </row>
    <row r="80" spans="2:18" ht="24" customHeight="1" x14ac:dyDescent="0.2">
      <c r="B80" s="57"/>
      <c r="C80" s="58" t="s">
        <v>71</v>
      </c>
      <c r="D80" s="1054">
        <v>3.2</v>
      </c>
      <c r="E80" s="1054">
        <v>7.4</v>
      </c>
      <c r="F80" s="1054">
        <v>13.3</v>
      </c>
      <c r="G80" s="2060">
        <v>8.8000000000000007</v>
      </c>
      <c r="H80" s="2060"/>
      <c r="I80" s="2346">
        <v>4</v>
      </c>
      <c r="J80" s="2061"/>
      <c r="K80" s="789">
        <v>7</v>
      </c>
      <c r="L80" s="2346">
        <v>6.4</v>
      </c>
      <c r="M80" s="2061"/>
      <c r="N80" s="789">
        <v>3.9</v>
      </c>
      <c r="O80" s="854">
        <v>2.7</v>
      </c>
      <c r="P80" s="152"/>
      <c r="Q80" s="152"/>
      <c r="R80" s="152"/>
    </row>
    <row r="81" spans="2:18" ht="24" customHeight="1" x14ac:dyDescent="0.2">
      <c r="B81" s="255">
        <v>22</v>
      </c>
      <c r="C81" s="256" t="s">
        <v>72</v>
      </c>
      <c r="D81" s="1072">
        <v>3.1</v>
      </c>
      <c r="E81" s="1072">
        <v>7.3</v>
      </c>
      <c r="F81" s="1072">
        <v>13.3</v>
      </c>
      <c r="G81" s="2347">
        <v>8.6</v>
      </c>
      <c r="H81" s="2347"/>
      <c r="I81" s="2348">
        <v>3.8</v>
      </c>
      <c r="J81" s="2349"/>
      <c r="K81" s="1073">
        <v>6.9</v>
      </c>
      <c r="L81" s="2348">
        <v>6.3</v>
      </c>
      <c r="M81" s="2349"/>
      <c r="N81" s="1073">
        <v>4</v>
      </c>
      <c r="O81" s="1074">
        <v>2.7</v>
      </c>
      <c r="P81" s="152"/>
      <c r="Q81" s="152"/>
      <c r="R81" s="152"/>
    </row>
    <row r="82" spans="2:18" ht="24" customHeight="1" x14ac:dyDescent="0.2">
      <c r="B82" s="57"/>
      <c r="C82" s="58" t="s">
        <v>73</v>
      </c>
      <c r="D82" s="1054">
        <v>3.1</v>
      </c>
      <c r="E82" s="1054">
        <v>7.3</v>
      </c>
      <c r="F82" s="1054">
        <v>13.2</v>
      </c>
      <c r="G82" s="2060">
        <v>8.4</v>
      </c>
      <c r="H82" s="2060"/>
      <c r="I82" s="2346">
        <v>3.7</v>
      </c>
      <c r="J82" s="2061"/>
      <c r="K82" s="789">
        <v>6.8</v>
      </c>
      <c r="L82" s="2346">
        <v>6.2</v>
      </c>
      <c r="M82" s="2061"/>
      <c r="N82" s="789">
        <v>3.8</v>
      </c>
      <c r="O82" s="854">
        <v>2.7</v>
      </c>
      <c r="P82" s="152"/>
      <c r="Q82" s="152"/>
      <c r="R82" s="152"/>
    </row>
    <row r="83" spans="2:18" ht="24" customHeight="1" x14ac:dyDescent="0.2">
      <c r="B83" s="57"/>
      <c r="C83" s="58" t="s">
        <v>74</v>
      </c>
      <c r="D83" s="1054">
        <v>3</v>
      </c>
      <c r="E83" s="1054">
        <v>7.4</v>
      </c>
      <c r="F83" s="1054">
        <v>13.2</v>
      </c>
      <c r="G83" s="2060">
        <v>8.3000000000000007</v>
      </c>
      <c r="H83" s="2060"/>
      <c r="I83" s="2346">
        <v>3.8</v>
      </c>
      <c r="J83" s="2061"/>
      <c r="K83" s="789">
        <v>6.8</v>
      </c>
      <c r="L83" s="2346">
        <v>6.2</v>
      </c>
      <c r="M83" s="2061"/>
      <c r="N83" s="789">
        <v>3.6</v>
      </c>
      <c r="O83" s="854">
        <v>2.6</v>
      </c>
      <c r="P83" s="152"/>
      <c r="Q83" s="152"/>
      <c r="R83" s="152"/>
    </row>
    <row r="84" spans="2:18" ht="24" customHeight="1" x14ac:dyDescent="0.2">
      <c r="B84" s="57"/>
      <c r="C84" s="58" t="s">
        <v>75</v>
      </c>
      <c r="D84" s="1054">
        <v>3</v>
      </c>
      <c r="E84" s="1054">
        <v>7.5</v>
      </c>
      <c r="F84" s="1054">
        <v>12.9</v>
      </c>
      <c r="G84" s="2060">
        <v>8.1999999999999993</v>
      </c>
      <c r="H84" s="2060"/>
      <c r="I84" s="2346">
        <v>3.8</v>
      </c>
      <c r="J84" s="2061"/>
      <c r="K84" s="789">
        <v>6.7</v>
      </c>
      <c r="L84" s="2346">
        <v>6.1</v>
      </c>
      <c r="M84" s="2061"/>
      <c r="N84" s="789">
        <v>3.6</v>
      </c>
      <c r="O84" s="854">
        <v>2.6</v>
      </c>
      <c r="P84" s="152"/>
      <c r="Q84" s="152"/>
      <c r="R84" s="152"/>
    </row>
    <row r="85" spans="2:18" ht="24" customHeight="1" x14ac:dyDescent="0.2">
      <c r="B85" s="57"/>
      <c r="C85" s="58" t="s">
        <v>76</v>
      </c>
      <c r="D85" s="1054">
        <v>3</v>
      </c>
      <c r="E85" s="1054">
        <v>7.5</v>
      </c>
      <c r="F85" s="1054">
        <v>12.7</v>
      </c>
      <c r="G85" s="2060">
        <v>8.1</v>
      </c>
      <c r="H85" s="2060"/>
      <c r="I85" s="2346">
        <v>3.8</v>
      </c>
      <c r="J85" s="2061"/>
      <c r="K85" s="789">
        <v>6.7</v>
      </c>
      <c r="L85" s="2346">
        <v>6.1</v>
      </c>
      <c r="M85" s="2061"/>
      <c r="N85" s="789">
        <v>3.6</v>
      </c>
      <c r="O85" s="854">
        <v>2.6</v>
      </c>
      <c r="P85" s="152"/>
      <c r="Q85" s="152"/>
      <c r="R85" s="152"/>
    </row>
    <row r="86" spans="2:18" ht="24" customHeight="1" x14ac:dyDescent="0.2">
      <c r="B86" s="57"/>
      <c r="C86" s="58" t="s">
        <v>77</v>
      </c>
      <c r="D86" s="1054">
        <v>3</v>
      </c>
      <c r="E86" s="1054">
        <v>7.5</v>
      </c>
      <c r="F86" s="1054">
        <v>12.6</v>
      </c>
      <c r="G86" s="2060">
        <v>8</v>
      </c>
      <c r="H86" s="2060"/>
      <c r="I86" s="2346">
        <v>3.6</v>
      </c>
      <c r="J86" s="2061"/>
      <c r="K86" s="789">
        <v>6.7</v>
      </c>
      <c r="L86" s="2346">
        <v>6.1</v>
      </c>
      <c r="M86" s="2061"/>
      <c r="N86" s="789">
        <v>3.6</v>
      </c>
      <c r="O86" s="854">
        <v>2.6</v>
      </c>
      <c r="P86" s="152"/>
      <c r="Q86" s="152"/>
      <c r="R86" s="152"/>
    </row>
    <row r="87" spans="2:18" ht="24" customHeight="1" x14ac:dyDescent="0.2">
      <c r="B87" s="57"/>
      <c r="C87" s="58" t="s">
        <v>66</v>
      </c>
      <c r="D87" s="1054">
        <v>3.1</v>
      </c>
      <c r="E87" s="1054">
        <v>7.3</v>
      </c>
      <c r="F87" s="1054">
        <v>12.6</v>
      </c>
      <c r="G87" s="2060">
        <v>8</v>
      </c>
      <c r="H87" s="2060"/>
      <c r="I87" s="2346">
        <v>3.5</v>
      </c>
      <c r="J87" s="2061"/>
      <c r="K87" s="789">
        <v>6.7</v>
      </c>
      <c r="L87" s="2346">
        <v>6.1</v>
      </c>
      <c r="M87" s="2061"/>
      <c r="N87" s="789">
        <v>3.5</v>
      </c>
      <c r="O87" s="854">
        <v>2.6</v>
      </c>
      <c r="P87" s="152"/>
      <c r="Q87" s="152"/>
      <c r="R87" s="152"/>
    </row>
    <row r="88" spans="2:18" ht="24" customHeight="1" x14ac:dyDescent="0.2">
      <c r="B88" s="57"/>
      <c r="C88" s="58" t="s">
        <v>67</v>
      </c>
      <c r="D88" s="1054">
        <v>3.1</v>
      </c>
      <c r="E88" s="1054">
        <v>7.2</v>
      </c>
      <c r="F88" s="1054">
        <v>12.7</v>
      </c>
      <c r="G88" s="2060">
        <v>8.1</v>
      </c>
      <c r="H88" s="2060"/>
      <c r="I88" s="2346">
        <v>3.6</v>
      </c>
      <c r="J88" s="2061"/>
      <c r="K88" s="789">
        <v>6.7</v>
      </c>
      <c r="L88" s="2346">
        <v>6.1</v>
      </c>
      <c r="M88" s="2061"/>
      <c r="N88" s="789">
        <v>3.7</v>
      </c>
      <c r="O88" s="854">
        <v>2.5</v>
      </c>
      <c r="P88" s="152"/>
      <c r="Q88" s="152"/>
      <c r="R88" s="152"/>
    </row>
    <row r="89" spans="2:18" ht="24" customHeight="1" x14ac:dyDescent="0.2">
      <c r="B89" s="57"/>
      <c r="C89" s="58" t="s">
        <v>68</v>
      </c>
      <c r="D89" s="1054">
        <v>3.1</v>
      </c>
      <c r="E89" s="1054">
        <v>7.1</v>
      </c>
      <c r="F89" s="1054">
        <v>12.9</v>
      </c>
      <c r="G89" s="2060">
        <v>8</v>
      </c>
      <c r="H89" s="2060"/>
      <c r="I89" s="2346">
        <v>3.7</v>
      </c>
      <c r="J89" s="2061"/>
      <c r="K89" s="789">
        <v>6.7</v>
      </c>
      <c r="L89" s="2346">
        <v>6.1</v>
      </c>
      <c r="M89" s="2061"/>
      <c r="N89" s="789">
        <v>3.5</v>
      </c>
      <c r="O89" s="854">
        <v>2.6</v>
      </c>
      <c r="P89" s="152"/>
      <c r="Q89" s="152"/>
      <c r="R89" s="152"/>
    </row>
    <row r="90" spans="2:18" ht="24" customHeight="1" x14ac:dyDescent="0.2">
      <c r="B90" s="57"/>
      <c r="C90" s="58" t="s">
        <v>69</v>
      </c>
      <c r="D90" s="1054">
        <v>3.1</v>
      </c>
      <c r="E90" s="1054">
        <v>7.2</v>
      </c>
      <c r="F90" s="1054">
        <v>12.9</v>
      </c>
      <c r="G90" s="2060">
        <v>7.9</v>
      </c>
      <c r="H90" s="2060"/>
      <c r="I90" s="2346">
        <v>3.7</v>
      </c>
      <c r="J90" s="2061"/>
      <c r="K90" s="789">
        <v>6.7</v>
      </c>
      <c r="L90" s="2346">
        <v>6.1</v>
      </c>
      <c r="M90" s="2061"/>
      <c r="N90" s="789">
        <v>3.7</v>
      </c>
      <c r="O90" s="854">
        <v>2.6</v>
      </c>
      <c r="P90" s="152"/>
      <c r="Q90" s="152"/>
      <c r="R90" s="152"/>
    </row>
    <row r="91" spans="2:18" ht="24" customHeight="1" x14ac:dyDescent="0.2">
      <c r="B91" s="57"/>
      <c r="C91" s="58" t="s">
        <v>70</v>
      </c>
      <c r="D91" s="1054">
        <v>3</v>
      </c>
      <c r="E91" s="1054">
        <v>7.2</v>
      </c>
      <c r="F91" s="1054">
        <v>13</v>
      </c>
      <c r="G91" s="2060">
        <v>7.9</v>
      </c>
      <c r="H91" s="2060"/>
      <c r="I91" s="2346">
        <v>3.7</v>
      </c>
      <c r="J91" s="2061"/>
      <c r="K91" s="789">
        <v>6.7</v>
      </c>
      <c r="L91" s="2346">
        <v>6.1</v>
      </c>
      <c r="M91" s="2061"/>
      <c r="N91" s="789">
        <v>3.6</v>
      </c>
      <c r="O91" s="854">
        <v>2.5</v>
      </c>
      <c r="P91" s="152"/>
      <c r="Q91" s="152"/>
      <c r="R91" s="152"/>
    </row>
    <row r="92" spans="2:18" ht="24" customHeight="1" x14ac:dyDescent="0.2">
      <c r="B92" s="57"/>
      <c r="C92" s="58" t="s">
        <v>71</v>
      </c>
      <c r="D92" s="1054">
        <v>3</v>
      </c>
      <c r="E92" s="1054">
        <v>7.2</v>
      </c>
      <c r="F92" s="1054">
        <v>13</v>
      </c>
      <c r="G92" s="2060">
        <v>7.9</v>
      </c>
      <c r="H92" s="2060"/>
      <c r="I92" s="2346">
        <v>3.7</v>
      </c>
      <c r="J92" s="2061"/>
      <c r="K92" s="789">
        <v>6.7</v>
      </c>
      <c r="L92" s="2346">
        <v>6.1</v>
      </c>
      <c r="M92" s="2061"/>
      <c r="N92" s="789">
        <v>3.5</v>
      </c>
      <c r="O92" s="854">
        <v>2.5</v>
      </c>
      <c r="P92" s="152"/>
      <c r="Q92" s="152"/>
      <c r="R92" s="152"/>
    </row>
    <row r="93" spans="2:18" ht="24" customHeight="1" x14ac:dyDescent="0.2">
      <c r="B93" s="255">
        <v>23</v>
      </c>
      <c r="C93" s="256" t="s">
        <v>72</v>
      </c>
      <c r="D93" s="1072">
        <v>2.9</v>
      </c>
      <c r="E93" s="1072">
        <v>7.1</v>
      </c>
      <c r="F93" s="1072">
        <v>13</v>
      </c>
      <c r="G93" s="2347">
        <v>8</v>
      </c>
      <c r="H93" s="2347"/>
      <c r="I93" s="2348"/>
      <c r="J93" s="2349"/>
      <c r="K93" s="1073">
        <v>6.6</v>
      </c>
      <c r="L93" s="2348">
        <v>6.1</v>
      </c>
      <c r="M93" s="2349"/>
      <c r="N93" s="1073">
        <v>3.4</v>
      </c>
      <c r="O93" s="1074">
        <v>2.4</v>
      </c>
      <c r="P93" s="152"/>
      <c r="Q93" s="152"/>
      <c r="R93" s="152"/>
    </row>
    <row r="94" spans="2:18" ht="24" customHeight="1" x14ac:dyDescent="0.2">
      <c r="B94" s="57"/>
      <c r="C94" s="58" t="s">
        <v>73</v>
      </c>
      <c r="D94" s="1054">
        <v>2.9</v>
      </c>
      <c r="E94" s="1054">
        <v>7</v>
      </c>
      <c r="F94" s="1054">
        <v>12.8</v>
      </c>
      <c r="G94" s="2060">
        <v>8</v>
      </c>
      <c r="H94" s="2060"/>
      <c r="I94" s="2346"/>
      <c r="J94" s="2061"/>
      <c r="K94" s="789">
        <v>6.6</v>
      </c>
      <c r="L94" s="2346">
        <v>6</v>
      </c>
      <c r="M94" s="2061"/>
      <c r="N94" s="789">
        <v>3.6</v>
      </c>
      <c r="O94" s="854">
        <v>2.6</v>
      </c>
      <c r="P94" s="152"/>
      <c r="Q94" s="152"/>
      <c r="R94" s="152"/>
    </row>
    <row r="95" spans="2:18" ht="2.1" customHeight="1" x14ac:dyDescent="0.2">
      <c r="B95" s="836"/>
      <c r="C95" s="1075"/>
      <c r="D95" s="1076"/>
      <c r="E95" s="1076"/>
      <c r="F95" s="1076"/>
      <c r="G95" s="2344"/>
      <c r="H95" s="2345"/>
      <c r="I95" s="2344"/>
      <c r="J95" s="2345"/>
      <c r="K95" s="1076"/>
      <c r="L95" s="2344"/>
      <c r="M95" s="2345"/>
      <c r="N95" s="1077"/>
      <c r="O95" s="1078"/>
      <c r="P95" s="152"/>
      <c r="Q95" s="152"/>
      <c r="R95" s="152"/>
    </row>
    <row r="96" spans="2:18" ht="18" customHeight="1" x14ac:dyDescent="0.2">
      <c r="B96" s="1002" t="s">
        <v>845</v>
      </c>
      <c r="C96" s="1061"/>
      <c r="D96" s="1062"/>
      <c r="E96" s="1062"/>
      <c r="F96" s="1062"/>
      <c r="G96" s="1062"/>
      <c r="H96" s="1062"/>
      <c r="I96" s="1062"/>
      <c r="J96" s="1062"/>
      <c r="K96" s="1062"/>
      <c r="L96" s="1062"/>
      <c r="M96" s="1062"/>
      <c r="N96" s="1079"/>
      <c r="O96" s="1062"/>
      <c r="P96" s="152"/>
      <c r="Q96" s="152"/>
      <c r="R96" s="152"/>
    </row>
    <row r="97" spans="2:18" ht="18" customHeight="1" x14ac:dyDescent="0.2">
      <c r="B97" s="152"/>
      <c r="C97" s="152"/>
      <c r="D97" s="152"/>
      <c r="E97" s="152"/>
      <c r="F97" s="152"/>
      <c r="G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</row>
    <row r="98" spans="2:18" ht="18" customHeight="1" x14ac:dyDescent="0.2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</row>
    <row r="99" spans="2:18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</row>
    <row r="100" spans="2:18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2"/>
      <c r="O100" s="1322"/>
      <c r="P100" s="779"/>
      <c r="Q100" s="152"/>
      <c r="R100" s="152"/>
    </row>
    <row r="101" spans="2:18" ht="18" customHeight="1" x14ac:dyDescent="0.3">
      <c r="B101" s="123" t="s">
        <v>893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+Capa!$G$15</f>
        <v>Indicadores de Conjuntura  •  março | 2023</v>
      </c>
      <c r="P101" s="149"/>
      <c r="Q101" s="152"/>
      <c r="R101" s="152"/>
    </row>
    <row r="102" spans="2:18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</row>
    <row r="103" spans="2:18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</row>
    <row r="104" spans="2:18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</row>
    <row r="105" spans="2:18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</row>
    <row r="106" spans="2:18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</row>
    <row r="107" spans="2:18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</row>
    <row r="108" spans="2:18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</row>
    <row r="109" spans="2:18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</row>
    <row r="110" spans="2:18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</row>
    <row r="111" spans="2:18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</row>
    <row r="112" spans="2:18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</row>
    <row r="113" spans="2:18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</row>
    <row r="114" spans="2:18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</row>
    <row r="115" spans="2:18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</row>
    <row r="116" spans="2:18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</row>
    <row r="117" spans="2:18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</row>
    <row r="118" spans="2:18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</row>
    <row r="119" spans="2:18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</row>
    <row r="120" spans="2:18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</row>
    <row r="121" spans="2:18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</row>
    <row r="122" spans="2:18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</row>
    <row r="123" spans="2:18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</row>
  </sheetData>
  <mergeCells count="184">
    <mergeCell ref="B9:C9"/>
    <mergeCell ref="F9:G9"/>
    <mergeCell ref="H9:J9"/>
    <mergeCell ref="K9:L9"/>
    <mergeCell ref="M9:N9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B10:C10"/>
    <mergeCell ref="F10:G10"/>
    <mergeCell ref="H10:J10"/>
    <mergeCell ref="K10:L10"/>
    <mergeCell ref="M10:N10"/>
    <mergeCell ref="B12:C12"/>
    <mergeCell ref="F12:G12"/>
    <mergeCell ref="H12:J12"/>
    <mergeCell ref="K12:L12"/>
    <mergeCell ref="M12:N12"/>
    <mergeCell ref="B11:C11"/>
    <mergeCell ref="F11:G11"/>
    <mergeCell ref="H11:J11"/>
    <mergeCell ref="K11:L11"/>
    <mergeCell ref="M11:N11"/>
    <mergeCell ref="F13:G13"/>
    <mergeCell ref="H13:J13"/>
    <mergeCell ref="K13:L13"/>
    <mergeCell ref="M13:N13"/>
    <mergeCell ref="F14:G14"/>
    <mergeCell ref="H14:J14"/>
    <mergeCell ref="K14:L14"/>
    <mergeCell ref="M14:N14"/>
    <mergeCell ref="F17:G17"/>
    <mergeCell ref="H17:J17"/>
    <mergeCell ref="K17:L17"/>
    <mergeCell ref="M17:N17"/>
    <mergeCell ref="F18:G18"/>
    <mergeCell ref="H18:J18"/>
    <mergeCell ref="K18:L18"/>
    <mergeCell ref="M18:N18"/>
    <mergeCell ref="F15:G15"/>
    <mergeCell ref="H15:J15"/>
    <mergeCell ref="K15:L15"/>
    <mergeCell ref="M15:N15"/>
    <mergeCell ref="F16:G16"/>
    <mergeCell ref="H16:J16"/>
    <mergeCell ref="K16:L16"/>
    <mergeCell ref="M16:N16"/>
    <mergeCell ref="F21:G21"/>
    <mergeCell ref="H21:J21"/>
    <mergeCell ref="K21:L21"/>
    <mergeCell ref="M21:N21"/>
    <mergeCell ref="F22:G22"/>
    <mergeCell ref="H22:J22"/>
    <mergeCell ref="K22:L22"/>
    <mergeCell ref="M22:N22"/>
    <mergeCell ref="F19:G19"/>
    <mergeCell ref="H19:J19"/>
    <mergeCell ref="K19:L19"/>
    <mergeCell ref="M19:N19"/>
    <mergeCell ref="F20:G20"/>
    <mergeCell ref="H20:J20"/>
    <mergeCell ref="K20:L20"/>
    <mergeCell ref="M20:N20"/>
    <mergeCell ref="F25:G25"/>
    <mergeCell ref="H25:J25"/>
    <mergeCell ref="K25:L25"/>
    <mergeCell ref="M25:N25"/>
    <mergeCell ref="F26:G26"/>
    <mergeCell ref="H26:J26"/>
    <mergeCell ref="K26:L26"/>
    <mergeCell ref="M26:N26"/>
    <mergeCell ref="F23:G23"/>
    <mergeCell ref="H23:J23"/>
    <mergeCell ref="K23:L23"/>
    <mergeCell ref="M23:N23"/>
    <mergeCell ref="F24:G24"/>
    <mergeCell ref="H24:J24"/>
    <mergeCell ref="K24:L24"/>
    <mergeCell ref="M24:N24"/>
    <mergeCell ref="F31:G31"/>
    <mergeCell ref="H31:J31"/>
    <mergeCell ref="K31:L31"/>
    <mergeCell ref="M31:N31"/>
    <mergeCell ref="B72:C72"/>
    <mergeCell ref="G72:H72"/>
    <mergeCell ref="I72:J72"/>
    <mergeCell ref="L72:M72"/>
    <mergeCell ref="F27:G27"/>
    <mergeCell ref="H27:J27"/>
    <mergeCell ref="K27:L27"/>
    <mergeCell ref="M27:N27"/>
    <mergeCell ref="F28:G28"/>
    <mergeCell ref="H28:J28"/>
    <mergeCell ref="K28:L28"/>
    <mergeCell ref="M28:N28"/>
    <mergeCell ref="F29:G29"/>
    <mergeCell ref="H29:J29"/>
    <mergeCell ref="K29:L29"/>
    <mergeCell ref="M29:N29"/>
    <mergeCell ref="F30:G30"/>
    <mergeCell ref="H30:J30"/>
    <mergeCell ref="K30:L30"/>
    <mergeCell ref="M30:N30"/>
    <mergeCell ref="B75:C75"/>
    <mergeCell ref="G75:H75"/>
    <mergeCell ref="I75:J75"/>
    <mergeCell ref="L75:M75"/>
    <mergeCell ref="B76:C76"/>
    <mergeCell ref="G76:H76"/>
    <mergeCell ref="I76:J76"/>
    <mergeCell ref="L76:M76"/>
    <mergeCell ref="B73:C73"/>
    <mergeCell ref="G73:H73"/>
    <mergeCell ref="I73:J73"/>
    <mergeCell ref="L73:M73"/>
    <mergeCell ref="B74:C74"/>
    <mergeCell ref="G74:H74"/>
    <mergeCell ref="I74:J74"/>
    <mergeCell ref="L74:M74"/>
    <mergeCell ref="G77:H77"/>
    <mergeCell ref="I77:J77"/>
    <mergeCell ref="L77:M77"/>
    <mergeCell ref="G78:H78"/>
    <mergeCell ref="I78:J78"/>
    <mergeCell ref="L78:M78"/>
    <mergeCell ref="G81:H81"/>
    <mergeCell ref="I81:J81"/>
    <mergeCell ref="L81:M81"/>
    <mergeCell ref="G82:H82"/>
    <mergeCell ref="I82:J82"/>
    <mergeCell ref="L82:M82"/>
    <mergeCell ref="G79:H79"/>
    <mergeCell ref="I79:J79"/>
    <mergeCell ref="L79:M79"/>
    <mergeCell ref="G80:H80"/>
    <mergeCell ref="I80:J80"/>
    <mergeCell ref="L80:M80"/>
    <mergeCell ref="G85:H85"/>
    <mergeCell ref="I85:J85"/>
    <mergeCell ref="L85:M85"/>
    <mergeCell ref="G86:H86"/>
    <mergeCell ref="I86:J86"/>
    <mergeCell ref="L86:M86"/>
    <mergeCell ref="G83:H83"/>
    <mergeCell ref="I83:J83"/>
    <mergeCell ref="L83:M83"/>
    <mergeCell ref="G84:H84"/>
    <mergeCell ref="I84:J84"/>
    <mergeCell ref="L84:M84"/>
    <mergeCell ref="G89:H89"/>
    <mergeCell ref="I89:J89"/>
    <mergeCell ref="L89:M89"/>
    <mergeCell ref="G90:H90"/>
    <mergeCell ref="I90:J90"/>
    <mergeCell ref="L90:M90"/>
    <mergeCell ref="G87:H87"/>
    <mergeCell ref="I87:J87"/>
    <mergeCell ref="L87:M87"/>
    <mergeCell ref="G88:H88"/>
    <mergeCell ref="I88:J88"/>
    <mergeCell ref="L88:M88"/>
    <mergeCell ref="G95:H95"/>
    <mergeCell ref="I95:J95"/>
    <mergeCell ref="L95:M95"/>
    <mergeCell ref="B100:O100"/>
    <mergeCell ref="G91:H91"/>
    <mergeCell ref="I91:J91"/>
    <mergeCell ref="L91:M91"/>
    <mergeCell ref="G92:H92"/>
    <mergeCell ref="I92:J92"/>
    <mergeCell ref="L92:M92"/>
    <mergeCell ref="G93:H93"/>
    <mergeCell ref="I93:J93"/>
    <mergeCell ref="L93:M93"/>
    <mergeCell ref="G94:H94"/>
    <mergeCell ref="I94:J94"/>
    <mergeCell ref="L94:M94"/>
  </mergeCells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1:AV121"/>
  <sheetViews>
    <sheetView showGridLines="0" view="pageBreakPreview" topLeftCell="A73" zoomScale="65" zoomScaleNormal="100" zoomScaleSheetLayoutView="65" workbookViewId="0">
      <selection activeCell="I15" sqref="I15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8" width="20.7109375" style="20" customWidth="1"/>
    <col min="9" max="10" width="21.7109375" style="20" customWidth="1"/>
    <col min="11" max="12" width="20.7109375" style="20" customWidth="1"/>
    <col min="13" max="16384" width="9.140625" style="20"/>
  </cols>
  <sheetData>
    <row r="1" spans="2:48" ht="26.25" customHeight="1" x14ac:dyDescent="0.2">
      <c r="B1" s="1186" t="s">
        <v>17</v>
      </c>
      <c r="C1" s="1186"/>
      <c r="D1" s="1186"/>
      <c r="E1" s="1186"/>
      <c r="F1" s="1186"/>
      <c r="G1" s="1186"/>
      <c r="H1" s="1186"/>
      <c r="I1" s="1186"/>
      <c r="J1" s="1186"/>
      <c r="K1" s="1186"/>
      <c r="L1" s="1186"/>
    </row>
    <row r="2" spans="2:48" ht="3.95" customHeight="1" x14ac:dyDescent="0.2">
      <c r="B2" s="1322"/>
      <c r="C2" s="1322"/>
      <c r="D2" s="1322"/>
      <c r="E2" s="1322"/>
      <c r="F2" s="1322"/>
      <c r="G2" s="1322"/>
      <c r="H2" s="1322"/>
      <c r="I2" s="1322"/>
      <c r="J2" s="1322"/>
      <c r="K2" s="1322"/>
      <c r="L2" s="1322"/>
    </row>
    <row r="3" spans="2:48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48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N4" s="1139" t="s">
        <v>0</v>
      </c>
    </row>
    <row r="5" spans="2:48" ht="18" customHeight="1" x14ac:dyDescent="0.25">
      <c r="B5" s="1080" t="s">
        <v>846</v>
      </c>
      <c r="C5" s="1004"/>
      <c r="D5" s="152"/>
      <c r="E5" s="152"/>
      <c r="F5" s="152"/>
      <c r="G5" s="152"/>
      <c r="H5" s="152"/>
      <c r="I5" s="152"/>
      <c r="J5" s="152"/>
      <c r="K5" s="152"/>
      <c r="L5" s="152"/>
    </row>
    <row r="6" spans="2:48" ht="18" customHeight="1" x14ac:dyDescent="0.2">
      <c r="B6" s="80" t="s">
        <v>795</v>
      </c>
      <c r="C6" s="43"/>
      <c r="D6" s="152"/>
      <c r="E6" s="152"/>
      <c r="F6" s="152"/>
      <c r="G6" s="152"/>
      <c r="H6" s="152"/>
      <c r="I6" s="152"/>
      <c r="J6" s="152"/>
      <c r="K6" s="152"/>
      <c r="L6" s="152"/>
    </row>
    <row r="7" spans="2:48" ht="17.100000000000001" customHeight="1" x14ac:dyDescent="0.2">
      <c r="B7" s="1708"/>
      <c r="C7" s="2005"/>
      <c r="D7" s="1709" t="s">
        <v>847</v>
      </c>
      <c r="E7" s="1709"/>
      <c r="F7" s="1709"/>
      <c r="G7" s="1709"/>
      <c r="H7" s="1709"/>
      <c r="I7" s="1709"/>
      <c r="J7" s="1709"/>
      <c r="K7" s="1799" t="s">
        <v>848</v>
      </c>
      <c r="L7" s="1799"/>
    </row>
    <row r="8" spans="2:48" ht="17.100000000000001" customHeight="1" x14ac:dyDescent="0.2">
      <c r="B8" s="1708"/>
      <c r="C8" s="2005"/>
      <c r="D8" s="1215"/>
      <c r="E8" s="1215"/>
      <c r="F8" s="1215"/>
      <c r="G8" s="1215"/>
      <c r="H8" s="1215"/>
      <c r="I8" s="1215"/>
      <c r="J8" s="1215"/>
      <c r="K8" s="1213"/>
      <c r="L8" s="1213"/>
    </row>
    <row r="9" spans="2:48" ht="15" customHeight="1" x14ac:dyDescent="0.2">
      <c r="B9" s="1708"/>
      <c r="C9" s="2005"/>
      <c r="D9" s="1215" t="s">
        <v>796</v>
      </c>
      <c r="E9" s="1215" t="s">
        <v>842</v>
      </c>
      <c r="F9" s="1215" t="s">
        <v>849</v>
      </c>
      <c r="G9" s="1215" t="s">
        <v>797</v>
      </c>
      <c r="H9" s="1215" t="s">
        <v>850</v>
      </c>
      <c r="I9" s="1215" t="s">
        <v>572</v>
      </c>
      <c r="J9" s="1081" t="s">
        <v>799</v>
      </c>
      <c r="K9" s="1215" t="s">
        <v>828</v>
      </c>
      <c r="L9" s="1215" t="s">
        <v>820</v>
      </c>
    </row>
    <row r="10" spans="2:48" ht="20.100000000000001" customHeight="1" x14ac:dyDescent="0.2">
      <c r="B10" s="2006"/>
      <c r="C10" s="2007"/>
      <c r="D10" s="1215"/>
      <c r="E10" s="1215"/>
      <c r="F10" s="1215"/>
      <c r="G10" s="1215"/>
      <c r="H10" s="1215"/>
      <c r="I10" s="1215"/>
      <c r="J10" s="1082" t="s">
        <v>851</v>
      </c>
      <c r="K10" s="1215"/>
      <c r="L10" s="1215"/>
    </row>
    <row r="11" spans="2:48" ht="24" customHeight="1" x14ac:dyDescent="0.2">
      <c r="B11" s="1760">
        <v>2020</v>
      </c>
      <c r="C11" s="1181"/>
      <c r="D11" s="994">
        <v>0.3714240556345727</v>
      </c>
      <c r="E11" s="994">
        <v>0.5240757210011493</v>
      </c>
      <c r="F11" s="994">
        <v>-0.33728430189342573</v>
      </c>
      <c r="G11" s="994">
        <v>-0.14538405621516981</v>
      </c>
      <c r="H11" s="994">
        <v>0.98948670377243531</v>
      </c>
      <c r="I11" s="994">
        <v>0.25206743002543774</v>
      </c>
      <c r="J11" s="994">
        <v>0.25209148455640484</v>
      </c>
      <c r="K11" s="994">
        <v>1.2335843963063864</v>
      </c>
      <c r="L11" s="1032">
        <v>-2.4995834027652375E-2</v>
      </c>
      <c r="M11" s="1083"/>
      <c r="N11" s="1083"/>
      <c r="O11" s="1083"/>
      <c r="P11" s="1083"/>
      <c r="Q11" s="1083"/>
      <c r="R11" s="1083"/>
      <c r="S11" s="1083"/>
      <c r="T11" s="1083"/>
      <c r="U11" s="1083"/>
      <c r="V11" s="1083"/>
      <c r="W11" s="1083"/>
      <c r="X11" s="1083"/>
      <c r="Y11" s="1083"/>
      <c r="Z11" s="1083"/>
      <c r="AA11" s="1083"/>
      <c r="AB11" s="1083"/>
      <c r="AC11" s="1083"/>
      <c r="AD11" s="1083"/>
      <c r="AE11" s="1083"/>
      <c r="AF11" s="1083"/>
      <c r="AG11" s="1083"/>
      <c r="AH11" s="1083"/>
      <c r="AI11" s="1083"/>
      <c r="AJ11" s="1083"/>
      <c r="AK11" s="1083"/>
      <c r="AL11" s="1083"/>
      <c r="AM11" s="1083"/>
      <c r="AN11" s="1083"/>
      <c r="AO11" s="1083"/>
      <c r="AP11" s="1083"/>
      <c r="AQ11" s="1083"/>
      <c r="AR11" s="1083"/>
      <c r="AS11" s="1083"/>
      <c r="AT11" s="1083"/>
      <c r="AU11" s="1083"/>
      <c r="AV11" s="1083"/>
    </row>
    <row r="12" spans="2:48" ht="24" customHeight="1" x14ac:dyDescent="0.2">
      <c r="B12" s="1760">
        <v>2021</v>
      </c>
      <c r="C12" s="1181"/>
      <c r="D12" s="994">
        <v>3.2123454846075372</v>
      </c>
      <c r="E12" s="994">
        <v>2.0664160005055221</v>
      </c>
      <c r="F12" s="994">
        <v>3.0081398612614718</v>
      </c>
      <c r="G12" s="994">
        <v>1.9412763892259211</v>
      </c>
      <c r="H12" s="994">
        <v>2.518371096142058</v>
      </c>
      <c r="I12" s="994">
        <v>2.5881009224521634</v>
      </c>
      <c r="J12" s="994">
        <v>2.5875540395827512</v>
      </c>
      <c r="K12" s="994">
        <v>4.6978588636374052</v>
      </c>
      <c r="L12" s="1032">
        <v>-0.23335277939828813</v>
      </c>
      <c r="M12" s="1083"/>
      <c r="N12" s="1083"/>
      <c r="O12" s="1083"/>
      <c r="P12" s="1083"/>
      <c r="Q12" s="1083"/>
      <c r="R12" s="1083"/>
      <c r="S12" s="1083"/>
      <c r="T12" s="1083"/>
      <c r="U12" s="1083"/>
      <c r="V12" s="1083"/>
      <c r="W12" s="1083"/>
      <c r="X12" s="1083"/>
      <c r="Y12" s="1083"/>
      <c r="Z12" s="1083"/>
      <c r="AA12" s="1083"/>
      <c r="AB12" s="1083"/>
      <c r="AC12" s="1083"/>
      <c r="AD12" s="1083"/>
      <c r="AE12" s="1083"/>
      <c r="AF12" s="1083"/>
      <c r="AG12" s="1083"/>
      <c r="AH12" s="1083"/>
      <c r="AI12" s="1083"/>
      <c r="AJ12" s="1083"/>
      <c r="AK12" s="1083"/>
      <c r="AL12" s="1083"/>
      <c r="AM12" s="1083"/>
      <c r="AN12" s="1083"/>
      <c r="AO12" s="1083"/>
      <c r="AP12" s="1083"/>
      <c r="AQ12" s="1083"/>
      <c r="AR12" s="1083"/>
      <c r="AS12" s="1083"/>
      <c r="AT12" s="1083"/>
      <c r="AU12" s="1083"/>
      <c r="AV12" s="1083"/>
    </row>
    <row r="13" spans="2:48" ht="24" customHeight="1" x14ac:dyDescent="0.2">
      <c r="B13" s="1760">
        <v>2022</v>
      </c>
      <c r="C13" s="1181"/>
      <c r="D13" s="994">
        <v>8.6658021206804428</v>
      </c>
      <c r="E13" s="994">
        <v>5.905798223075287</v>
      </c>
      <c r="F13" s="994">
        <v>8.3225635675692402</v>
      </c>
      <c r="G13" s="994">
        <v>8.7360152344679864</v>
      </c>
      <c r="H13" s="994">
        <v>7.9220488314791115</v>
      </c>
      <c r="I13" s="994">
        <v>8.3841039121694614</v>
      </c>
      <c r="J13" s="994">
        <v>8.3996381266092879</v>
      </c>
      <c r="K13" s="994">
        <v>8.002799820521167</v>
      </c>
      <c r="L13" s="1032">
        <v>2.4977027817224995</v>
      </c>
      <c r="M13" s="1083"/>
      <c r="N13" s="1083"/>
      <c r="O13" s="1083"/>
      <c r="P13" s="1083"/>
      <c r="Q13" s="1083"/>
      <c r="R13" s="1083"/>
      <c r="S13" s="1083"/>
      <c r="T13" s="1083"/>
      <c r="U13" s="1083"/>
      <c r="V13" s="1083"/>
      <c r="W13" s="1083"/>
      <c r="X13" s="1083"/>
      <c r="Y13" s="1083"/>
      <c r="Z13" s="1083"/>
      <c r="AA13" s="1083"/>
      <c r="AB13" s="1083"/>
      <c r="AC13" s="1083"/>
      <c r="AD13" s="1083"/>
      <c r="AE13" s="1083"/>
      <c r="AF13" s="1083"/>
      <c r="AG13" s="1083"/>
      <c r="AH13" s="1083"/>
      <c r="AI13" s="1083"/>
      <c r="AJ13" s="1083"/>
      <c r="AK13" s="1083"/>
      <c r="AL13" s="1083"/>
      <c r="AM13" s="1083"/>
      <c r="AN13" s="1083"/>
      <c r="AO13" s="1083"/>
      <c r="AP13" s="1083"/>
      <c r="AQ13" s="1083"/>
      <c r="AR13" s="1083"/>
      <c r="AS13" s="1083"/>
      <c r="AT13" s="1083"/>
      <c r="AU13" s="1083"/>
      <c r="AV13" s="1083"/>
    </row>
    <row r="14" spans="2:48" ht="24" customHeight="1" x14ac:dyDescent="0.2">
      <c r="B14" s="2378"/>
      <c r="C14" s="1380"/>
      <c r="D14" s="996"/>
      <c r="E14" s="996"/>
      <c r="F14" s="996"/>
      <c r="G14" s="996"/>
      <c r="H14" s="996"/>
      <c r="I14" s="996"/>
      <c r="J14" s="996"/>
      <c r="K14" s="996"/>
      <c r="L14" s="791"/>
    </row>
    <row r="15" spans="2:48" ht="24" customHeight="1" x14ac:dyDescent="0.2">
      <c r="B15" s="57">
        <v>21</v>
      </c>
      <c r="C15" s="58" t="s">
        <v>68</v>
      </c>
      <c r="D15" s="997">
        <v>4.0642722117202323</v>
      </c>
      <c r="E15" s="997">
        <v>2.716049382716057</v>
      </c>
      <c r="F15" s="997">
        <v>4.0312469862088918</v>
      </c>
      <c r="G15" s="997">
        <v>2.9211295034079932</v>
      </c>
      <c r="H15" s="997">
        <v>2.9304029304029422</v>
      </c>
      <c r="I15" s="997">
        <v>3.3631859756097615</v>
      </c>
      <c r="J15" s="997">
        <v>3.3635064316341223</v>
      </c>
      <c r="K15" s="997">
        <v>5.3903488550791634</v>
      </c>
      <c r="L15" s="789">
        <v>0.20020020020019569</v>
      </c>
    </row>
    <row r="16" spans="2:48" ht="24" customHeight="1" x14ac:dyDescent="0.2">
      <c r="B16" s="57"/>
      <c r="C16" s="58" t="s">
        <v>69</v>
      </c>
      <c r="D16" s="997">
        <v>4.6313799621928275</v>
      </c>
      <c r="E16" s="997">
        <v>3.2012919160254727</v>
      </c>
      <c r="F16" s="997">
        <v>5.3744832227670347</v>
      </c>
      <c r="G16" s="997">
        <v>3.1945788964181876</v>
      </c>
      <c r="H16" s="997">
        <v>3.8461538461538547</v>
      </c>
      <c r="I16" s="997">
        <v>4.0513552068473624</v>
      </c>
      <c r="J16" s="997">
        <v>4.0517405364276282</v>
      </c>
      <c r="K16" s="997">
        <v>6.2218689033288976</v>
      </c>
      <c r="L16" s="789">
        <v>0.10020040080160886</v>
      </c>
    </row>
    <row r="17" spans="2:12" ht="24" customHeight="1" x14ac:dyDescent="0.2">
      <c r="B17" s="57"/>
      <c r="C17" s="58" t="s">
        <v>70</v>
      </c>
      <c r="D17" s="997">
        <v>6.0171919770773519</v>
      </c>
      <c r="E17" s="997">
        <v>3.4028436018957331</v>
      </c>
      <c r="F17" s="997">
        <v>5.5224740683826434</v>
      </c>
      <c r="G17" s="997">
        <v>3.8722168441432725</v>
      </c>
      <c r="H17" s="997">
        <v>4.5829514207149424</v>
      </c>
      <c r="I17" s="997">
        <v>4.8664122137404675</v>
      </c>
      <c r="J17" s="997">
        <v>4.8668766103635797</v>
      </c>
      <c r="K17" s="997">
        <v>6.8090028398064772</v>
      </c>
      <c r="L17" s="789">
        <v>0.60301507537687815</v>
      </c>
    </row>
    <row r="18" spans="2:12" ht="24" customHeight="1" x14ac:dyDescent="0.2">
      <c r="B18" s="1084"/>
      <c r="C18" s="51" t="s">
        <v>71</v>
      </c>
      <c r="D18" s="996">
        <v>5.6980056980056926</v>
      </c>
      <c r="E18" s="996">
        <v>3.3947990543735207</v>
      </c>
      <c r="F18" s="996">
        <v>6.5688530878404316</v>
      </c>
      <c r="G18" s="996">
        <v>4.154589371980677</v>
      </c>
      <c r="H18" s="996">
        <v>4.8446069469835429</v>
      </c>
      <c r="I18" s="996">
        <v>4.9643366619115614</v>
      </c>
      <c r="J18" s="996">
        <v>4.9747931132883227</v>
      </c>
      <c r="K18" s="996">
        <v>7.0364028655451438</v>
      </c>
      <c r="L18" s="791">
        <v>0.80563947633434108</v>
      </c>
    </row>
    <row r="19" spans="2:12" ht="24" customHeight="1" x14ac:dyDescent="0.2">
      <c r="B19" s="57">
        <v>22</v>
      </c>
      <c r="C19" s="58" t="s">
        <v>72</v>
      </c>
      <c r="D19" s="997">
        <v>5.1498127340823929</v>
      </c>
      <c r="E19" s="997">
        <v>3.2820899745355181</v>
      </c>
      <c r="F19" s="997">
        <v>6.151920670068356</v>
      </c>
      <c r="G19" s="997">
        <v>5.0682261208577106</v>
      </c>
      <c r="H19" s="997">
        <v>4.8490393412625732</v>
      </c>
      <c r="I19" s="997">
        <v>5.1082415495632416</v>
      </c>
      <c r="J19" s="997">
        <v>5.1087266166555789</v>
      </c>
      <c r="K19" s="997">
        <v>7.4798724682891171</v>
      </c>
      <c r="L19" s="789">
        <v>0.50100200400802208</v>
      </c>
    </row>
    <row r="20" spans="2:12" ht="24" customHeight="1" x14ac:dyDescent="0.2">
      <c r="B20" s="57"/>
      <c r="C20" s="58" t="s">
        <v>73</v>
      </c>
      <c r="D20" s="997">
        <v>5.4934823091247642</v>
      </c>
      <c r="E20" s="997">
        <v>4.1670594890166779</v>
      </c>
      <c r="F20" s="997">
        <v>7.6304831993802669</v>
      </c>
      <c r="G20" s="997">
        <v>6.15234375</v>
      </c>
      <c r="H20" s="997">
        <v>5.4844606946983454</v>
      </c>
      <c r="I20" s="997">
        <v>5.8745499336744222</v>
      </c>
      <c r="J20" s="997">
        <v>5.8751066047569411</v>
      </c>
      <c r="K20" s="997">
        <v>7.8710638977392833</v>
      </c>
      <c r="L20" s="789">
        <v>0.90180360721443531</v>
      </c>
    </row>
    <row r="21" spans="2:12" ht="24" customHeight="1" x14ac:dyDescent="0.2">
      <c r="B21" s="57"/>
      <c r="C21" s="58" t="s">
        <v>74</v>
      </c>
      <c r="D21" s="997">
        <v>7.5996292863762527</v>
      </c>
      <c r="E21" s="997">
        <v>5.1123595505617958</v>
      </c>
      <c r="F21" s="997">
        <v>9.7795095989355652</v>
      </c>
      <c r="G21" s="997">
        <v>6.8138195777351251</v>
      </c>
      <c r="H21" s="997">
        <v>6.1987237921604432</v>
      </c>
      <c r="I21" s="997">
        <v>7.4439125129071471</v>
      </c>
      <c r="J21" s="997">
        <v>7.4446113405933323</v>
      </c>
      <c r="K21" s="997">
        <v>8.5424555548424319</v>
      </c>
      <c r="L21" s="789">
        <v>1.2012012012011963</v>
      </c>
    </row>
    <row r="22" spans="2:12" ht="24" customHeight="1" x14ac:dyDescent="0.2">
      <c r="B22" s="57"/>
      <c r="C22" s="58" t="s">
        <v>75</v>
      </c>
      <c r="D22" s="997">
        <v>7.8413284132841321</v>
      </c>
      <c r="E22" s="997">
        <v>5.3821715567183848</v>
      </c>
      <c r="F22" s="997">
        <v>8.290252843312329</v>
      </c>
      <c r="G22" s="997">
        <v>6.2797335870599547</v>
      </c>
      <c r="H22" s="997">
        <v>7.7898550724637694</v>
      </c>
      <c r="I22" s="997">
        <v>7.4388650364009656</v>
      </c>
      <c r="J22" s="997">
        <v>7.4589245705750429</v>
      </c>
      <c r="K22" s="997">
        <v>8.2586293408823721</v>
      </c>
      <c r="L22" s="789">
        <v>2.4217961654894093</v>
      </c>
    </row>
    <row r="23" spans="2:12" ht="24" customHeight="1" x14ac:dyDescent="0.2">
      <c r="B23" s="57"/>
      <c r="C23" s="58" t="s">
        <v>76</v>
      </c>
      <c r="D23" s="997">
        <v>8.7396504139834352</v>
      </c>
      <c r="E23" s="997">
        <v>5.8204507357049629</v>
      </c>
      <c r="F23" s="997">
        <v>8.4899485741000369</v>
      </c>
      <c r="G23" s="997">
        <v>7.333333333333325</v>
      </c>
      <c r="H23" s="997">
        <v>7.8378378378378466</v>
      </c>
      <c r="I23" s="997">
        <v>8.0525041891640114</v>
      </c>
      <c r="J23" s="997">
        <v>8.0726256983240106</v>
      </c>
      <c r="K23" s="997">
        <v>8.5815115436765232</v>
      </c>
      <c r="L23" s="789">
        <v>2.4144869215291687</v>
      </c>
    </row>
    <row r="24" spans="2:12" ht="24" customHeight="1" x14ac:dyDescent="0.2">
      <c r="B24" s="57"/>
      <c r="C24" s="58" t="s">
        <v>77</v>
      </c>
      <c r="D24" s="997">
        <v>8.2493125572868919</v>
      </c>
      <c r="E24" s="997">
        <v>6.5352793529794617</v>
      </c>
      <c r="F24" s="997">
        <v>10.013028103480369</v>
      </c>
      <c r="G24" s="997">
        <v>8.4600760456273747</v>
      </c>
      <c r="H24" s="997">
        <v>8.1687612208258376</v>
      </c>
      <c r="I24" s="997">
        <v>8.6443825441040012</v>
      </c>
      <c r="J24" s="997">
        <v>8.6637570805088604</v>
      </c>
      <c r="K24" s="997">
        <v>9.0597579647841542</v>
      </c>
      <c r="L24" s="789">
        <v>2.3115577889447181</v>
      </c>
    </row>
    <row r="25" spans="2:12" ht="24" customHeight="1" x14ac:dyDescent="0.2">
      <c r="B25" s="57"/>
      <c r="C25" s="58" t="s">
        <v>66</v>
      </c>
      <c r="D25" s="997">
        <v>8.4776663628076463</v>
      </c>
      <c r="E25" s="997">
        <v>6.7818654775176457</v>
      </c>
      <c r="F25" s="997">
        <v>10.698813335844793</v>
      </c>
      <c r="G25" s="997">
        <v>8.3573487031700431</v>
      </c>
      <c r="H25" s="997">
        <v>8.797127468581678</v>
      </c>
      <c r="I25" s="997">
        <v>8.8661710037174721</v>
      </c>
      <c r="J25" s="997">
        <v>8.8847583643122618</v>
      </c>
      <c r="K25" s="997">
        <v>8.5248147456255197</v>
      </c>
      <c r="L25" s="789">
        <v>2.6078234704112191</v>
      </c>
    </row>
    <row r="26" spans="2:12" ht="24" customHeight="1" x14ac:dyDescent="0.2">
      <c r="B26" s="57"/>
      <c r="C26" s="58" t="s">
        <v>67</v>
      </c>
      <c r="D26" s="997">
        <v>8.8342440801457265</v>
      </c>
      <c r="E26" s="997">
        <v>6.5602509688134303</v>
      </c>
      <c r="F26" s="997">
        <v>10.492264416315056</v>
      </c>
      <c r="G26" s="997">
        <v>9.1083413231064281</v>
      </c>
      <c r="H26" s="997">
        <v>8.6529884032114257</v>
      </c>
      <c r="I26" s="997">
        <v>9.1405815891831832</v>
      </c>
      <c r="J26" s="997">
        <v>9.1692136704640159</v>
      </c>
      <c r="K26" s="997">
        <v>8.2626925031162415</v>
      </c>
      <c r="L26" s="789">
        <v>3.0090270812437314</v>
      </c>
    </row>
    <row r="27" spans="2:12" ht="24" customHeight="1" x14ac:dyDescent="0.2">
      <c r="B27" s="57"/>
      <c r="C27" s="58" t="s">
        <v>68</v>
      </c>
      <c r="D27" s="997">
        <v>10.899182561307907</v>
      </c>
      <c r="E27" s="997">
        <v>6.2315088757396442</v>
      </c>
      <c r="F27" s="997">
        <v>8.9737647167887236</v>
      </c>
      <c r="G27" s="997">
        <v>9.3661305581835386</v>
      </c>
      <c r="H27" s="997">
        <v>8.8078291814946539</v>
      </c>
      <c r="I27" s="997">
        <v>9.9271822287768643</v>
      </c>
      <c r="J27" s="997">
        <v>9.946533923303825</v>
      </c>
      <c r="K27" s="997">
        <v>8.2016696438336201</v>
      </c>
      <c r="L27" s="789">
        <v>2.9970029970030065</v>
      </c>
    </row>
    <row r="28" spans="2:12" ht="24" customHeight="1" x14ac:dyDescent="0.2">
      <c r="B28" s="57"/>
      <c r="C28" s="58" t="s">
        <v>69</v>
      </c>
      <c r="D28" s="997">
        <v>11.562782294489615</v>
      </c>
      <c r="E28" s="997">
        <v>7.0692194403534581</v>
      </c>
      <c r="F28" s="997">
        <v>7.3083941605839531</v>
      </c>
      <c r="G28" s="997">
        <v>12.570356472795496</v>
      </c>
      <c r="H28" s="997">
        <v>9.6119929453262642</v>
      </c>
      <c r="I28" s="997">
        <v>10.620601407549589</v>
      </c>
      <c r="J28" s="997">
        <v>10.639853747714811</v>
      </c>
      <c r="K28" s="997">
        <v>7.7454273308049215</v>
      </c>
      <c r="L28" s="789">
        <v>3.8038038038038069</v>
      </c>
    </row>
    <row r="29" spans="2:12" ht="24" customHeight="1" x14ac:dyDescent="0.2">
      <c r="B29" s="57"/>
      <c r="C29" s="58" t="s">
        <v>70</v>
      </c>
      <c r="D29" s="997">
        <v>11.261261261261257</v>
      </c>
      <c r="E29" s="997">
        <v>7.0767256393803324</v>
      </c>
      <c r="F29" s="997">
        <v>6.6897242195321782</v>
      </c>
      <c r="G29" s="997">
        <v>12.581547064305676</v>
      </c>
      <c r="H29" s="997">
        <v>9.3777388255915852</v>
      </c>
      <c r="I29" s="997">
        <v>10.05459508644222</v>
      </c>
      <c r="J29" s="997">
        <v>10.073710073710075</v>
      </c>
      <c r="K29" s="997">
        <v>7.1103227941917257</v>
      </c>
      <c r="L29" s="789">
        <v>3.7962037962038009</v>
      </c>
    </row>
    <row r="30" spans="2:12" ht="24" customHeight="1" x14ac:dyDescent="0.2">
      <c r="B30" s="1084"/>
      <c r="C30" s="51" t="s">
        <v>71</v>
      </c>
      <c r="D30" s="996">
        <v>9.6136567834681053</v>
      </c>
      <c r="E30" s="996">
        <v>6.7312968721419342</v>
      </c>
      <c r="F30" s="996">
        <v>5.480068388373982</v>
      </c>
      <c r="G30" s="996">
        <v>12.337662337662337</v>
      </c>
      <c r="H30" s="996">
        <v>9.2414995640802022</v>
      </c>
      <c r="I30" s="996">
        <v>9.196339585032165</v>
      </c>
      <c r="J30" s="996">
        <v>9.2152953968829276</v>
      </c>
      <c r="K30" s="996">
        <v>6.4544013314108195</v>
      </c>
      <c r="L30" s="791">
        <v>3.9960039960039939</v>
      </c>
    </row>
    <row r="31" spans="2:12" ht="24" customHeight="1" x14ac:dyDescent="0.2">
      <c r="B31" s="57">
        <v>23</v>
      </c>
      <c r="C31" s="58" t="s">
        <v>72</v>
      </c>
      <c r="D31" s="997">
        <v>9.1718610863757775</v>
      </c>
      <c r="E31" s="997">
        <v>7.0404529266733462</v>
      </c>
      <c r="F31" s="997">
        <v>5.8588790132414248</v>
      </c>
      <c r="G31" s="997">
        <v>10.667903525046384</v>
      </c>
      <c r="H31" s="997">
        <v>8.9005235602094288</v>
      </c>
      <c r="I31" s="997">
        <v>8.6449864498644899</v>
      </c>
      <c r="J31" s="997">
        <v>8.6638359382058105</v>
      </c>
      <c r="K31" s="997">
        <v>6.4101469688562673</v>
      </c>
      <c r="L31" s="789">
        <v>4.386839481555338</v>
      </c>
    </row>
    <row r="32" spans="2:12" ht="24" customHeight="1" x14ac:dyDescent="0.2">
      <c r="B32" s="57"/>
      <c r="C32" s="58" t="s">
        <v>73</v>
      </c>
      <c r="D32" s="997">
        <v>9.2674315975286738</v>
      </c>
      <c r="E32" s="997">
        <v>7.2947778079464287</v>
      </c>
      <c r="F32" s="997">
        <v>6.0008996851101948</v>
      </c>
      <c r="G32" s="997">
        <v>9.8436062557497817</v>
      </c>
      <c r="H32" s="997">
        <v>9.1854419410745116</v>
      </c>
      <c r="I32" s="997">
        <v>8.501879362806509</v>
      </c>
      <c r="J32" s="997">
        <v>8.5205405889197117</v>
      </c>
      <c r="K32" s="997">
        <v>6.0356130778665973</v>
      </c>
      <c r="L32" s="789">
        <v>3.2770605759682159</v>
      </c>
    </row>
    <row r="33" spans="2:12" ht="2.1" customHeight="1" x14ac:dyDescent="0.2">
      <c r="B33" s="836"/>
      <c r="C33" s="58"/>
      <c r="D33" s="997"/>
      <c r="E33" s="997"/>
      <c r="F33" s="997"/>
      <c r="G33" s="997"/>
      <c r="H33" s="997"/>
      <c r="I33" s="997"/>
      <c r="J33" s="997"/>
      <c r="K33" s="997"/>
      <c r="L33" s="789"/>
    </row>
    <row r="34" spans="2:12" ht="18" customHeight="1" x14ac:dyDescent="0.2">
      <c r="B34" s="1026" t="s">
        <v>852</v>
      </c>
      <c r="C34" s="1085"/>
      <c r="D34" s="1062"/>
      <c r="E34" s="1062"/>
      <c r="F34" s="1062"/>
      <c r="G34" s="1062"/>
      <c r="H34" s="1062"/>
      <c r="I34" s="1062"/>
      <c r="J34" s="1062"/>
      <c r="K34" s="1062"/>
      <c r="L34" s="1062"/>
    </row>
    <row r="35" spans="2:12" ht="24" customHeight="1" x14ac:dyDescent="0.2">
      <c r="B35" s="427"/>
      <c r="C35" s="1086"/>
      <c r="D35" s="152"/>
      <c r="E35" s="152"/>
      <c r="F35" s="152"/>
      <c r="G35" s="152"/>
      <c r="H35" s="152"/>
      <c r="I35" s="152"/>
      <c r="J35" s="152"/>
      <c r="K35" s="152"/>
      <c r="L35" s="152"/>
    </row>
    <row r="36" spans="2:12" ht="24" customHeight="1" x14ac:dyDescent="0.2">
      <c r="B36" s="1035"/>
      <c r="C36" s="1035"/>
      <c r="D36" s="152"/>
      <c r="E36" s="152"/>
      <c r="F36" s="152"/>
      <c r="G36" s="152"/>
      <c r="H36" s="152"/>
      <c r="I36" s="152"/>
      <c r="J36" s="152"/>
      <c r="K36" s="152"/>
      <c r="L36" s="152" t="s">
        <v>18</v>
      </c>
    </row>
    <row r="37" spans="2:12" ht="18" customHeight="1" x14ac:dyDescent="0.2">
      <c r="B37" s="1044"/>
      <c r="C37" s="1044"/>
      <c r="D37" s="152"/>
      <c r="E37" s="152"/>
      <c r="F37" s="152"/>
      <c r="G37" s="152"/>
      <c r="H37" s="152"/>
      <c r="I37" s="152"/>
      <c r="J37" s="152"/>
      <c r="K37" s="152"/>
      <c r="L37" s="152"/>
    </row>
    <row r="38" spans="2:12" ht="6" customHeight="1" x14ac:dyDescent="0.2">
      <c r="B38" s="1044"/>
      <c r="C38" s="1044"/>
      <c r="D38" s="152"/>
      <c r="E38" s="152"/>
      <c r="F38" s="152"/>
      <c r="G38" s="152"/>
      <c r="H38" s="152"/>
      <c r="I38" s="152"/>
      <c r="J38" s="152"/>
      <c r="K38" s="152"/>
      <c r="L38" s="152"/>
    </row>
    <row r="39" spans="2:12" ht="6" customHeight="1" x14ac:dyDescent="0.2">
      <c r="B39" s="1044"/>
      <c r="C39" s="1044"/>
      <c r="D39" s="152"/>
      <c r="E39" s="152"/>
      <c r="F39" s="152"/>
      <c r="G39" s="152"/>
      <c r="H39" s="152"/>
      <c r="I39" s="152"/>
      <c r="J39" s="152"/>
      <c r="K39" s="152"/>
      <c r="L39" s="152"/>
    </row>
    <row r="40" spans="2:12" ht="6" customHeight="1" x14ac:dyDescent="0.2">
      <c r="B40" s="1044"/>
      <c r="C40" s="1044"/>
      <c r="D40" s="152"/>
      <c r="E40" s="152"/>
      <c r="F40" s="152"/>
      <c r="G40" s="152"/>
      <c r="H40" s="152"/>
      <c r="I40" s="152"/>
      <c r="J40" s="152"/>
      <c r="K40" s="152"/>
      <c r="L40" s="152"/>
    </row>
    <row r="41" spans="2:12" ht="6" customHeight="1" x14ac:dyDescent="0.2">
      <c r="B41" s="1044"/>
      <c r="C41" s="1044"/>
      <c r="D41" s="152"/>
      <c r="E41" s="152"/>
      <c r="F41" s="152"/>
      <c r="G41" s="152"/>
      <c r="H41" s="152"/>
      <c r="I41" s="152"/>
      <c r="J41" s="152"/>
      <c r="K41" s="152"/>
      <c r="L41" s="152"/>
    </row>
    <row r="42" spans="2:12" ht="6" customHeight="1" x14ac:dyDescent="0.2">
      <c r="B42" s="1044"/>
      <c r="C42" s="1044"/>
      <c r="D42" s="152"/>
      <c r="E42" s="152"/>
      <c r="F42" s="152"/>
      <c r="G42" s="152"/>
      <c r="H42" s="152"/>
      <c r="I42" s="152"/>
      <c r="J42" s="152"/>
      <c r="K42" s="152"/>
      <c r="L42" s="152"/>
    </row>
    <row r="43" spans="2:12" ht="6" customHeight="1" x14ac:dyDescent="0.2">
      <c r="B43" s="1044"/>
      <c r="C43" s="1044"/>
      <c r="D43" s="152"/>
      <c r="E43" s="152"/>
      <c r="F43" s="152"/>
      <c r="G43" s="152"/>
      <c r="H43" s="152"/>
      <c r="I43" s="152"/>
      <c r="J43" s="152"/>
      <c r="K43" s="152"/>
      <c r="L43" s="152"/>
    </row>
    <row r="44" spans="2:12" ht="6" customHeight="1" x14ac:dyDescent="0.2">
      <c r="B44" s="1044"/>
      <c r="C44" s="1044"/>
      <c r="D44" s="152"/>
      <c r="E44" s="152"/>
      <c r="F44" s="152"/>
      <c r="G44" s="152"/>
      <c r="H44" s="152"/>
      <c r="I44" s="152"/>
      <c r="J44" s="152"/>
      <c r="K44" s="152"/>
      <c r="L44" s="152"/>
    </row>
    <row r="45" spans="2:12" ht="6" customHeight="1" x14ac:dyDescent="0.2">
      <c r="B45" s="1044"/>
      <c r="C45" s="1044"/>
      <c r="D45" s="152"/>
      <c r="E45" s="152"/>
      <c r="F45" s="152"/>
      <c r="G45" s="152"/>
      <c r="H45" s="152"/>
      <c r="I45" s="152"/>
      <c r="J45" s="152"/>
      <c r="K45" s="152"/>
      <c r="L45" s="152"/>
    </row>
    <row r="46" spans="2:12" ht="6" customHeight="1" x14ac:dyDescent="0.2">
      <c r="B46" s="1044"/>
      <c r="C46" s="1044"/>
      <c r="D46" s="152"/>
      <c r="E46" s="152"/>
      <c r="F46" s="152"/>
      <c r="G46" s="152"/>
      <c r="H46" s="152"/>
      <c r="I46" s="152"/>
      <c r="J46" s="152"/>
      <c r="K46" s="152"/>
      <c r="L46" s="152"/>
    </row>
    <row r="47" spans="2:12" ht="6" customHeight="1" x14ac:dyDescent="0.2">
      <c r="B47" s="1044"/>
      <c r="C47" s="1044"/>
      <c r="D47" s="152"/>
      <c r="E47" s="152"/>
      <c r="F47" s="152"/>
      <c r="G47" s="152"/>
      <c r="H47" s="152"/>
      <c r="I47" s="152"/>
      <c r="J47" s="152"/>
      <c r="K47" s="152"/>
      <c r="L47" s="152"/>
    </row>
    <row r="48" spans="2:12" ht="6" customHeight="1" x14ac:dyDescent="0.2">
      <c r="B48" s="1044"/>
      <c r="C48" s="1044"/>
      <c r="D48" s="152"/>
      <c r="E48" s="152"/>
      <c r="F48" s="152"/>
      <c r="G48" s="152"/>
      <c r="H48" s="152"/>
      <c r="I48" s="152"/>
      <c r="J48" s="152"/>
      <c r="K48" s="152"/>
      <c r="L48" s="152"/>
    </row>
    <row r="49" spans="2:12" ht="6" customHeight="1" x14ac:dyDescent="0.2">
      <c r="B49" s="1044"/>
      <c r="C49" s="1044"/>
      <c r="D49" s="152"/>
      <c r="E49" s="152"/>
      <c r="F49" s="152"/>
      <c r="G49" s="152"/>
      <c r="H49" s="152"/>
      <c r="I49" s="152"/>
      <c r="J49" s="152"/>
      <c r="K49" s="152"/>
      <c r="L49" s="152"/>
    </row>
    <row r="50" spans="2:12" ht="6" customHeight="1" x14ac:dyDescent="0.2">
      <c r="B50" s="1044"/>
      <c r="C50" s="1044"/>
      <c r="D50" s="152"/>
      <c r="E50" s="152"/>
      <c r="F50" s="152"/>
      <c r="G50" s="152"/>
      <c r="H50" s="152"/>
      <c r="I50" s="152"/>
      <c r="J50" s="152"/>
      <c r="K50" s="152"/>
      <c r="L50" s="152"/>
    </row>
    <row r="51" spans="2:12" ht="9.9499999999999993" customHeight="1" x14ac:dyDescent="0.2">
      <c r="B51" s="1044"/>
      <c r="C51" s="1044"/>
      <c r="D51" s="152"/>
      <c r="E51" s="152"/>
      <c r="F51" s="152"/>
      <c r="G51" s="152"/>
      <c r="H51" s="152"/>
      <c r="I51" s="152"/>
      <c r="J51" s="152"/>
      <c r="K51" s="152"/>
      <c r="L51" s="152"/>
    </row>
    <row r="52" spans="2:12" ht="6" customHeight="1" x14ac:dyDescent="0.2">
      <c r="B52" s="1044"/>
      <c r="C52" s="1044"/>
      <c r="D52" s="152"/>
      <c r="E52" s="152"/>
      <c r="F52" s="152"/>
      <c r="G52" s="152"/>
      <c r="H52" s="152"/>
      <c r="I52" s="152"/>
      <c r="J52" s="152"/>
      <c r="K52" s="152"/>
      <c r="L52" s="152"/>
    </row>
    <row r="53" spans="2:12" ht="6" customHeight="1" x14ac:dyDescent="0.2">
      <c r="B53" s="1044"/>
      <c r="C53" s="1044"/>
      <c r="D53" s="152"/>
      <c r="E53" s="152"/>
      <c r="F53" s="152"/>
      <c r="G53" s="152"/>
      <c r="H53" s="152"/>
      <c r="I53" s="152"/>
      <c r="J53" s="152"/>
      <c r="K53" s="152"/>
      <c r="L53" s="152"/>
    </row>
    <row r="54" spans="2:12" ht="6" customHeight="1" x14ac:dyDescent="0.2">
      <c r="B54" s="1044"/>
      <c r="C54" s="1044"/>
      <c r="D54" s="152"/>
      <c r="E54" s="152"/>
      <c r="F54" s="152"/>
      <c r="G54" s="152"/>
      <c r="H54" s="152"/>
      <c r="I54" s="152"/>
      <c r="J54" s="152"/>
      <c r="K54" s="152"/>
      <c r="L54" s="152"/>
    </row>
    <row r="55" spans="2:12" ht="6" customHeight="1" x14ac:dyDescent="0.2">
      <c r="B55" s="1044"/>
      <c r="C55" s="1044"/>
      <c r="D55" s="152"/>
      <c r="E55" s="152"/>
      <c r="F55" s="152"/>
      <c r="G55" s="152"/>
      <c r="H55" s="152"/>
      <c r="I55" s="152"/>
      <c r="J55" s="152"/>
      <c r="K55" s="152"/>
      <c r="L55" s="152"/>
    </row>
    <row r="56" spans="2:12" ht="6" customHeight="1" x14ac:dyDescent="0.2">
      <c r="B56" s="1044"/>
      <c r="C56" s="1044"/>
      <c r="D56" s="152"/>
      <c r="E56" s="152"/>
      <c r="F56" s="152"/>
      <c r="G56" s="152"/>
      <c r="H56" s="152"/>
      <c r="I56" s="152"/>
      <c r="J56" s="152"/>
      <c r="K56" s="152"/>
      <c r="L56" s="152"/>
    </row>
    <row r="57" spans="2:12" ht="6" customHeight="1" x14ac:dyDescent="0.2">
      <c r="B57" s="1044"/>
      <c r="C57" s="1044"/>
      <c r="D57" s="152"/>
      <c r="E57" s="152"/>
      <c r="F57" s="152"/>
      <c r="G57" s="152"/>
      <c r="H57" s="152"/>
      <c r="I57" s="152"/>
      <c r="J57" s="152"/>
      <c r="K57" s="152"/>
      <c r="L57" s="152"/>
    </row>
    <row r="58" spans="2:12" ht="6" customHeight="1" x14ac:dyDescent="0.2">
      <c r="B58" s="1044"/>
      <c r="C58" s="1044"/>
      <c r="D58" s="152"/>
      <c r="E58" s="152"/>
      <c r="F58" s="152"/>
      <c r="G58" s="152"/>
      <c r="H58" s="152"/>
      <c r="I58" s="152"/>
      <c r="J58" s="152"/>
      <c r="K58" s="152"/>
      <c r="L58" s="152"/>
    </row>
    <row r="59" spans="2:12" ht="6" customHeight="1" x14ac:dyDescent="0.2">
      <c r="B59" s="1044"/>
      <c r="C59" s="1044"/>
      <c r="D59" s="152"/>
      <c r="E59" s="152"/>
      <c r="F59" s="152"/>
      <c r="G59" s="152"/>
      <c r="H59" s="152"/>
      <c r="I59" s="152"/>
      <c r="J59" s="152"/>
      <c r="K59" s="152"/>
      <c r="L59" s="152"/>
    </row>
    <row r="60" spans="2:12" ht="6" customHeight="1" x14ac:dyDescent="0.2">
      <c r="B60" s="1044"/>
      <c r="C60" s="1044"/>
      <c r="D60" s="152"/>
      <c r="E60" s="152"/>
      <c r="F60" s="152"/>
      <c r="G60" s="152"/>
      <c r="H60" s="152"/>
      <c r="I60" s="152"/>
      <c r="J60" s="152"/>
      <c r="K60" s="152"/>
      <c r="L60" s="152"/>
    </row>
    <row r="61" spans="2:12" ht="6" customHeight="1" x14ac:dyDescent="0.2">
      <c r="B61" s="1044"/>
      <c r="C61" s="1044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2:12" ht="6" customHeight="1" x14ac:dyDescent="0.2">
      <c r="B62" s="1044"/>
      <c r="C62" s="1044"/>
      <c r="D62" s="152"/>
      <c r="E62" s="152"/>
      <c r="F62" s="152"/>
      <c r="G62" s="152"/>
      <c r="H62" s="152"/>
      <c r="I62" s="152"/>
      <c r="J62" s="152"/>
      <c r="K62" s="152"/>
      <c r="L62" s="152"/>
    </row>
    <row r="63" spans="2:12" ht="6" customHeight="1" x14ac:dyDescent="0.2">
      <c r="B63" s="1044"/>
      <c r="C63" s="1044"/>
      <c r="D63" s="152"/>
      <c r="E63" s="152"/>
      <c r="F63" s="152"/>
      <c r="G63" s="152"/>
      <c r="H63" s="152"/>
      <c r="I63" s="152"/>
      <c r="J63" s="152"/>
      <c r="K63" s="152"/>
      <c r="L63" s="152"/>
    </row>
    <row r="64" spans="2:12" ht="6" customHeight="1" x14ac:dyDescent="0.2">
      <c r="B64" s="1044"/>
      <c r="C64" s="1044"/>
      <c r="D64" s="152"/>
      <c r="E64" s="152"/>
      <c r="F64" s="152"/>
      <c r="G64" s="152"/>
      <c r="H64" s="152"/>
      <c r="I64" s="152"/>
      <c r="J64" s="152"/>
      <c r="K64" s="152"/>
      <c r="L64" s="152"/>
    </row>
    <row r="65" spans="2:12" ht="6" customHeight="1" x14ac:dyDescent="0.2">
      <c r="B65" s="1044"/>
      <c r="C65" s="1044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2:12" ht="6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</row>
    <row r="67" spans="2:12" ht="24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</row>
    <row r="68" spans="2:12" ht="24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</row>
    <row r="69" spans="2:12" ht="24" customHeight="1" x14ac:dyDescent="0.2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</row>
    <row r="70" spans="2:12" ht="24" customHeight="1" x14ac:dyDescent="0.2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</row>
    <row r="71" spans="2:12" ht="24" customHeight="1" x14ac:dyDescent="0.2">
      <c r="B71" s="152"/>
      <c r="C71" s="152"/>
      <c r="D71" s="152"/>
      <c r="E71" s="152"/>
      <c r="F71" s="152"/>
      <c r="G71" s="152"/>
      <c r="H71" s="152"/>
      <c r="I71" s="152"/>
      <c r="J71" s="152"/>
      <c r="K71" s="152"/>
      <c r="L71" s="152"/>
    </row>
    <row r="72" spans="2:12" ht="18" customHeight="1" x14ac:dyDescent="0.25">
      <c r="B72" s="1080" t="s">
        <v>853</v>
      </c>
      <c r="C72" s="40"/>
      <c r="D72" s="43"/>
      <c r="E72" s="43"/>
      <c r="F72" s="43"/>
      <c r="G72" s="43"/>
      <c r="H72" s="43"/>
      <c r="I72" s="43"/>
      <c r="J72" s="43"/>
      <c r="K72" s="43"/>
      <c r="L72" s="152"/>
    </row>
    <row r="73" spans="2:12" ht="36" customHeight="1" x14ac:dyDescent="0.2">
      <c r="B73" s="1708"/>
      <c r="C73" s="1708"/>
      <c r="D73" s="2373"/>
      <c r="E73" s="1709" t="s">
        <v>572</v>
      </c>
      <c r="F73" s="1709"/>
      <c r="G73" s="1709" t="s">
        <v>854</v>
      </c>
      <c r="H73" s="1709"/>
      <c r="I73" s="1709" t="s">
        <v>836</v>
      </c>
      <c r="J73" s="1709"/>
      <c r="K73" s="1709" t="s">
        <v>855</v>
      </c>
      <c r="L73" s="1528"/>
    </row>
    <row r="74" spans="2:12" ht="30" customHeight="1" x14ac:dyDescent="0.2">
      <c r="B74" s="2202"/>
      <c r="C74" s="2202"/>
      <c r="D74" s="1594"/>
      <c r="E74" s="128" t="s">
        <v>310</v>
      </c>
      <c r="F74" s="128" t="s">
        <v>856</v>
      </c>
      <c r="G74" s="128" t="s">
        <v>310</v>
      </c>
      <c r="H74" s="128" t="s">
        <v>856</v>
      </c>
      <c r="I74" s="128" t="s">
        <v>310</v>
      </c>
      <c r="J74" s="128" t="s">
        <v>856</v>
      </c>
      <c r="K74" s="128" t="s">
        <v>310</v>
      </c>
      <c r="L74" s="1087" t="s">
        <v>856</v>
      </c>
    </row>
    <row r="75" spans="2:12" ht="24" customHeight="1" x14ac:dyDescent="0.2">
      <c r="B75" s="1089">
        <v>22</v>
      </c>
      <c r="C75" s="1089"/>
      <c r="D75" s="1090">
        <v>44686</v>
      </c>
      <c r="E75" s="1091"/>
      <c r="F75" s="786"/>
      <c r="G75" s="1091"/>
      <c r="H75" s="167"/>
      <c r="I75" s="962"/>
      <c r="J75" s="1092"/>
      <c r="K75" s="963">
        <v>1</v>
      </c>
      <c r="L75" s="476">
        <v>25</v>
      </c>
    </row>
    <row r="76" spans="2:12" ht="24" customHeight="1" x14ac:dyDescent="0.2">
      <c r="B76" s="1089"/>
      <c r="C76" s="1089"/>
      <c r="D76" s="1090">
        <v>44727</v>
      </c>
      <c r="E76" s="1091"/>
      <c r="F76" s="786"/>
      <c r="G76" s="1091" t="s">
        <v>857</v>
      </c>
      <c r="H76" s="167">
        <v>75</v>
      </c>
      <c r="I76" s="962"/>
      <c r="J76" s="1092"/>
      <c r="K76" s="963"/>
      <c r="L76" s="476"/>
    </row>
    <row r="77" spans="2:12" ht="24" customHeight="1" x14ac:dyDescent="0.2">
      <c r="B77" s="1089"/>
      <c r="C77" s="1089"/>
      <c r="D77" s="1090">
        <v>44728</v>
      </c>
      <c r="E77" s="1091"/>
      <c r="F77" s="786"/>
      <c r="G77" s="1091"/>
      <c r="H77" s="167"/>
      <c r="I77" s="962"/>
      <c r="J77" s="1092"/>
      <c r="K77" s="963">
        <v>1.25</v>
      </c>
      <c r="L77" s="476">
        <v>25</v>
      </c>
    </row>
    <row r="78" spans="2:12" ht="24" customHeight="1" x14ac:dyDescent="0.2">
      <c r="B78" s="1089"/>
      <c r="C78" s="1089"/>
      <c r="D78" s="1090">
        <v>44763</v>
      </c>
      <c r="E78" s="1091">
        <v>0.5</v>
      </c>
      <c r="F78" s="167">
        <v>50</v>
      </c>
      <c r="G78" s="1091"/>
      <c r="H78" s="167"/>
      <c r="I78" s="962"/>
      <c r="J78" s="1092"/>
      <c r="K78" s="963"/>
      <c r="L78" s="476"/>
    </row>
    <row r="79" spans="2:12" ht="24" customHeight="1" x14ac:dyDescent="0.2">
      <c r="B79" s="1089"/>
      <c r="C79" s="1089"/>
      <c r="D79" s="1090">
        <v>44769</v>
      </c>
      <c r="E79" s="1091"/>
      <c r="F79" s="786"/>
      <c r="G79" s="1091" t="s">
        <v>858</v>
      </c>
      <c r="H79" s="167">
        <v>75</v>
      </c>
      <c r="I79" s="962"/>
      <c r="J79" s="1092"/>
      <c r="K79" s="963"/>
      <c r="L79" s="476"/>
    </row>
    <row r="80" spans="2:12" ht="24" customHeight="1" x14ac:dyDescent="0.2">
      <c r="B80" s="1089"/>
      <c r="C80" s="1089"/>
      <c r="D80" s="1090">
        <v>44777</v>
      </c>
      <c r="E80" s="1091"/>
      <c r="F80" s="786"/>
      <c r="G80" s="1091"/>
      <c r="H80" s="167"/>
      <c r="I80" s="962"/>
      <c r="J80" s="1092"/>
      <c r="K80" s="963">
        <v>1.75</v>
      </c>
      <c r="L80" s="476">
        <v>50</v>
      </c>
    </row>
    <row r="81" spans="2:12" ht="24" customHeight="1" x14ac:dyDescent="0.2">
      <c r="B81" s="1089"/>
      <c r="C81" s="1089"/>
      <c r="D81" s="1090">
        <v>44812</v>
      </c>
      <c r="E81" s="1091">
        <v>1.25</v>
      </c>
      <c r="F81" s="167">
        <v>75</v>
      </c>
      <c r="G81" s="1091"/>
      <c r="H81" s="167"/>
      <c r="I81" s="962"/>
      <c r="J81" s="1092"/>
      <c r="K81" s="963"/>
      <c r="L81" s="476"/>
    </row>
    <row r="82" spans="2:12" ht="24" customHeight="1" x14ac:dyDescent="0.2">
      <c r="B82" s="1089"/>
      <c r="C82" s="1089"/>
      <c r="D82" s="1090">
        <v>44825</v>
      </c>
      <c r="E82" s="1091"/>
      <c r="F82" s="786"/>
      <c r="G82" s="1091" t="s">
        <v>859</v>
      </c>
      <c r="H82" s="167">
        <v>75</v>
      </c>
      <c r="I82" s="962"/>
      <c r="J82" s="1092"/>
      <c r="K82" s="963"/>
      <c r="L82" s="476"/>
    </row>
    <row r="83" spans="2:12" ht="24" customHeight="1" x14ac:dyDescent="0.2">
      <c r="B83" s="1089"/>
      <c r="C83" s="1089"/>
      <c r="D83" s="1090">
        <v>44826</v>
      </c>
      <c r="E83" s="1091"/>
      <c r="F83" s="786"/>
      <c r="G83" s="1091"/>
      <c r="H83" s="167"/>
      <c r="I83" s="962"/>
      <c r="J83" s="1092"/>
      <c r="K83" s="963">
        <v>2.25</v>
      </c>
      <c r="L83" s="476">
        <v>50</v>
      </c>
    </row>
    <row r="84" spans="2:12" ht="24" customHeight="1" x14ac:dyDescent="0.2">
      <c r="B84" s="1089"/>
      <c r="C84" s="1089"/>
      <c r="D84" s="1090">
        <v>44861</v>
      </c>
      <c r="E84" s="1091">
        <v>2</v>
      </c>
      <c r="F84" s="167">
        <v>75</v>
      </c>
      <c r="G84" s="1091"/>
      <c r="H84" s="167"/>
      <c r="I84" s="962"/>
      <c r="J84" s="1092"/>
      <c r="K84" s="963"/>
      <c r="L84" s="476"/>
    </row>
    <row r="85" spans="2:12" ht="24" customHeight="1" x14ac:dyDescent="0.2">
      <c r="B85" s="1089"/>
      <c r="C85" s="1089"/>
      <c r="D85" s="1090">
        <v>44867</v>
      </c>
      <c r="E85" s="1091"/>
      <c r="F85" s="167"/>
      <c r="G85" s="1091" t="s">
        <v>860</v>
      </c>
      <c r="H85" s="167">
        <v>75</v>
      </c>
      <c r="I85" s="962"/>
      <c r="J85" s="1092"/>
      <c r="K85" s="963"/>
      <c r="L85" s="476"/>
    </row>
    <row r="86" spans="2:12" ht="24" customHeight="1" x14ac:dyDescent="0.2">
      <c r="B86" s="1089"/>
      <c r="C86" s="1089"/>
      <c r="D86" s="1090">
        <v>44868</v>
      </c>
      <c r="E86" s="1091"/>
      <c r="F86" s="167"/>
      <c r="G86" s="1091"/>
      <c r="H86" s="167"/>
      <c r="I86" s="962"/>
      <c r="J86" s="1092"/>
      <c r="K86" s="963">
        <v>3</v>
      </c>
      <c r="L86" s="476">
        <v>75</v>
      </c>
    </row>
    <row r="87" spans="2:12" ht="24" customHeight="1" x14ac:dyDescent="0.2">
      <c r="B87" s="1089"/>
      <c r="C87" s="1089"/>
      <c r="D87" s="1090">
        <v>44909</v>
      </c>
      <c r="E87" s="1091"/>
      <c r="F87" s="167"/>
      <c r="G87" s="1091" t="s">
        <v>861</v>
      </c>
      <c r="H87" s="167">
        <v>50</v>
      </c>
      <c r="I87" s="962"/>
      <c r="J87" s="1092"/>
      <c r="K87" s="963"/>
      <c r="L87" s="476"/>
    </row>
    <row r="88" spans="2:12" ht="24" customHeight="1" x14ac:dyDescent="0.2">
      <c r="B88" s="1151"/>
      <c r="C88" s="1151"/>
      <c r="D88" s="1152">
        <v>44910</v>
      </c>
      <c r="E88" s="1088">
        <v>2.5</v>
      </c>
      <c r="F88" s="164">
        <v>50</v>
      </c>
      <c r="G88" s="1088"/>
      <c r="H88" s="164"/>
      <c r="I88" s="401"/>
      <c r="J88" s="1153"/>
      <c r="K88" s="402">
        <v>3.5</v>
      </c>
      <c r="L88" s="475">
        <v>50</v>
      </c>
    </row>
    <row r="89" spans="2:12" ht="24" customHeight="1" x14ac:dyDescent="0.2">
      <c r="B89" s="1089">
        <v>23</v>
      </c>
      <c r="C89" s="1089"/>
      <c r="D89" s="1090">
        <v>44958</v>
      </c>
      <c r="E89" s="1091"/>
      <c r="F89" s="786"/>
      <c r="G89" s="1091" t="s">
        <v>1043</v>
      </c>
      <c r="H89" s="167">
        <v>25</v>
      </c>
      <c r="I89" s="962"/>
      <c r="J89" s="1092"/>
      <c r="K89" s="963"/>
      <c r="L89" s="476"/>
    </row>
    <row r="90" spans="2:12" ht="24" customHeight="1" x14ac:dyDescent="0.2">
      <c r="B90" s="1089"/>
      <c r="C90" s="1089"/>
      <c r="D90" s="1090">
        <v>44959</v>
      </c>
      <c r="E90" s="1091">
        <v>3</v>
      </c>
      <c r="F90" s="167">
        <v>50</v>
      </c>
      <c r="G90" s="1091"/>
      <c r="H90" s="167"/>
      <c r="I90" s="962"/>
      <c r="J90" s="1092"/>
      <c r="K90" s="963">
        <v>4</v>
      </c>
      <c r="L90" s="476">
        <v>50</v>
      </c>
    </row>
    <row r="91" spans="2:12" ht="24" customHeight="1" x14ac:dyDescent="0.2">
      <c r="B91" s="1089"/>
      <c r="C91" s="1089"/>
      <c r="D91" s="1090">
        <v>45001</v>
      </c>
      <c r="E91" s="1091">
        <v>3.5</v>
      </c>
      <c r="F91" s="167">
        <v>50</v>
      </c>
      <c r="G91" s="1091"/>
      <c r="H91" s="167"/>
      <c r="I91" s="962"/>
      <c r="J91" s="1092"/>
      <c r="K91" s="963"/>
      <c r="L91" s="476"/>
    </row>
    <row r="92" spans="2:12" ht="24" customHeight="1" x14ac:dyDescent="0.2">
      <c r="B92" s="1089"/>
      <c r="C92" s="1089"/>
      <c r="D92" s="1090">
        <v>45007</v>
      </c>
      <c r="E92" s="1091"/>
      <c r="F92" s="167"/>
      <c r="G92" s="1091" t="s">
        <v>1050</v>
      </c>
      <c r="H92" s="167">
        <v>25</v>
      </c>
      <c r="I92" s="962"/>
      <c r="J92" s="1092"/>
      <c r="K92" s="963"/>
      <c r="L92" s="476"/>
    </row>
    <row r="93" spans="2:12" ht="24" customHeight="1" x14ac:dyDescent="0.2">
      <c r="B93" s="1089"/>
      <c r="C93" s="1089"/>
      <c r="D93" s="1090">
        <v>45008</v>
      </c>
      <c r="E93" s="1091"/>
      <c r="F93" s="167"/>
      <c r="G93" s="1091"/>
      <c r="H93" s="167"/>
      <c r="I93" s="962"/>
      <c r="J93" s="1092"/>
      <c r="K93" s="963">
        <v>4.25</v>
      </c>
      <c r="L93" s="476">
        <v>25</v>
      </c>
    </row>
    <row r="94" spans="2:12" ht="2.1" customHeight="1" x14ac:dyDescent="0.2">
      <c r="B94" s="2379"/>
      <c r="C94" s="2379"/>
      <c r="D94" s="566"/>
      <c r="E94" s="1093"/>
      <c r="F94" s="1093"/>
      <c r="G94" s="1093"/>
      <c r="H94" s="1093"/>
      <c r="I94" s="586"/>
      <c r="J94" s="567"/>
      <c r="K94" s="566"/>
      <c r="L94" s="836"/>
    </row>
    <row r="95" spans="2:12" s="840" customFormat="1" ht="18" customHeight="1" x14ac:dyDescent="0.2">
      <c r="B95" s="251" t="s">
        <v>862</v>
      </c>
      <c r="C95" s="251"/>
      <c r="D95" s="88"/>
      <c r="E95" s="88"/>
      <c r="F95" s="88"/>
      <c r="G95" s="88"/>
      <c r="H95" s="88"/>
      <c r="I95" s="88"/>
      <c r="J95" s="88"/>
      <c r="K95" s="88"/>
      <c r="L95" s="841"/>
    </row>
    <row r="96" spans="2:12" s="840" customFormat="1" ht="18" customHeight="1" x14ac:dyDescent="0.2">
      <c r="B96" s="1094" t="s">
        <v>863</v>
      </c>
      <c r="C96" s="1094"/>
      <c r="J96" s="69"/>
      <c r="K96" s="69"/>
    </row>
    <row r="97" spans="2:14" ht="18" customHeight="1" x14ac:dyDescent="0.2">
      <c r="B97" s="1095"/>
      <c r="C97" s="1095"/>
      <c r="D97" s="1095"/>
      <c r="E97" s="1095"/>
      <c r="F97" s="1095"/>
      <c r="G97" s="1095"/>
      <c r="H97" s="1095"/>
      <c r="I97" s="1095"/>
      <c r="J97" s="1095"/>
      <c r="K97" s="1095"/>
      <c r="L97" s="1095"/>
    </row>
    <row r="98" spans="2:14" ht="18" customHeight="1" x14ac:dyDescent="0.2">
      <c r="B98" s="1096"/>
      <c r="C98" s="1096"/>
      <c r="D98" s="1096"/>
      <c r="F98" s="1096"/>
      <c r="H98" s="1096"/>
      <c r="I98" s="1096"/>
      <c r="J98" s="1096"/>
      <c r="K98" s="1096"/>
      <c r="L98" s="1096"/>
    </row>
    <row r="99" spans="2:14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</row>
    <row r="100" spans="2:14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779"/>
      <c r="N100" s="779"/>
    </row>
    <row r="101" spans="2:14" ht="18" customHeight="1" x14ac:dyDescent="0.3">
      <c r="B101" s="889" t="str">
        <f>+Capa!$G$15</f>
        <v>Indicadores de Conjuntura  •  março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927</v>
      </c>
      <c r="M101" s="43"/>
      <c r="N101" s="422"/>
    </row>
    <row r="102" spans="2:14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</row>
    <row r="103" spans="2:14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</row>
    <row r="104" spans="2:14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</row>
    <row r="105" spans="2:14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</row>
    <row r="106" spans="2:14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</row>
    <row r="107" spans="2:14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</row>
    <row r="108" spans="2:14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</row>
    <row r="109" spans="2:14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</row>
    <row r="110" spans="2:14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</row>
    <row r="111" spans="2:14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</row>
    <row r="112" spans="2:14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</row>
    <row r="113" spans="2:12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</row>
    <row r="114" spans="2:12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</row>
    <row r="115" spans="2:12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</row>
    <row r="116" spans="2:12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</row>
    <row r="117" spans="2:12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</row>
    <row r="118" spans="2:12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</row>
    <row r="119" spans="2:12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</row>
    <row r="120" spans="2:12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</row>
    <row r="121" spans="2:12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3:C13"/>
    <mergeCell ref="B100:L100"/>
    <mergeCell ref="B73:D74"/>
    <mergeCell ref="E73:F73"/>
    <mergeCell ref="G73:H73"/>
    <mergeCell ref="I73:J73"/>
    <mergeCell ref="K73:L73"/>
    <mergeCell ref="B94:C94"/>
  </mergeCells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1:AB129"/>
  <sheetViews>
    <sheetView showGridLines="0" view="pageBreakPreview" topLeftCell="A73" zoomScale="65" zoomScaleNormal="100" zoomScaleSheetLayoutView="65" workbookViewId="0">
      <selection activeCell="E87" sqref="E87:F87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7" width="25.7109375" style="9" customWidth="1"/>
    <col min="8" max="8" width="15.7109375" style="9" customWidth="1"/>
    <col min="9" max="9" width="13.7109375" style="9" customWidth="1"/>
    <col min="10" max="11" width="10.7109375" style="9" customWidth="1"/>
    <col min="12" max="12" width="17.7109375" style="9" customWidth="1"/>
    <col min="13" max="13" width="15.7109375" style="9" customWidth="1"/>
    <col min="14" max="16384" width="9.140625" style="9"/>
  </cols>
  <sheetData>
    <row r="1" spans="2:16" ht="26.25" customHeight="1" x14ac:dyDescent="0.2">
      <c r="B1" s="1356" t="s">
        <v>17</v>
      </c>
      <c r="C1" s="1356"/>
      <c r="D1" s="1356"/>
      <c r="E1" s="1356"/>
      <c r="F1" s="1356"/>
      <c r="G1" s="1356"/>
      <c r="H1" s="1356"/>
      <c r="I1" s="1356"/>
      <c r="J1" s="1356"/>
      <c r="K1" s="1356"/>
      <c r="L1" s="1356"/>
      <c r="M1" s="1356"/>
    </row>
    <row r="2" spans="2:16" s="20" customFormat="1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  <c r="L2" s="1187"/>
      <c r="M2" s="1187"/>
    </row>
    <row r="3" spans="2:16" s="20" customFormat="1" ht="18" customHeight="1" x14ac:dyDescent="0.2">
      <c r="B3" s="1097"/>
      <c r="C3" s="1097"/>
      <c r="D3" s="1098"/>
      <c r="E3" s="1099"/>
      <c r="F3" s="1100"/>
      <c r="G3" s="1100"/>
      <c r="H3" s="152"/>
      <c r="I3" s="152"/>
      <c r="J3" s="152"/>
      <c r="K3" s="152"/>
      <c r="L3" s="152"/>
    </row>
    <row r="4" spans="2:16" ht="18" customHeight="1" x14ac:dyDescent="0.25">
      <c r="B4" s="593"/>
      <c r="C4" s="593"/>
      <c r="D4" s="1101"/>
      <c r="E4" s="1102"/>
      <c r="F4" s="1103"/>
      <c r="G4" s="1103"/>
      <c r="H4" s="711"/>
      <c r="I4" s="43"/>
      <c r="J4" s="43"/>
      <c r="K4" s="43"/>
      <c r="L4" s="43"/>
      <c r="N4" s="43"/>
      <c r="O4" s="1139" t="s">
        <v>0</v>
      </c>
      <c r="P4" s="43"/>
    </row>
    <row r="5" spans="2:16" ht="18" customHeight="1" x14ac:dyDescent="0.25">
      <c r="B5" s="39" t="s">
        <v>865</v>
      </c>
      <c r="C5" s="683"/>
      <c r="D5" s="1101"/>
      <c r="E5" s="1102"/>
      <c r="F5" s="1103"/>
      <c r="G5" s="1103"/>
      <c r="H5" s="711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2">
      <c r="B6" s="80" t="s">
        <v>866</v>
      </c>
      <c r="C6" s="43"/>
      <c r="D6" s="1101"/>
      <c r="E6" s="1102"/>
      <c r="F6" s="1103"/>
      <c r="G6" s="1103"/>
      <c r="H6" s="711"/>
      <c r="I6" s="43"/>
      <c r="J6" s="43"/>
      <c r="K6" s="43"/>
      <c r="L6" s="43"/>
      <c r="M6" s="43"/>
      <c r="N6" s="43"/>
      <c r="O6" s="43"/>
      <c r="P6" s="43"/>
    </row>
    <row r="7" spans="2:16" ht="27.95" customHeight="1" x14ac:dyDescent="0.2">
      <c r="B7" s="1828"/>
      <c r="C7" s="1828"/>
      <c r="D7" s="2382" t="s">
        <v>572</v>
      </c>
      <c r="E7" s="2383"/>
      <c r="F7" s="2383"/>
      <c r="G7" s="2383"/>
      <c r="H7" s="1575" t="s">
        <v>22</v>
      </c>
      <c r="I7" s="1575"/>
      <c r="J7" s="1575"/>
      <c r="K7" s="1575" t="s">
        <v>792</v>
      </c>
      <c r="L7" s="1575"/>
      <c r="M7" s="1575"/>
      <c r="N7" s="43"/>
      <c r="O7" s="43"/>
      <c r="P7" s="43"/>
    </row>
    <row r="8" spans="2:16" ht="27.95" customHeight="1" x14ac:dyDescent="0.2">
      <c r="B8" s="1828"/>
      <c r="C8" s="1828"/>
      <c r="D8" s="2384" t="s">
        <v>867</v>
      </c>
      <c r="E8" s="2385"/>
      <c r="F8" s="2385"/>
      <c r="G8" s="2386"/>
      <c r="H8" s="1984" t="s">
        <v>1044</v>
      </c>
      <c r="I8" s="1984"/>
      <c r="J8" s="1985"/>
      <c r="K8" s="2176" t="s">
        <v>1045</v>
      </c>
      <c r="L8" s="1984"/>
      <c r="M8" s="2355"/>
      <c r="N8" s="43"/>
      <c r="O8" s="43"/>
      <c r="P8" s="43"/>
    </row>
    <row r="9" spans="2:16" ht="27.95" customHeight="1" x14ac:dyDescent="0.2">
      <c r="B9" s="1915"/>
      <c r="C9" s="1915"/>
      <c r="D9" s="1104" t="s">
        <v>868</v>
      </c>
      <c r="E9" s="1105" t="s">
        <v>869</v>
      </c>
      <c r="F9" s="1106" t="s">
        <v>870</v>
      </c>
      <c r="G9" s="1106" t="s">
        <v>871</v>
      </c>
      <c r="H9" s="1986"/>
      <c r="I9" s="1986"/>
      <c r="J9" s="1987"/>
      <c r="K9" s="1833"/>
      <c r="L9" s="1986"/>
      <c r="M9" s="1834"/>
      <c r="N9" s="43"/>
      <c r="O9" s="43"/>
      <c r="P9" s="43"/>
    </row>
    <row r="10" spans="2:16" ht="24" customHeight="1" x14ac:dyDescent="0.2">
      <c r="B10" s="1181">
        <v>2020</v>
      </c>
      <c r="C10" s="1181"/>
      <c r="D10" s="1107">
        <v>-0.49833333333333335</v>
      </c>
      <c r="E10" s="1107">
        <v>-0.42492803030303034</v>
      </c>
      <c r="F10" s="1107">
        <v>-0.36333333333333329</v>
      </c>
      <c r="G10" s="1107">
        <v>-0.30416666666666664</v>
      </c>
      <c r="H10" s="2380">
        <v>0.36834166666666673</v>
      </c>
      <c r="I10" s="2380"/>
      <c r="J10" s="2380"/>
      <c r="K10" s="2381">
        <v>-3.5025000000000008E-2</v>
      </c>
      <c r="L10" s="2380"/>
      <c r="M10" s="2380"/>
      <c r="N10" s="43"/>
      <c r="O10" s="43"/>
      <c r="P10" s="43"/>
    </row>
    <row r="11" spans="2:16" ht="24" customHeight="1" x14ac:dyDescent="0.2">
      <c r="B11" s="1181">
        <v>2021</v>
      </c>
      <c r="C11" s="1181"/>
      <c r="D11" s="1107">
        <v>-0.56166666666666665</v>
      </c>
      <c r="E11" s="1107">
        <v>-0.54918333333333325</v>
      </c>
      <c r="F11" s="1107">
        <v>-0.5235833333333334</v>
      </c>
      <c r="G11" s="1107">
        <v>-0.49046250000000002</v>
      </c>
      <c r="H11" s="2380">
        <v>3.9341666666666664E-2</v>
      </c>
      <c r="I11" s="2380"/>
      <c r="J11" s="2380"/>
      <c r="K11" s="2381">
        <v>-2.3175000000000001E-2</v>
      </c>
      <c r="L11" s="2380"/>
      <c r="M11" s="2380"/>
      <c r="N11" s="43"/>
      <c r="O11" s="43"/>
      <c r="P11" s="43"/>
    </row>
    <row r="12" spans="2:16" ht="24" customHeight="1" x14ac:dyDescent="0.2">
      <c r="B12" s="1181">
        <v>2022</v>
      </c>
      <c r="C12" s="1181"/>
      <c r="D12" s="1107">
        <v>9.083333333333328E-2</v>
      </c>
      <c r="E12" s="1107">
        <v>0.34166666666666662</v>
      </c>
      <c r="F12" s="1107">
        <v>0.67333333333333334</v>
      </c>
      <c r="G12" s="1107">
        <v>1.0874999999999999</v>
      </c>
      <c r="H12" s="2380">
        <v>1.6310500000000001</v>
      </c>
      <c r="I12" s="2380"/>
      <c r="J12" s="2380"/>
      <c r="K12" s="2381">
        <v>-3.1541666666666669E-2</v>
      </c>
      <c r="L12" s="2380"/>
      <c r="M12" s="2380"/>
      <c r="N12" s="43"/>
      <c r="O12" s="43"/>
      <c r="P12" s="43"/>
    </row>
    <row r="13" spans="2:16" ht="24" customHeight="1" x14ac:dyDescent="0.2">
      <c r="B13" s="1981"/>
      <c r="C13" s="1981"/>
      <c r="D13" s="1108"/>
      <c r="E13" s="1108"/>
      <c r="F13" s="1108"/>
      <c r="G13" s="1108"/>
      <c r="H13" s="2389"/>
      <c r="I13" s="2389"/>
      <c r="J13" s="2389"/>
      <c r="K13" s="2390"/>
      <c r="L13" s="2389"/>
      <c r="M13" s="2389"/>
      <c r="N13" s="43"/>
      <c r="O13" s="43"/>
      <c r="P13" s="43"/>
    </row>
    <row r="14" spans="2:16" ht="24" customHeight="1" x14ac:dyDescent="0.2">
      <c r="B14" s="57">
        <v>21</v>
      </c>
      <c r="C14" s="58" t="s">
        <v>68</v>
      </c>
      <c r="D14" s="1091">
        <v>-0.56000000000000005</v>
      </c>
      <c r="E14" s="1091">
        <v>-0.55000000000000004</v>
      </c>
      <c r="F14" s="1091">
        <v>-0.52</v>
      </c>
      <c r="G14" s="1091">
        <v>-0.49</v>
      </c>
      <c r="H14" s="2387">
        <v>0.05</v>
      </c>
      <c r="I14" s="2387"/>
      <c r="J14" s="2387"/>
      <c r="K14" s="2388">
        <v>-2.2599999999999999E-2</v>
      </c>
      <c r="L14" s="2387"/>
      <c r="M14" s="2387"/>
      <c r="N14" s="43"/>
      <c r="O14" s="43"/>
      <c r="P14" s="43"/>
    </row>
    <row r="15" spans="2:16" ht="24" customHeight="1" x14ac:dyDescent="0.2">
      <c r="B15" s="57"/>
      <c r="C15" s="58" t="s">
        <v>69</v>
      </c>
      <c r="D15" s="1091">
        <v>-0.56000000000000005</v>
      </c>
      <c r="E15" s="1091">
        <v>-0.55000000000000004</v>
      </c>
      <c r="F15" s="1091">
        <v>-0.53</v>
      </c>
      <c r="G15" s="1091">
        <v>-0.48</v>
      </c>
      <c r="H15" s="2387">
        <v>4.65E-2</v>
      </c>
      <c r="I15" s="2387"/>
      <c r="J15" s="2387"/>
      <c r="K15" s="2388">
        <v>-2.7699999999999999E-2</v>
      </c>
      <c r="L15" s="2387"/>
      <c r="M15" s="2387"/>
      <c r="N15" s="43"/>
      <c r="O15" s="43"/>
      <c r="P15" s="43"/>
    </row>
    <row r="16" spans="2:16" ht="24" customHeight="1" x14ac:dyDescent="0.2">
      <c r="B16" s="57"/>
      <c r="C16" s="58" t="s">
        <v>70</v>
      </c>
      <c r="D16" s="1091">
        <v>-0.56999999999999995</v>
      </c>
      <c r="E16" s="1091">
        <v>-0.56999999999999995</v>
      </c>
      <c r="F16" s="1091">
        <v>-0.53</v>
      </c>
      <c r="G16" s="1091">
        <v>-0.49</v>
      </c>
      <c r="H16" s="2387">
        <v>0.05</v>
      </c>
      <c r="I16" s="2387"/>
      <c r="J16" s="2387"/>
      <c r="K16" s="2388">
        <v>-3.9100000000000003E-2</v>
      </c>
      <c r="L16" s="2387"/>
      <c r="M16" s="2387"/>
      <c r="N16" s="43"/>
      <c r="O16" s="43"/>
      <c r="P16" s="43"/>
    </row>
    <row r="17" spans="2:16" ht="24" customHeight="1" x14ac:dyDescent="0.2">
      <c r="B17" s="110"/>
      <c r="C17" s="51" t="s">
        <v>71</v>
      </c>
      <c r="D17" s="1088">
        <v>-0.6</v>
      </c>
      <c r="E17" s="1088">
        <v>-0.57999999999999996</v>
      </c>
      <c r="F17" s="1088">
        <v>-0.54</v>
      </c>
      <c r="G17" s="1088">
        <v>-0.5</v>
      </c>
      <c r="H17" s="2391">
        <v>4.9500000000000002E-2</v>
      </c>
      <c r="I17" s="2391"/>
      <c r="J17" s="2391"/>
      <c r="K17" s="2392">
        <v>-2.5100000000000001E-2</v>
      </c>
      <c r="L17" s="2391"/>
      <c r="M17" s="2391"/>
      <c r="N17" s="43"/>
      <c r="O17" s="43"/>
      <c r="P17" s="43"/>
    </row>
    <row r="18" spans="2:16" ht="24" customHeight="1" x14ac:dyDescent="0.2">
      <c r="B18" s="57">
        <v>22</v>
      </c>
      <c r="C18" s="58" t="s">
        <v>72</v>
      </c>
      <c r="D18" s="1091">
        <v>-0.56000000000000005</v>
      </c>
      <c r="E18" s="1091">
        <v>-0.56000000000000005</v>
      </c>
      <c r="F18" s="1091">
        <v>-0.53</v>
      </c>
      <c r="G18" s="1091">
        <v>-0.48</v>
      </c>
      <c r="H18" s="2387">
        <v>4.8000000000000001E-2</v>
      </c>
      <c r="I18" s="2387"/>
      <c r="J18" s="2387"/>
      <c r="K18" s="2388">
        <v>-1.9099999999999999E-2</v>
      </c>
      <c r="L18" s="2387"/>
      <c r="M18" s="2387"/>
      <c r="N18" s="43"/>
      <c r="O18" s="43"/>
      <c r="P18" s="43"/>
    </row>
    <row r="19" spans="2:16" ht="24" customHeight="1" x14ac:dyDescent="0.2">
      <c r="B19" s="57"/>
      <c r="C19" s="58" t="s">
        <v>73</v>
      </c>
      <c r="D19" s="1091">
        <v>-0.55000000000000004</v>
      </c>
      <c r="E19" s="1091">
        <v>-0.53</v>
      </c>
      <c r="F19" s="1091">
        <v>-0.48</v>
      </c>
      <c r="G19" s="1091">
        <v>-0.34</v>
      </c>
      <c r="H19" s="2387">
        <v>4.9500000000000002E-2</v>
      </c>
      <c r="I19" s="2387"/>
      <c r="J19" s="2387"/>
      <c r="K19" s="2388">
        <v>-1.8499999999999999E-2</v>
      </c>
      <c r="L19" s="2387"/>
      <c r="M19" s="2387"/>
      <c r="N19" s="43"/>
      <c r="O19" s="43"/>
      <c r="P19" s="43"/>
    </row>
    <row r="20" spans="2:16" ht="24" customHeight="1" x14ac:dyDescent="0.2">
      <c r="B20" s="57"/>
      <c r="C20" s="58" t="s">
        <v>74</v>
      </c>
      <c r="D20" s="1091">
        <v>-0.54</v>
      </c>
      <c r="E20" s="1091">
        <v>-0.5</v>
      </c>
      <c r="F20" s="1091">
        <v>-0.42</v>
      </c>
      <c r="G20" s="1091">
        <v>-0.24</v>
      </c>
      <c r="H20" s="2387">
        <v>0.1613</v>
      </c>
      <c r="I20" s="2387"/>
      <c r="J20" s="2387"/>
      <c r="K20" s="2388">
        <v>-8.2000000000000007E-3</v>
      </c>
      <c r="L20" s="2387"/>
      <c r="M20" s="2387"/>
      <c r="N20" s="43"/>
      <c r="O20" s="43"/>
      <c r="P20" s="43"/>
    </row>
    <row r="21" spans="2:16" ht="24" customHeight="1" x14ac:dyDescent="0.2">
      <c r="B21" s="57"/>
      <c r="C21" s="58" t="s">
        <v>75</v>
      </c>
      <c r="D21" s="1091">
        <v>-0.54</v>
      </c>
      <c r="E21" s="1091">
        <v>-0.45</v>
      </c>
      <c r="F21" s="1091">
        <v>-0.31</v>
      </c>
      <c r="G21" s="1091">
        <v>0.01</v>
      </c>
      <c r="H21" s="2387">
        <v>0.28599999999999998</v>
      </c>
      <c r="I21" s="2387"/>
      <c r="J21" s="2387"/>
      <c r="K21" s="2388">
        <v>-1.1900000000000001E-2</v>
      </c>
      <c r="L21" s="2387"/>
      <c r="M21" s="2387"/>
      <c r="N21" s="43"/>
      <c r="O21" s="43"/>
      <c r="P21" s="43"/>
    </row>
    <row r="22" spans="2:16" ht="24" customHeight="1" x14ac:dyDescent="0.2">
      <c r="B22" s="57"/>
      <c r="C22" s="58" t="s">
        <v>76</v>
      </c>
      <c r="D22" s="1091">
        <v>-0.55000000000000004</v>
      </c>
      <c r="E22" s="1091">
        <v>-0.39</v>
      </c>
      <c r="F22" s="1091">
        <v>-0.14000000000000001</v>
      </c>
      <c r="G22" s="1091">
        <v>0.28999999999999998</v>
      </c>
      <c r="H22" s="2387">
        <v>0.71619999999999995</v>
      </c>
      <c r="I22" s="2387"/>
      <c r="J22" s="2387"/>
      <c r="K22" s="2388">
        <v>-1.7600000000000001E-2</v>
      </c>
      <c r="L22" s="2387"/>
      <c r="M22" s="2387"/>
      <c r="N22" s="43"/>
      <c r="O22" s="43"/>
      <c r="P22" s="43"/>
    </row>
    <row r="23" spans="2:16" ht="24" customHeight="1" x14ac:dyDescent="0.2">
      <c r="B23" s="57"/>
      <c r="C23" s="58" t="s">
        <v>77</v>
      </c>
      <c r="D23" s="1091">
        <v>-0.52</v>
      </c>
      <c r="E23" s="1091">
        <v>-0.24</v>
      </c>
      <c r="F23" s="1091">
        <v>0.16</v>
      </c>
      <c r="G23" s="1091">
        <v>0.85</v>
      </c>
      <c r="H23" s="2387">
        <v>1.0967</v>
      </c>
      <c r="I23" s="2387"/>
      <c r="J23" s="2387"/>
      <c r="K23" s="2388">
        <v>-3.7900000000000003E-2</v>
      </c>
      <c r="L23" s="2387"/>
      <c r="M23" s="2387"/>
      <c r="N23" s="43"/>
      <c r="O23" s="43"/>
      <c r="P23" s="43"/>
    </row>
    <row r="24" spans="2:16" ht="24" customHeight="1" x14ac:dyDescent="0.2">
      <c r="B24" s="57"/>
      <c r="C24" s="58" t="s">
        <v>66</v>
      </c>
      <c r="D24" s="1091">
        <v>-0.31</v>
      </c>
      <c r="E24" s="1091">
        <v>0.04</v>
      </c>
      <c r="F24" s="1091">
        <v>0.47</v>
      </c>
      <c r="G24" s="1091">
        <v>0.99</v>
      </c>
      <c r="H24" s="2387">
        <v>1.607</v>
      </c>
      <c r="I24" s="2387"/>
      <c r="J24" s="2387"/>
      <c r="K24" s="2388">
        <v>-1.1900000000000001E-2</v>
      </c>
      <c r="L24" s="2387"/>
      <c r="M24" s="2387"/>
      <c r="N24" s="43"/>
      <c r="O24" s="43"/>
      <c r="P24" s="43"/>
    </row>
    <row r="25" spans="2:16" ht="24" customHeight="1" x14ac:dyDescent="0.2">
      <c r="B25" s="57"/>
      <c r="C25" s="58" t="s">
        <v>67</v>
      </c>
      <c r="D25" s="1091">
        <v>0.02</v>
      </c>
      <c r="E25" s="1091">
        <v>0.39</v>
      </c>
      <c r="F25" s="1091">
        <v>0.84</v>
      </c>
      <c r="G25" s="1091">
        <v>1.25</v>
      </c>
      <c r="H25" s="2387">
        <v>2.2835000000000001</v>
      </c>
      <c r="I25" s="2387"/>
      <c r="J25" s="2387"/>
      <c r="K25" s="2388">
        <v>-1.83E-2</v>
      </c>
      <c r="L25" s="2387"/>
      <c r="M25" s="2387"/>
      <c r="N25" s="43"/>
      <c r="O25" s="43"/>
      <c r="P25" s="43"/>
    </row>
    <row r="26" spans="2:16" ht="24" customHeight="1" x14ac:dyDescent="0.2">
      <c r="B26" s="57"/>
      <c r="C26" s="58" t="s">
        <v>68</v>
      </c>
      <c r="D26" s="1091">
        <v>0.56999999999999995</v>
      </c>
      <c r="E26" s="1091">
        <v>1.01</v>
      </c>
      <c r="F26" s="1091">
        <v>1.6</v>
      </c>
      <c r="G26" s="1091">
        <v>2.23</v>
      </c>
      <c r="H26" s="2387">
        <v>2.5114000000000001</v>
      </c>
      <c r="I26" s="2387"/>
      <c r="J26" s="2387"/>
      <c r="K26" s="2388">
        <v>-4.7399999999999998E-2</v>
      </c>
      <c r="L26" s="2387"/>
      <c r="M26" s="2387"/>
      <c r="N26" s="43"/>
      <c r="O26" s="43"/>
      <c r="P26" s="43"/>
    </row>
    <row r="27" spans="2:16" ht="24" customHeight="1" x14ac:dyDescent="0.2">
      <c r="B27" s="57"/>
      <c r="C27" s="58" t="s">
        <v>69</v>
      </c>
      <c r="D27" s="1091">
        <v>0.92</v>
      </c>
      <c r="E27" s="1091">
        <v>1.43</v>
      </c>
      <c r="F27" s="1091">
        <v>2</v>
      </c>
      <c r="G27" s="1091">
        <v>2.63</v>
      </c>
      <c r="H27" s="2387">
        <v>3.0365000000000002</v>
      </c>
      <c r="I27" s="2387"/>
      <c r="J27" s="2387"/>
      <c r="K27" s="2388">
        <v>-5.0299999999999997E-2</v>
      </c>
      <c r="L27" s="2387"/>
      <c r="M27" s="2387"/>
      <c r="N27" s="43"/>
      <c r="O27" s="43"/>
      <c r="P27" s="43"/>
    </row>
    <row r="28" spans="2:16" ht="24" customHeight="1" x14ac:dyDescent="0.2">
      <c r="B28" s="57"/>
      <c r="C28" s="58" t="s">
        <v>70</v>
      </c>
      <c r="D28" s="1091">
        <v>1.42</v>
      </c>
      <c r="E28" s="1091">
        <v>1.83</v>
      </c>
      <c r="F28" s="1091">
        <v>2.3199999999999998</v>
      </c>
      <c r="G28" s="1091">
        <v>2.83</v>
      </c>
      <c r="H28" s="2387">
        <v>3.7225000000000001</v>
      </c>
      <c r="I28" s="2387"/>
      <c r="J28" s="2387"/>
      <c r="K28" s="2388">
        <v>-6.7500000000000004E-2</v>
      </c>
      <c r="L28" s="2387"/>
      <c r="M28" s="2387"/>
      <c r="N28" s="43"/>
      <c r="O28" s="43"/>
      <c r="P28" s="43"/>
    </row>
    <row r="29" spans="2:16" ht="24" customHeight="1" x14ac:dyDescent="0.2">
      <c r="B29" s="110"/>
      <c r="C29" s="51" t="s">
        <v>71</v>
      </c>
      <c r="D29" s="1088">
        <v>1.73</v>
      </c>
      <c r="E29" s="1088">
        <v>2.0699999999999998</v>
      </c>
      <c r="F29" s="1088">
        <v>2.57</v>
      </c>
      <c r="G29" s="1088">
        <v>3.03</v>
      </c>
      <c r="H29" s="2391">
        <v>4.0540000000000003</v>
      </c>
      <c r="I29" s="2391"/>
      <c r="J29" s="2391"/>
      <c r="K29" s="2392">
        <v>-6.6900000000000001E-2</v>
      </c>
      <c r="L29" s="2391"/>
      <c r="M29" s="2391"/>
      <c r="N29" s="43"/>
      <c r="O29" s="43"/>
      <c r="P29" s="43"/>
    </row>
    <row r="30" spans="2:16" ht="24" customHeight="1" x14ac:dyDescent="0.2">
      <c r="B30" s="57">
        <v>23</v>
      </c>
      <c r="C30" s="58" t="s">
        <v>72</v>
      </c>
      <c r="D30" s="1091">
        <v>1.98</v>
      </c>
      <c r="E30" s="1091">
        <v>2.34</v>
      </c>
      <c r="F30" s="1091">
        <v>2.86</v>
      </c>
      <c r="G30" s="1091">
        <v>3.34</v>
      </c>
      <c r="H30" s="2388">
        <v>4.3042999999999996</v>
      </c>
      <c r="I30" s="2387"/>
      <c r="J30" s="2398"/>
      <c r="K30" s="2388">
        <v>-2.2100000000000002E-2</v>
      </c>
      <c r="L30" s="2387"/>
      <c r="M30" s="2387"/>
      <c r="N30" s="43"/>
      <c r="O30" s="43"/>
      <c r="P30" s="43"/>
    </row>
    <row r="31" spans="2:16" ht="24" customHeight="1" x14ac:dyDescent="0.2">
      <c r="B31" s="57"/>
      <c r="C31" s="58" t="s">
        <v>73</v>
      </c>
      <c r="D31" s="1091">
        <v>2.37</v>
      </c>
      <c r="E31" s="1091">
        <v>2.64</v>
      </c>
      <c r="F31" s="1091">
        <v>3.14</v>
      </c>
      <c r="G31" s="1091">
        <v>3.53</v>
      </c>
      <c r="H31" s="2388">
        <v>4.5378999999999996</v>
      </c>
      <c r="I31" s="2387"/>
      <c r="J31" s="2398"/>
      <c r="K31" s="2388">
        <v>-1.9400000000000001E-2</v>
      </c>
      <c r="L31" s="2387"/>
      <c r="M31" s="2387"/>
      <c r="N31" s="43"/>
      <c r="O31" s="43"/>
      <c r="P31" s="43"/>
    </row>
    <row r="32" spans="2:16" ht="2.1" customHeight="1" x14ac:dyDescent="0.2">
      <c r="B32" s="51"/>
      <c r="C32" s="930"/>
      <c r="D32" s="51"/>
      <c r="E32" s="1109"/>
      <c r="F32" s="1091"/>
      <c r="G32" s="930"/>
      <c r="H32" s="2393"/>
      <c r="I32" s="1380"/>
      <c r="J32" s="930"/>
      <c r="K32" s="51"/>
      <c r="L32" s="143"/>
      <c r="M32" s="143"/>
      <c r="N32" s="43"/>
      <c r="O32" s="43"/>
      <c r="P32" s="43"/>
    </row>
    <row r="33" spans="2:28" s="69" customFormat="1" ht="18" customHeight="1" x14ac:dyDescent="0.2">
      <c r="B33" s="87" t="s">
        <v>872</v>
      </c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</row>
    <row r="34" spans="2:28" ht="18" customHeight="1" x14ac:dyDescent="0.2">
      <c r="B34" s="1110"/>
      <c r="C34" s="1110"/>
      <c r="N34" s="1111"/>
      <c r="O34" s="1111"/>
      <c r="P34" s="1111"/>
      <c r="Q34" s="1112"/>
      <c r="R34" s="1112"/>
      <c r="S34" s="1112"/>
      <c r="T34" s="1112"/>
      <c r="U34" s="1112"/>
      <c r="V34" s="1112"/>
      <c r="W34" s="1112"/>
      <c r="X34" s="1112"/>
      <c r="Y34" s="1112"/>
      <c r="Z34" s="1112"/>
      <c r="AA34" s="1112"/>
      <c r="AB34" s="1112"/>
    </row>
    <row r="35" spans="2:28" ht="24" customHeight="1" x14ac:dyDescent="0.2">
      <c r="B35" s="1110"/>
      <c r="C35" s="1110"/>
      <c r="N35" s="1111"/>
      <c r="O35" s="1111"/>
      <c r="P35" s="1111"/>
      <c r="Q35" s="1112"/>
      <c r="R35" s="1112"/>
      <c r="S35" s="1112"/>
      <c r="T35" s="1112"/>
      <c r="U35" s="1112"/>
      <c r="V35" s="1112"/>
      <c r="W35" s="1112"/>
      <c r="X35" s="1112"/>
      <c r="Y35" s="1112"/>
      <c r="Z35" s="1112"/>
      <c r="AA35" s="1112"/>
      <c r="AB35" s="1112"/>
    </row>
    <row r="36" spans="2:28" ht="24" customHeight="1" x14ac:dyDescent="0.2">
      <c r="B36" s="1110"/>
      <c r="C36" s="1110"/>
      <c r="N36" s="1111"/>
      <c r="O36" s="1111"/>
      <c r="P36" s="1111"/>
      <c r="Q36" s="1112"/>
      <c r="R36" s="1112"/>
      <c r="S36" s="1112"/>
      <c r="T36" s="1112"/>
      <c r="U36" s="1112"/>
      <c r="V36" s="1112"/>
      <c r="W36" s="1112"/>
      <c r="X36" s="1112"/>
      <c r="Y36" s="1112"/>
      <c r="Z36" s="1112"/>
      <c r="AA36" s="1112"/>
      <c r="AB36" s="1112"/>
    </row>
    <row r="37" spans="2:28" ht="24" customHeight="1" x14ac:dyDescent="0.2">
      <c r="B37" s="1110"/>
      <c r="C37" s="1110"/>
      <c r="N37" s="1111"/>
      <c r="O37" s="1111"/>
      <c r="P37" s="1111"/>
      <c r="Q37" s="1112"/>
      <c r="R37" s="1112"/>
      <c r="S37" s="1112"/>
      <c r="T37" s="1112"/>
      <c r="U37" s="1112"/>
      <c r="V37" s="1112"/>
      <c r="W37" s="1112"/>
      <c r="X37" s="1112"/>
      <c r="Y37" s="1112"/>
      <c r="Z37" s="1112"/>
      <c r="AA37" s="1112"/>
      <c r="AB37" s="1112"/>
    </row>
    <row r="38" spans="2:28" ht="18" customHeight="1" x14ac:dyDescent="0.2">
      <c r="B38" s="1110"/>
      <c r="C38" s="1110"/>
      <c r="N38" s="1111"/>
      <c r="O38" s="1111"/>
      <c r="P38" s="1111"/>
      <c r="Q38" s="1112"/>
      <c r="R38" s="1112"/>
      <c r="S38" s="1112"/>
      <c r="T38" s="1112"/>
      <c r="U38" s="1112"/>
      <c r="V38" s="1112"/>
      <c r="W38" s="1112"/>
      <c r="X38" s="1112"/>
      <c r="Y38" s="1112"/>
      <c r="Z38" s="1112"/>
      <c r="AA38" s="1112"/>
      <c r="AB38" s="1112"/>
    </row>
    <row r="39" spans="2:28" ht="18" customHeight="1" x14ac:dyDescent="0.2">
      <c r="B39" s="1110"/>
      <c r="C39" s="1110"/>
      <c r="N39" s="1111"/>
      <c r="O39" s="1111"/>
      <c r="P39" s="1111"/>
      <c r="Q39" s="1112"/>
      <c r="R39" s="1112"/>
      <c r="S39" s="1112"/>
      <c r="T39" s="1112"/>
      <c r="U39" s="1112"/>
      <c r="V39" s="1112"/>
      <c r="W39" s="1112"/>
      <c r="X39" s="1112"/>
      <c r="Y39" s="1112"/>
      <c r="Z39" s="1112"/>
      <c r="AA39" s="1112"/>
      <c r="AB39" s="1112"/>
    </row>
    <row r="40" spans="2:28" ht="18" customHeight="1" x14ac:dyDescent="0.2">
      <c r="B40" s="1110"/>
      <c r="C40" s="1110"/>
      <c r="N40" s="1111"/>
      <c r="O40" s="1111"/>
      <c r="P40" s="1111"/>
      <c r="Q40" s="1112"/>
      <c r="R40" s="1112"/>
      <c r="S40" s="1112"/>
      <c r="T40" s="1112"/>
      <c r="U40" s="1112"/>
      <c r="V40" s="1112"/>
      <c r="W40" s="1112"/>
      <c r="X40" s="1112"/>
      <c r="Y40" s="1112"/>
      <c r="Z40" s="1112"/>
      <c r="AA40" s="1112"/>
      <c r="AB40" s="1112"/>
    </row>
    <row r="41" spans="2:28" ht="24" customHeight="1" x14ac:dyDescent="0.2">
      <c r="B41" s="1110"/>
      <c r="C41" s="1110"/>
      <c r="D41" s="454"/>
      <c r="E41" s="454"/>
      <c r="F41" s="454"/>
      <c r="G41" s="454"/>
      <c r="H41" s="454"/>
      <c r="I41" s="454"/>
      <c r="J41" s="454"/>
      <c r="K41" s="454"/>
      <c r="L41" s="454"/>
      <c r="M41" s="454"/>
      <c r="N41" s="43"/>
      <c r="O41" s="43"/>
      <c r="P41" s="43"/>
    </row>
    <row r="42" spans="2:28" ht="2.1" customHeight="1" x14ac:dyDescent="0.2">
      <c r="B42" s="1113"/>
      <c r="C42" s="1113"/>
      <c r="D42" s="454"/>
      <c r="E42" s="454"/>
      <c r="F42" s="454"/>
      <c r="G42" s="454"/>
      <c r="H42" s="454"/>
      <c r="I42" s="454"/>
      <c r="J42" s="454"/>
      <c r="K42" s="454"/>
      <c r="L42" s="454"/>
      <c r="M42" s="454"/>
      <c r="N42" s="43"/>
      <c r="O42" s="43"/>
      <c r="P42" s="43"/>
    </row>
    <row r="43" spans="2:28" ht="2.1" customHeight="1" x14ac:dyDescent="0.2">
      <c r="B43" s="1113"/>
      <c r="C43" s="1113"/>
      <c r="D43" s="454"/>
      <c r="E43" s="454"/>
      <c r="F43" s="454"/>
      <c r="G43" s="454"/>
      <c r="H43" s="454"/>
      <c r="I43" s="454"/>
      <c r="J43" s="454"/>
      <c r="K43" s="454"/>
      <c r="L43" s="454"/>
      <c r="M43" s="454"/>
      <c r="N43" s="43"/>
      <c r="O43" s="43"/>
      <c r="P43" s="43"/>
    </row>
    <row r="44" spans="2:28" ht="2.1" customHeight="1" x14ac:dyDescent="0.2">
      <c r="B44" s="1113"/>
      <c r="C44" s="1113"/>
      <c r="D44" s="454"/>
      <c r="E44" s="454"/>
      <c r="F44" s="454"/>
      <c r="G44" s="454"/>
      <c r="H44" s="454"/>
      <c r="I44" s="454"/>
      <c r="J44" s="454"/>
      <c r="K44" s="454"/>
      <c r="L44" s="454"/>
      <c r="M44" s="454"/>
      <c r="N44" s="43"/>
      <c r="O44" s="43"/>
      <c r="P44" s="43"/>
    </row>
    <row r="45" spans="2:28" ht="2.1" customHeight="1" x14ac:dyDescent="0.2">
      <c r="B45" s="1113"/>
      <c r="C45" s="1113"/>
      <c r="D45" s="454"/>
      <c r="E45" s="454"/>
      <c r="F45" s="454"/>
      <c r="G45" s="454"/>
      <c r="H45" s="454"/>
      <c r="I45" s="454"/>
      <c r="J45" s="454"/>
      <c r="K45" s="454"/>
      <c r="L45" s="454"/>
      <c r="M45" s="454"/>
      <c r="N45" s="43"/>
      <c r="O45" s="43"/>
      <c r="P45" s="43"/>
    </row>
    <row r="46" spans="2:28" ht="2.1" customHeight="1" x14ac:dyDescent="0.2">
      <c r="B46" s="1113"/>
      <c r="C46" s="1113"/>
      <c r="D46" s="454"/>
      <c r="E46" s="454"/>
      <c r="F46" s="454"/>
      <c r="G46" s="454"/>
      <c r="H46" s="454"/>
      <c r="I46" s="454"/>
      <c r="J46" s="454"/>
      <c r="K46" s="454"/>
      <c r="L46" s="454"/>
      <c r="M46" s="454"/>
      <c r="N46" s="43"/>
      <c r="O46" s="43"/>
      <c r="P46" s="43"/>
    </row>
    <row r="47" spans="2:28" ht="2.1" customHeight="1" x14ac:dyDescent="0.2">
      <c r="B47" s="1113"/>
      <c r="C47" s="1113"/>
      <c r="D47" s="454"/>
      <c r="E47" s="454"/>
      <c r="F47" s="454"/>
      <c r="G47" s="454"/>
      <c r="H47" s="454"/>
      <c r="I47" s="454"/>
      <c r="J47" s="454"/>
      <c r="K47" s="454"/>
      <c r="L47" s="454"/>
      <c r="M47" s="454"/>
      <c r="N47" s="43"/>
      <c r="O47" s="43"/>
      <c r="P47" s="43"/>
    </row>
    <row r="48" spans="2:28" ht="2.1" customHeight="1" x14ac:dyDescent="0.2">
      <c r="B48" s="1113"/>
      <c r="C48" s="1113"/>
      <c r="D48" s="454"/>
      <c r="E48" s="454"/>
      <c r="F48" s="454"/>
      <c r="G48" s="454"/>
      <c r="H48" s="454"/>
      <c r="I48" s="454"/>
      <c r="J48" s="454"/>
      <c r="K48" s="454"/>
      <c r="L48" s="454"/>
      <c r="M48" s="454"/>
      <c r="N48" s="43"/>
      <c r="O48" s="43"/>
      <c r="P48" s="43"/>
    </row>
    <row r="49" spans="2:16" ht="2.1" customHeight="1" x14ac:dyDescent="0.2">
      <c r="B49" s="1113"/>
      <c r="C49" s="1113"/>
      <c r="D49" s="454"/>
      <c r="E49" s="454"/>
      <c r="F49" s="454"/>
      <c r="G49" s="454"/>
      <c r="H49" s="454"/>
      <c r="I49" s="454"/>
      <c r="J49" s="454"/>
      <c r="K49" s="454"/>
      <c r="L49" s="454"/>
      <c r="M49" s="454"/>
      <c r="N49" s="43"/>
      <c r="O49" s="43"/>
      <c r="P49" s="43"/>
    </row>
    <row r="50" spans="2:16" ht="2.1" customHeight="1" x14ac:dyDescent="0.2">
      <c r="B50" s="1113"/>
      <c r="C50" s="1113"/>
      <c r="D50" s="454"/>
      <c r="E50" s="454"/>
      <c r="F50" s="454"/>
      <c r="G50" s="454"/>
      <c r="H50" s="454"/>
      <c r="I50" s="454"/>
      <c r="J50" s="454"/>
      <c r="K50" s="454"/>
      <c r="L50" s="454"/>
      <c r="M50" s="454"/>
      <c r="N50" s="43"/>
      <c r="O50" s="43"/>
      <c r="P50" s="43"/>
    </row>
    <row r="51" spans="2:16" ht="2.1" customHeight="1" x14ac:dyDescent="0.2">
      <c r="B51" s="1113"/>
      <c r="C51" s="1113"/>
      <c r="D51" s="454"/>
      <c r="E51" s="454"/>
      <c r="F51" s="454"/>
      <c r="G51" s="454"/>
      <c r="H51" s="454"/>
      <c r="I51" s="454"/>
      <c r="J51" s="454"/>
      <c r="K51" s="454"/>
      <c r="L51" s="454"/>
      <c r="M51" s="454"/>
      <c r="N51" s="43"/>
      <c r="O51" s="43"/>
      <c r="P51" s="43"/>
    </row>
    <row r="52" spans="2:16" ht="2.1" customHeight="1" x14ac:dyDescent="0.2">
      <c r="B52" s="1113"/>
      <c r="C52" s="1113"/>
      <c r="D52" s="454"/>
      <c r="E52" s="454"/>
      <c r="F52" s="454"/>
      <c r="G52" s="454"/>
      <c r="H52" s="454"/>
      <c r="I52" s="454"/>
      <c r="J52" s="454"/>
      <c r="K52" s="454"/>
      <c r="L52" s="454"/>
      <c r="M52" s="454"/>
      <c r="N52" s="43"/>
      <c r="O52" s="43"/>
      <c r="P52" s="43"/>
    </row>
    <row r="53" spans="2:16" ht="2.1" customHeight="1" x14ac:dyDescent="0.2">
      <c r="B53" s="1113"/>
      <c r="C53" s="1113"/>
      <c r="D53" s="454"/>
      <c r="E53" s="454"/>
      <c r="F53" s="454"/>
      <c r="G53" s="454"/>
      <c r="H53" s="454"/>
      <c r="I53" s="454"/>
      <c r="J53" s="454"/>
      <c r="K53" s="454"/>
      <c r="L53" s="454"/>
      <c r="M53" s="454"/>
      <c r="N53" s="43"/>
      <c r="O53" s="43"/>
      <c r="P53" s="43"/>
    </row>
    <row r="54" spans="2:16" ht="2.1" customHeight="1" x14ac:dyDescent="0.2">
      <c r="B54" s="1113"/>
      <c r="C54" s="1113"/>
      <c r="D54" s="454"/>
      <c r="E54" s="454"/>
      <c r="F54" s="454"/>
      <c r="G54" s="454"/>
      <c r="H54" s="454"/>
      <c r="I54" s="454"/>
      <c r="J54" s="454"/>
      <c r="K54" s="454"/>
      <c r="L54" s="454"/>
      <c r="M54" s="454"/>
      <c r="N54" s="43"/>
      <c r="O54" s="43"/>
      <c r="P54" s="43"/>
    </row>
    <row r="55" spans="2:16" ht="2.1" customHeight="1" x14ac:dyDescent="0.2">
      <c r="B55" s="1113"/>
      <c r="C55" s="1113"/>
      <c r="D55" s="454"/>
      <c r="E55" s="454"/>
      <c r="F55" s="454"/>
      <c r="G55" s="454"/>
      <c r="H55" s="454"/>
      <c r="I55" s="454"/>
      <c r="J55" s="454"/>
      <c r="K55" s="454"/>
      <c r="L55" s="454"/>
      <c r="M55" s="454"/>
      <c r="N55" s="43"/>
      <c r="O55" s="43"/>
      <c r="P55" s="43"/>
    </row>
    <row r="56" spans="2:16" ht="2.1" customHeight="1" x14ac:dyDescent="0.2">
      <c r="B56" s="1113"/>
      <c r="C56" s="1113"/>
      <c r="D56" s="454"/>
      <c r="E56" s="454"/>
      <c r="F56" s="454"/>
      <c r="G56" s="454"/>
      <c r="H56" s="454"/>
      <c r="I56" s="454"/>
      <c r="J56" s="454"/>
      <c r="K56" s="454"/>
      <c r="L56" s="454"/>
      <c r="M56" s="454"/>
      <c r="N56" s="43"/>
      <c r="O56" s="43"/>
      <c r="P56" s="43"/>
    </row>
    <row r="57" spans="2:16" ht="9.9499999999999993" customHeight="1" x14ac:dyDescent="0.2">
      <c r="B57" s="1113"/>
      <c r="C57" s="1113"/>
      <c r="D57" s="454"/>
      <c r="E57" s="454"/>
      <c r="F57" s="454"/>
      <c r="G57" s="454"/>
      <c r="H57" s="454"/>
      <c r="I57" s="454"/>
      <c r="J57" s="454"/>
      <c r="K57" s="454"/>
      <c r="L57" s="454"/>
      <c r="M57" s="454"/>
      <c r="N57" s="43"/>
      <c r="O57" s="43"/>
      <c r="P57" s="43"/>
    </row>
    <row r="58" spans="2:16" ht="2.1" customHeight="1" x14ac:dyDescent="0.2">
      <c r="B58" s="1113"/>
      <c r="C58" s="1113"/>
      <c r="D58" s="454"/>
      <c r="E58" s="454"/>
      <c r="F58" s="454"/>
      <c r="G58" s="454"/>
      <c r="H58" s="454"/>
      <c r="I58" s="454"/>
      <c r="J58" s="454"/>
      <c r="K58" s="454"/>
      <c r="L58" s="454"/>
      <c r="M58" s="454"/>
      <c r="N58" s="43"/>
      <c r="O58" s="43"/>
      <c r="P58" s="43"/>
    </row>
    <row r="59" spans="2:16" ht="2.1" customHeight="1" x14ac:dyDescent="0.2">
      <c r="B59" s="1113"/>
      <c r="C59" s="1113"/>
      <c r="D59" s="454"/>
      <c r="E59" s="454"/>
      <c r="F59" s="454"/>
      <c r="G59" s="454"/>
      <c r="H59" s="454"/>
      <c r="I59" s="454"/>
      <c r="J59" s="454"/>
      <c r="K59" s="454"/>
      <c r="L59" s="454"/>
      <c r="M59" s="454"/>
      <c r="N59" s="43"/>
      <c r="O59" s="43"/>
      <c r="P59" s="43"/>
    </row>
    <row r="60" spans="2:16" ht="2.1" customHeight="1" x14ac:dyDescent="0.2">
      <c r="B60" s="1113"/>
      <c r="C60" s="1113"/>
      <c r="D60" s="454"/>
      <c r="E60" s="454"/>
      <c r="F60" s="454"/>
      <c r="G60" s="454"/>
      <c r="H60" s="454"/>
      <c r="I60" s="454"/>
      <c r="J60" s="454"/>
      <c r="K60" s="454"/>
      <c r="L60" s="454"/>
      <c r="M60" s="454"/>
      <c r="N60" s="43"/>
      <c r="O60" s="43"/>
      <c r="P60" s="43"/>
    </row>
    <row r="61" spans="2:16" ht="2.1" customHeight="1" x14ac:dyDescent="0.2">
      <c r="B61" s="1113"/>
      <c r="C61" s="1113"/>
      <c r="D61" s="454"/>
      <c r="E61" s="454"/>
      <c r="F61" s="454"/>
      <c r="G61" s="454"/>
      <c r="H61" s="454"/>
      <c r="I61" s="454"/>
      <c r="J61" s="454"/>
      <c r="K61" s="454"/>
      <c r="L61" s="454"/>
      <c r="M61" s="454"/>
      <c r="N61" s="43"/>
      <c r="O61" s="43"/>
      <c r="P61" s="43"/>
    </row>
    <row r="62" spans="2:16" ht="2.1" customHeight="1" x14ac:dyDescent="0.2">
      <c r="D62" s="1114"/>
      <c r="E62" s="1114"/>
      <c r="F62" s="1114"/>
      <c r="G62" s="1114"/>
      <c r="H62" s="1114"/>
      <c r="I62" s="1114"/>
      <c r="J62" s="1114"/>
      <c r="K62" s="1114"/>
      <c r="L62" s="1114"/>
      <c r="M62" s="43"/>
      <c r="N62" s="43"/>
      <c r="O62" s="43"/>
      <c r="P62" s="43"/>
    </row>
    <row r="63" spans="2:16" ht="2.1" customHeight="1" x14ac:dyDescent="0.2">
      <c r="B63" s="593"/>
      <c r="C63" s="593"/>
      <c r="D63" s="711"/>
      <c r="E63" s="43"/>
      <c r="F63" s="1115"/>
      <c r="G63" s="1103"/>
      <c r="H63" s="711"/>
      <c r="I63" s="43"/>
      <c r="J63" s="43"/>
      <c r="K63" s="43"/>
      <c r="L63" s="43"/>
      <c r="M63" s="43"/>
      <c r="N63" s="43"/>
      <c r="O63" s="43"/>
      <c r="P63" s="43"/>
    </row>
    <row r="64" spans="2:16" ht="2.1" customHeight="1" x14ac:dyDescent="0.2">
      <c r="B64" s="593"/>
      <c r="C64" s="593"/>
      <c r="D64" s="711"/>
      <c r="E64" s="43"/>
      <c r="F64" s="1115"/>
      <c r="G64" s="1103"/>
      <c r="H64" s="711"/>
      <c r="I64" s="43"/>
      <c r="J64" s="43"/>
      <c r="K64" s="43"/>
      <c r="L64" s="43"/>
      <c r="M64" s="43"/>
      <c r="N64" s="43"/>
      <c r="O64" s="43"/>
      <c r="P64" s="43"/>
    </row>
    <row r="65" spans="2:16" ht="2.1" customHeight="1" x14ac:dyDescent="0.2">
      <c r="B65" s="593"/>
      <c r="C65" s="593"/>
      <c r="D65" s="1116"/>
      <c r="E65" s="43"/>
      <c r="F65" s="1115"/>
      <c r="G65" s="1103"/>
      <c r="H65" s="711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">
      <c r="B66" s="593"/>
      <c r="C66" s="593"/>
      <c r="D66" s="1116"/>
      <c r="E66" s="43"/>
      <c r="F66" s="1115"/>
      <c r="G66" s="1103"/>
      <c r="H66" s="711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2">
      <c r="B67" s="593"/>
      <c r="C67" s="593"/>
      <c r="D67" s="1116"/>
      <c r="E67" s="43"/>
      <c r="F67" s="1115"/>
      <c r="G67" s="1103"/>
      <c r="H67" s="711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2">
      <c r="B68" s="593"/>
      <c r="C68" s="593"/>
      <c r="D68" s="1116"/>
      <c r="E68" s="43"/>
      <c r="F68" s="1115"/>
      <c r="G68" s="1103"/>
      <c r="H68" s="711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25">
      <c r="B69" s="39" t="s">
        <v>873</v>
      </c>
      <c r="C69" s="683"/>
      <c r="D69" s="1116"/>
      <c r="E69" s="43"/>
      <c r="F69" s="1115"/>
      <c r="G69" s="1103"/>
      <c r="H69" s="711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2">
      <c r="B70" s="80" t="s">
        <v>866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2">
      <c r="B71" s="1828"/>
      <c r="C71" s="1828"/>
      <c r="D71" s="1140" t="s">
        <v>572</v>
      </c>
      <c r="E71" s="1285" t="s">
        <v>22</v>
      </c>
      <c r="F71" s="1285"/>
      <c r="G71" s="1285" t="s">
        <v>792</v>
      </c>
      <c r="H71" s="1285"/>
      <c r="I71" s="1609" t="s">
        <v>874</v>
      </c>
      <c r="J71" s="1609"/>
      <c r="K71" s="1609"/>
      <c r="L71" s="1609"/>
      <c r="M71" s="2394"/>
      <c r="N71" s="43"/>
      <c r="O71" s="43"/>
      <c r="P71" s="43"/>
    </row>
    <row r="72" spans="2:16" ht="30" customHeight="1" x14ac:dyDescent="0.2">
      <c r="B72" s="1915"/>
      <c r="C72" s="1915"/>
      <c r="D72" s="2395" t="s">
        <v>875</v>
      </c>
      <c r="E72" s="2396"/>
      <c r="F72" s="2396"/>
      <c r="G72" s="2396"/>
      <c r="H72" s="2397"/>
      <c r="I72" s="1940" t="s">
        <v>22</v>
      </c>
      <c r="J72" s="1940"/>
      <c r="K72" s="1940"/>
      <c r="L72" s="1940" t="s">
        <v>792</v>
      </c>
      <c r="M72" s="1940"/>
      <c r="N72" s="43"/>
      <c r="O72" s="43"/>
      <c r="P72" s="43"/>
    </row>
    <row r="73" spans="2:16" ht="24" customHeight="1" x14ac:dyDescent="0.2">
      <c r="B73" s="1181">
        <v>2020</v>
      </c>
      <c r="C73" s="1168"/>
      <c r="D73" s="1141">
        <v>0.21324166666666666</v>
      </c>
      <c r="E73" s="2399">
        <v>0.89229166666666682</v>
      </c>
      <c r="F73" s="2400"/>
      <c r="G73" s="2401">
        <v>4.5500000000000011E-3</v>
      </c>
      <c r="H73" s="2402"/>
      <c r="I73" s="2403">
        <v>-67.905000000000001</v>
      </c>
      <c r="J73" s="2404"/>
      <c r="K73" s="2405"/>
      <c r="L73" s="2406">
        <v>20.869166666666665</v>
      </c>
      <c r="M73" s="2407"/>
      <c r="N73" s="43"/>
      <c r="O73" s="43"/>
      <c r="P73" s="43"/>
    </row>
    <row r="74" spans="2:16" ht="24" customHeight="1" x14ac:dyDescent="0.2">
      <c r="B74" s="1181">
        <v>2021</v>
      </c>
      <c r="C74" s="1168"/>
      <c r="D74" s="1141">
        <v>0.19988333333333339</v>
      </c>
      <c r="E74" s="2399">
        <v>1.4354166666666668</v>
      </c>
      <c r="F74" s="2400"/>
      <c r="G74" s="2401">
        <v>6.1922619047619053E-2</v>
      </c>
      <c r="H74" s="2402"/>
      <c r="I74" s="2403">
        <v>-123.55333333333333</v>
      </c>
      <c r="J74" s="2404"/>
      <c r="K74" s="2405"/>
      <c r="L74" s="2406">
        <v>13.79607142857143</v>
      </c>
      <c r="M74" s="2407"/>
      <c r="N74" s="43"/>
      <c r="O74" s="43"/>
      <c r="P74" s="43"/>
    </row>
    <row r="75" spans="2:16" ht="24" customHeight="1" x14ac:dyDescent="0.2">
      <c r="B75" s="1181">
        <v>2022</v>
      </c>
      <c r="C75" s="1168"/>
      <c r="D75" s="1141">
        <v>2.0417666666666663</v>
      </c>
      <c r="E75" s="2399">
        <v>2.9504583333333332</v>
      </c>
      <c r="F75" s="2400"/>
      <c r="G75" s="2401">
        <v>0.22793019480519472</v>
      </c>
      <c r="H75" s="2402"/>
      <c r="I75" s="2403">
        <v>-90.869166666666658</v>
      </c>
      <c r="J75" s="2404"/>
      <c r="K75" s="2405"/>
      <c r="L75" s="2406">
        <v>181.38364718614719</v>
      </c>
      <c r="M75" s="2407"/>
      <c r="N75" s="43"/>
      <c r="O75" s="43"/>
      <c r="P75" s="43"/>
    </row>
    <row r="76" spans="2:16" ht="24" customHeight="1" x14ac:dyDescent="0.2">
      <c r="B76" s="1380"/>
      <c r="C76" s="1380"/>
      <c r="D76" s="1142"/>
      <c r="E76" s="2408"/>
      <c r="F76" s="2409"/>
      <c r="G76" s="2410"/>
      <c r="H76" s="2411"/>
      <c r="I76" s="2412"/>
      <c r="J76" s="2413"/>
      <c r="K76" s="2414"/>
      <c r="L76" s="2415"/>
      <c r="M76" s="2416"/>
      <c r="N76" s="43"/>
      <c r="O76" s="43"/>
      <c r="P76" s="43"/>
    </row>
    <row r="77" spans="2:16" ht="24" customHeight="1" x14ac:dyDescent="0.2">
      <c r="B77" s="57">
        <v>21</v>
      </c>
      <c r="C77" s="58" t="s">
        <v>68</v>
      </c>
      <c r="D77" s="1144">
        <v>0.19670000000000001</v>
      </c>
      <c r="E77" s="2417">
        <v>1.3675999999999999</v>
      </c>
      <c r="F77" s="2418"/>
      <c r="G77" s="2419">
        <v>4.3400000000000001E-2</v>
      </c>
      <c r="H77" s="2420"/>
      <c r="I77" s="2421">
        <v>-117.08999999999999</v>
      </c>
      <c r="J77" s="2422"/>
      <c r="K77" s="2423"/>
      <c r="L77" s="2424">
        <v>15.330000000000002</v>
      </c>
      <c r="M77" s="2425"/>
      <c r="N77" s="43"/>
      <c r="O77" s="43"/>
      <c r="P77" s="43"/>
    </row>
    <row r="78" spans="2:16" ht="24" customHeight="1" x14ac:dyDescent="0.2">
      <c r="B78" s="57"/>
      <c r="C78" s="58" t="s">
        <v>69</v>
      </c>
      <c r="D78" s="1144">
        <v>0.3523</v>
      </c>
      <c r="E78" s="2417">
        <v>1.5791999999999999</v>
      </c>
      <c r="F78" s="2418"/>
      <c r="G78" s="2419">
        <v>8.3599999999999994E-2</v>
      </c>
      <c r="H78" s="2420"/>
      <c r="I78" s="2421">
        <v>-122.68999999999998</v>
      </c>
      <c r="J78" s="2422"/>
      <c r="K78" s="2423"/>
      <c r="L78" s="2424">
        <v>26.87</v>
      </c>
      <c r="M78" s="2425"/>
      <c r="N78" s="43"/>
      <c r="O78" s="43"/>
      <c r="P78" s="43"/>
    </row>
    <row r="79" spans="2:16" ht="24" customHeight="1" x14ac:dyDescent="0.2">
      <c r="B79" s="57"/>
      <c r="C79" s="58" t="s">
        <v>70</v>
      </c>
      <c r="D79" s="1144">
        <v>0.31240000000000001</v>
      </c>
      <c r="E79" s="2417">
        <v>1.5616000000000001</v>
      </c>
      <c r="F79" s="2418"/>
      <c r="G79" s="2419">
        <v>7.3571428571428496E-2</v>
      </c>
      <c r="H79" s="2420"/>
      <c r="I79" s="2421">
        <v>-124.92000000000002</v>
      </c>
      <c r="J79" s="2422"/>
      <c r="K79" s="2423"/>
      <c r="L79" s="2424">
        <v>23.882857142857151</v>
      </c>
      <c r="M79" s="2425"/>
      <c r="N79" s="43"/>
      <c r="O79" s="43"/>
      <c r="P79" s="43"/>
    </row>
    <row r="80" spans="2:16" ht="24" customHeight="1" x14ac:dyDescent="0.2">
      <c r="B80" s="110"/>
      <c r="C80" s="51" t="s">
        <v>71</v>
      </c>
      <c r="D80" s="1142">
        <v>0.27910000000000001</v>
      </c>
      <c r="E80" s="2408">
        <v>1.4626999999999999</v>
      </c>
      <c r="F80" s="2409"/>
      <c r="G80" s="2410">
        <v>5.2900000000000003E-2</v>
      </c>
      <c r="H80" s="2411"/>
      <c r="I80" s="2412">
        <v>-118.35999999999997</v>
      </c>
      <c r="J80" s="2413"/>
      <c r="K80" s="2414"/>
      <c r="L80" s="2415">
        <v>22.62</v>
      </c>
      <c r="M80" s="2416"/>
      <c r="N80" s="43"/>
      <c r="O80" s="43"/>
      <c r="P80" s="43"/>
    </row>
    <row r="81" spans="2:16" ht="24" customHeight="1" x14ac:dyDescent="0.2">
      <c r="B81" s="57">
        <v>22</v>
      </c>
      <c r="C81" s="58" t="s">
        <v>72</v>
      </c>
      <c r="D81" s="1143">
        <v>0.53390000000000004</v>
      </c>
      <c r="E81" s="2417">
        <v>1.7639</v>
      </c>
      <c r="F81" s="2418"/>
      <c r="G81" s="2419">
        <v>0.13257142857142801</v>
      </c>
      <c r="H81" s="2420"/>
      <c r="I81" s="2421">
        <v>-123</v>
      </c>
      <c r="J81" s="2422"/>
      <c r="K81" s="2423"/>
      <c r="L81" s="2424">
        <v>40.132857142857205</v>
      </c>
      <c r="M81" s="2425"/>
      <c r="N81" s="43"/>
      <c r="O81" s="43"/>
      <c r="P81" s="43"/>
    </row>
    <row r="82" spans="2:16" ht="24" customHeight="1" x14ac:dyDescent="0.2">
      <c r="B82" s="57"/>
      <c r="C82" s="58" t="s">
        <v>73</v>
      </c>
      <c r="D82" s="1144">
        <v>0.94420000000000004</v>
      </c>
      <c r="E82" s="2417">
        <v>1.9357</v>
      </c>
      <c r="F82" s="2418"/>
      <c r="G82" s="2419">
        <v>0.20280000000000001</v>
      </c>
      <c r="H82" s="2420"/>
      <c r="I82" s="2421">
        <v>-99.149999999999991</v>
      </c>
      <c r="J82" s="2422"/>
      <c r="K82" s="2423"/>
      <c r="L82" s="2424">
        <v>74.14</v>
      </c>
      <c r="M82" s="2425"/>
      <c r="N82" s="43"/>
      <c r="O82" s="43"/>
      <c r="P82" s="43"/>
    </row>
    <row r="83" spans="2:16" ht="24" customHeight="1" x14ac:dyDescent="0.2">
      <c r="B83" s="57"/>
      <c r="C83" s="58" t="s">
        <v>74</v>
      </c>
      <c r="D83" s="1144">
        <v>1.0550999999999999</v>
      </c>
      <c r="E83" s="2417">
        <v>2.1282999999999999</v>
      </c>
      <c r="F83" s="2418"/>
      <c r="G83" s="2419">
        <v>0.19550000000000001</v>
      </c>
      <c r="H83" s="2420"/>
      <c r="I83" s="2421">
        <v>-107.32</v>
      </c>
      <c r="J83" s="2422"/>
      <c r="K83" s="2423"/>
      <c r="L83" s="2424">
        <v>85.96</v>
      </c>
      <c r="M83" s="2425"/>
      <c r="N83" s="43"/>
      <c r="O83" s="43"/>
      <c r="P83" s="43"/>
    </row>
    <row r="84" spans="2:16" ht="24" customHeight="1" x14ac:dyDescent="0.2">
      <c r="B84" s="57"/>
      <c r="C84" s="58" t="s">
        <v>75</v>
      </c>
      <c r="D84" s="1144">
        <v>1.5685</v>
      </c>
      <c r="E84" s="2417">
        <v>2.7498</v>
      </c>
      <c r="F84" s="2418"/>
      <c r="G84" s="2419">
        <v>0.23499999999999999</v>
      </c>
      <c r="H84" s="2420"/>
      <c r="I84" s="2421">
        <v>-118.13</v>
      </c>
      <c r="J84" s="2422"/>
      <c r="K84" s="2423"/>
      <c r="L84" s="2424">
        <v>133.35</v>
      </c>
      <c r="M84" s="2425"/>
      <c r="N84" s="43"/>
      <c r="O84" s="43"/>
      <c r="P84" s="43"/>
    </row>
    <row r="85" spans="2:16" ht="24" customHeight="1" x14ac:dyDescent="0.2">
      <c r="B85" s="57"/>
      <c r="C85" s="58" t="s">
        <v>76</v>
      </c>
      <c r="D85" s="1144">
        <v>1.8744000000000001</v>
      </c>
      <c r="E85" s="2417">
        <v>2.9009999999999998</v>
      </c>
      <c r="F85" s="2418"/>
      <c r="G85" s="2419">
        <v>0.23559090909090899</v>
      </c>
      <c r="H85" s="2420"/>
      <c r="I85" s="2421">
        <v>-102.65999999999997</v>
      </c>
      <c r="J85" s="2422"/>
      <c r="K85" s="2423"/>
      <c r="L85" s="2424">
        <v>163.88090909090911</v>
      </c>
      <c r="M85" s="2425"/>
      <c r="N85" s="43"/>
      <c r="O85" s="43"/>
      <c r="P85" s="43"/>
    </row>
    <row r="86" spans="2:16" ht="24" customHeight="1" x14ac:dyDescent="0.2">
      <c r="B86" s="57"/>
      <c r="C86" s="58" t="s">
        <v>77</v>
      </c>
      <c r="D86" s="1144">
        <v>2.4377</v>
      </c>
      <c r="E86" s="2417">
        <v>3.13</v>
      </c>
      <c r="F86" s="2418"/>
      <c r="G86" s="2419">
        <v>0.24</v>
      </c>
      <c r="H86" s="2420"/>
      <c r="I86" s="2421">
        <v>-69.22999999999999</v>
      </c>
      <c r="J86" s="2422"/>
      <c r="K86" s="2423"/>
      <c r="L86" s="2424">
        <v>219.77</v>
      </c>
      <c r="M86" s="2425"/>
      <c r="N86" s="43"/>
      <c r="O86" s="43"/>
      <c r="P86" s="43"/>
    </row>
    <row r="87" spans="2:16" ht="24" customHeight="1" x14ac:dyDescent="0.2">
      <c r="B87" s="57"/>
      <c r="C87" s="58" t="s">
        <v>66</v>
      </c>
      <c r="D87" s="1144">
        <v>2.0926</v>
      </c>
      <c r="E87" s="2417">
        <v>2.8956</v>
      </c>
      <c r="F87" s="2418"/>
      <c r="G87" s="2419">
        <v>0.22559999999999999</v>
      </c>
      <c r="H87" s="2420"/>
      <c r="I87" s="2421">
        <v>-80.3</v>
      </c>
      <c r="J87" s="2422"/>
      <c r="K87" s="2423"/>
      <c r="L87" s="2424">
        <v>186.7</v>
      </c>
      <c r="M87" s="2425"/>
      <c r="N87" s="43"/>
      <c r="O87" s="43"/>
      <c r="P87" s="43"/>
    </row>
    <row r="88" spans="2:16" ht="24" customHeight="1" x14ac:dyDescent="0.2">
      <c r="B88" s="57"/>
      <c r="C88" s="58" t="s">
        <v>67</v>
      </c>
      <c r="D88" s="1144">
        <v>2.0583</v>
      </c>
      <c r="E88" s="2417">
        <v>2.8984999999999999</v>
      </c>
      <c r="F88" s="2418"/>
      <c r="G88" s="2419">
        <v>0.1971</v>
      </c>
      <c r="H88" s="2420"/>
      <c r="I88" s="2421">
        <v>-84.019999999999982</v>
      </c>
      <c r="J88" s="2422"/>
      <c r="K88" s="2423"/>
      <c r="L88" s="2424">
        <v>186.12</v>
      </c>
      <c r="M88" s="2425"/>
      <c r="N88" s="43"/>
      <c r="O88" s="43"/>
      <c r="P88" s="43"/>
    </row>
    <row r="89" spans="2:16" ht="24" customHeight="1" x14ac:dyDescent="0.2">
      <c r="B89" s="57"/>
      <c r="C89" s="58" t="s">
        <v>68</v>
      </c>
      <c r="D89" s="1144">
        <v>2.8138000000000001</v>
      </c>
      <c r="E89" s="2417">
        <v>3.5240999999999998</v>
      </c>
      <c r="F89" s="2418"/>
      <c r="G89" s="2419">
        <v>0.2467</v>
      </c>
      <c r="H89" s="2420"/>
      <c r="I89" s="2421">
        <v>-71.029999999999973</v>
      </c>
      <c r="J89" s="2422"/>
      <c r="K89" s="2423"/>
      <c r="L89" s="2424">
        <v>256.70999999999998</v>
      </c>
      <c r="M89" s="2425"/>
      <c r="N89" s="43"/>
      <c r="O89" s="43"/>
      <c r="P89" s="43"/>
    </row>
    <row r="90" spans="2:16" ht="24" customHeight="1" x14ac:dyDescent="0.2">
      <c r="B90" s="57"/>
      <c r="C90" s="58" t="s">
        <v>69</v>
      </c>
      <c r="D90" s="1144">
        <v>3.1850000000000001</v>
      </c>
      <c r="E90" s="2417">
        <v>3.9759000000000002</v>
      </c>
      <c r="F90" s="2418"/>
      <c r="G90" s="2419">
        <v>0.25009999999999999</v>
      </c>
      <c r="H90" s="2420"/>
      <c r="I90" s="2421">
        <v>-79.090000000000018</v>
      </c>
      <c r="J90" s="2422"/>
      <c r="K90" s="2423"/>
      <c r="L90" s="2424">
        <v>293.49</v>
      </c>
      <c r="M90" s="2425"/>
      <c r="N90" s="43"/>
      <c r="O90" s="43"/>
      <c r="P90" s="43"/>
    </row>
    <row r="91" spans="2:16" ht="24" customHeight="1" x14ac:dyDescent="0.2">
      <c r="B91" s="57"/>
      <c r="C91" s="58" t="s">
        <v>70</v>
      </c>
      <c r="D91" s="1144">
        <v>2.9375</v>
      </c>
      <c r="E91" s="2417">
        <v>3.8849999999999998</v>
      </c>
      <c r="F91" s="2418"/>
      <c r="G91" s="2419">
        <v>0.24790000000000001</v>
      </c>
      <c r="H91" s="2420"/>
      <c r="I91" s="2421">
        <v>-94.749999999999972</v>
      </c>
      <c r="J91" s="2422"/>
      <c r="K91" s="2423"/>
      <c r="L91" s="2424">
        <v>268.95999999999998</v>
      </c>
      <c r="M91" s="2425"/>
      <c r="N91" s="43"/>
      <c r="O91" s="43"/>
      <c r="P91" s="43"/>
    </row>
    <row r="92" spans="2:16" ht="24" customHeight="1" x14ac:dyDescent="0.2">
      <c r="B92" s="110"/>
      <c r="C92" s="51" t="s">
        <v>71</v>
      </c>
      <c r="D92" s="1142">
        <v>3.0002</v>
      </c>
      <c r="E92" s="2408">
        <v>3.6177000000000001</v>
      </c>
      <c r="F92" s="2409"/>
      <c r="G92" s="2410">
        <v>0.32629999999999998</v>
      </c>
      <c r="H92" s="2411"/>
      <c r="I92" s="2412">
        <v>-61.750000000000014</v>
      </c>
      <c r="J92" s="2413"/>
      <c r="K92" s="2414"/>
      <c r="L92" s="2415">
        <v>267.39000000000004</v>
      </c>
      <c r="M92" s="2416"/>
      <c r="N92" s="43"/>
      <c r="O92" s="43"/>
      <c r="P92" s="43"/>
    </row>
    <row r="93" spans="2:16" ht="24" customHeight="1" x14ac:dyDescent="0.2">
      <c r="B93" s="57">
        <v>23</v>
      </c>
      <c r="C93" s="58" t="s">
        <v>72</v>
      </c>
      <c r="D93" s="1143">
        <v>3.0442</v>
      </c>
      <c r="E93" s="2417">
        <v>3.5323000000000002</v>
      </c>
      <c r="F93" s="2418"/>
      <c r="G93" s="2419">
        <v>0.46600000000000003</v>
      </c>
      <c r="H93" s="2420"/>
      <c r="I93" s="2421">
        <v>-48.810000000000016</v>
      </c>
      <c r="J93" s="2422"/>
      <c r="K93" s="2423"/>
      <c r="L93" s="2424">
        <v>257.82</v>
      </c>
      <c r="M93" s="2425"/>
      <c r="N93" s="43"/>
      <c r="O93" s="43"/>
      <c r="P93" s="43"/>
    </row>
    <row r="94" spans="2:16" ht="24" customHeight="1" x14ac:dyDescent="0.2">
      <c r="B94" s="57"/>
      <c r="C94" s="58" t="s">
        <v>73</v>
      </c>
      <c r="D94" s="1144">
        <v>3.2227999999999999</v>
      </c>
      <c r="E94" s="2417">
        <v>3.7484999999999999</v>
      </c>
      <c r="F94" s="2418"/>
      <c r="G94" s="2419">
        <v>0.49809999999999999</v>
      </c>
      <c r="H94" s="2420"/>
      <c r="I94" s="2421">
        <v>-52.570000000000007</v>
      </c>
      <c r="J94" s="2422"/>
      <c r="K94" s="2423"/>
      <c r="L94" s="2424">
        <v>272.46999999999997</v>
      </c>
      <c r="M94" s="2425"/>
      <c r="N94" s="43"/>
      <c r="O94" s="43"/>
      <c r="P94" s="43"/>
    </row>
    <row r="95" spans="2:16" ht="2.1" customHeight="1" x14ac:dyDescent="0.2">
      <c r="B95" s="57"/>
      <c r="C95" s="58"/>
      <c r="D95" s="1145"/>
      <c r="E95" s="2417"/>
      <c r="F95" s="2418"/>
      <c r="G95" s="2419"/>
      <c r="H95" s="2420"/>
      <c r="I95" s="2421"/>
      <c r="J95" s="2422"/>
      <c r="K95" s="2423"/>
      <c r="L95" s="2424"/>
      <c r="M95" s="2425"/>
      <c r="N95" s="43"/>
      <c r="O95" s="43"/>
      <c r="P95" s="43"/>
    </row>
    <row r="96" spans="2:16" ht="18" customHeight="1" x14ac:dyDescent="0.2">
      <c r="B96" s="87" t="s">
        <v>876</v>
      </c>
      <c r="C96" s="988"/>
      <c r="D96" s="1117"/>
      <c r="E96" s="1117"/>
      <c r="F96" s="1117"/>
      <c r="G96" s="1117"/>
      <c r="H96" s="1117"/>
      <c r="I96" s="1117"/>
      <c r="J96" s="1117"/>
      <c r="K96" s="1117"/>
      <c r="L96" s="1117"/>
      <c r="M96" s="1117"/>
      <c r="N96" s="43"/>
      <c r="O96" s="43"/>
      <c r="P96" s="43"/>
    </row>
    <row r="97" spans="2:16" ht="18" customHeight="1" x14ac:dyDescent="0.2">
      <c r="N97" s="43"/>
      <c r="O97" s="43"/>
      <c r="P97" s="43"/>
    </row>
    <row r="98" spans="2:16" ht="18" customHeight="1" x14ac:dyDescent="0.2"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52"/>
      <c r="O100" s="152"/>
      <c r="P100" s="152"/>
    </row>
    <row r="101" spans="2:16" ht="18" customHeight="1" x14ac:dyDescent="0.3">
      <c r="B101" s="123" t="s">
        <v>928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26" t="str">
        <f>+Capa!$G$15</f>
        <v>Indicadores de Conjuntura  •  março | 2023</v>
      </c>
      <c r="N101" s="43"/>
      <c r="O101" s="43"/>
      <c r="P101" s="43"/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2">
    <mergeCell ref="E95:F95"/>
    <mergeCell ref="G95:H95"/>
    <mergeCell ref="I95:K95"/>
    <mergeCell ref="L95:M95"/>
    <mergeCell ref="B100:M100"/>
    <mergeCell ref="E92:F92"/>
    <mergeCell ref="G92:H92"/>
    <mergeCell ref="I92:K92"/>
    <mergeCell ref="L92:M92"/>
    <mergeCell ref="E93:F93"/>
    <mergeCell ref="G93:H93"/>
    <mergeCell ref="I93:K93"/>
    <mergeCell ref="L93:M93"/>
    <mergeCell ref="E94:F94"/>
    <mergeCell ref="G94:H94"/>
    <mergeCell ref="I94:K94"/>
    <mergeCell ref="L94:M94"/>
    <mergeCell ref="E90:F90"/>
    <mergeCell ref="G90:H90"/>
    <mergeCell ref="I90:K90"/>
    <mergeCell ref="L90:M90"/>
    <mergeCell ref="E91:F91"/>
    <mergeCell ref="G91:H91"/>
    <mergeCell ref="I91:K91"/>
    <mergeCell ref="L91:M91"/>
    <mergeCell ref="E88:F88"/>
    <mergeCell ref="G88:H88"/>
    <mergeCell ref="I88:K88"/>
    <mergeCell ref="L88:M88"/>
    <mergeCell ref="E89:F89"/>
    <mergeCell ref="G89:H89"/>
    <mergeCell ref="I89:K89"/>
    <mergeCell ref="L89:M89"/>
    <mergeCell ref="E86:F86"/>
    <mergeCell ref="G86:H86"/>
    <mergeCell ref="I86:K86"/>
    <mergeCell ref="L86:M86"/>
    <mergeCell ref="E87:F87"/>
    <mergeCell ref="G87:H87"/>
    <mergeCell ref="I87:K87"/>
    <mergeCell ref="L87:M87"/>
    <mergeCell ref="E84:F84"/>
    <mergeCell ref="G84:H84"/>
    <mergeCell ref="I84:K84"/>
    <mergeCell ref="L84:M84"/>
    <mergeCell ref="E85:F85"/>
    <mergeCell ref="G85:H85"/>
    <mergeCell ref="I85:K85"/>
    <mergeCell ref="L85:M85"/>
    <mergeCell ref="E82:F82"/>
    <mergeCell ref="G82:H82"/>
    <mergeCell ref="I82:K82"/>
    <mergeCell ref="L82:M82"/>
    <mergeCell ref="E83:F83"/>
    <mergeCell ref="G83:H83"/>
    <mergeCell ref="I83:K83"/>
    <mergeCell ref="L83:M83"/>
    <mergeCell ref="E80:F80"/>
    <mergeCell ref="G80:H80"/>
    <mergeCell ref="I80:K80"/>
    <mergeCell ref="L80:M80"/>
    <mergeCell ref="E81:F81"/>
    <mergeCell ref="G81:H81"/>
    <mergeCell ref="I81:K81"/>
    <mergeCell ref="L81:M81"/>
    <mergeCell ref="E78:F78"/>
    <mergeCell ref="G78:H78"/>
    <mergeCell ref="I78:K78"/>
    <mergeCell ref="L78:M78"/>
    <mergeCell ref="E79:F79"/>
    <mergeCell ref="G79:H79"/>
    <mergeCell ref="I79:K79"/>
    <mergeCell ref="L79:M79"/>
    <mergeCell ref="E77:F77"/>
    <mergeCell ref="G77:H77"/>
    <mergeCell ref="I77:K77"/>
    <mergeCell ref="L77:M77"/>
    <mergeCell ref="B76:C76"/>
    <mergeCell ref="E76:F76"/>
    <mergeCell ref="G76:H76"/>
    <mergeCell ref="I76:K76"/>
    <mergeCell ref="L76:M76"/>
    <mergeCell ref="B75:C75"/>
    <mergeCell ref="E75:F75"/>
    <mergeCell ref="G75:H75"/>
    <mergeCell ref="I75:K75"/>
    <mergeCell ref="L75:M75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H32:I32"/>
    <mergeCell ref="B71:C72"/>
    <mergeCell ref="E71:F71"/>
    <mergeCell ref="G71:H71"/>
    <mergeCell ref="I71:M71"/>
    <mergeCell ref="I72:K72"/>
    <mergeCell ref="L72:M72"/>
    <mergeCell ref="D72:H72"/>
    <mergeCell ref="H28:J28"/>
    <mergeCell ref="K28:M28"/>
    <mergeCell ref="H29:J29"/>
    <mergeCell ref="K29:M29"/>
    <mergeCell ref="H30:J30"/>
    <mergeCell ref="K30:M30"/>
    <mergeCell ref="H31:J31"/>
    <mergeCell ref="K31:M31"/>
    <mergeCell ref="H25:J25"/>
    <mergeCell ref="K25:M25"/>
    <mergeCell ref="H26:J26"/>
    <mergeCell ref="K26:M26"/>
    <mergeCell ref="H27:J27"/>
    <mergeCell ref="K27:M27"/>
    <mergeCell ref="H22:J22"/>
    <mergeCell ref="K22:M22"/>
    <mergeCell ref="H23:J23"/>
    <mergeCell ref="K23:M23"/>
    <mergeCell ref="H24:J24"/>
    <mergeCell ref="K24:M24"/>
    <mergeCell ref="H19:J19"/>
    <mergeCell ref="K19:M19"/>
    <mergeCell ref="H20:J20"/>
    <mergeCell ref="K20:M20"/>
    <mergeCell ref="H21:J21"/>
    <mergeCell ref="K21:M21"/>
    <mergeCell ref="H16:J16"/>
    <mergeCell ref="K16:M16"/>
    <mergeCell ref="H17:J17"/>
    <mergeCell ref="K17:M17"/>
    <mergeCell ref="H18:J18"/>
    <mergeCell ref="K18:M18"/>
    <mergeCell ref="H14:J14"/>
    <mergeCell ref="K14:M14"/>
    <mergeCell ref="H15:J15"/>
    <mergeCell ref="K15:M15"/>
    <mergeCell ref="B12:C12"/>
    <mergeCell ref="H12:J12"/>
    <mergeCell ref="K12:M12"/>
    <mergeCell ref="B13:C13"/>
    <mergeCell ref="H13:J13"/>
    <mergeCell ref="K13:M13"/>
    <mergeCell ref="B10:C10"/>
    <mergeCell ref="H10:J10"/>
    <mergeCell ref="K10:M10"/>
    <mergeCell ref="B11:C11"/>
    <mergeCell ref="H11:J11"/>
    <mergeCell ref="K11:M11"/>
    <mergeCell ref="B1:M1"/>
    <mergeCell ref="B2:M2"/>
    <mergeCell ref="B7:C9"/>
    <mergeCell ref="D7:G7"/>
    <mergeCell ref="H7:J7"/>
    <mergeCell ref="K7:M7"/>
    <mergeCell ref="D8:G8"/>
    <mergeCell ref="H8:J9"/>
    <mergeCell ref="K8:M9"/>
  </mergeCells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1:M395"/>
  <sheetViews>
    <sheetView showGridLines="0" view="pageBreakPreview" topLeftCell="A73" zoomScale="65" zoomScaleNormal="100" zoomScaleSheetLayoutView="65" workbookViewId="0">
      <selection activeCell="H93" sqref="H93:I93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25.7109375" style="9" customWidth="1"/>
    <col min="5" max="5" width="20.7109375" style="9" customWidth="1"/>
    <col min="6" max="7" width="25.7109375" style="9" customWidth="1"/>
    <col min="8" max="8" width="20.7109375" style="9" customWidth="1"/>
    <col min="9" max="9" width="25.7109375" style="9" customWidth="1"/>
    <col min="10" max="11" width="20.7109375" style="9" customWidth="1"/>
    <col min="12" max="16384" width="9.140625" style="9"/>
  </cols>
  <sheetData>
    <row r="1" spans="2:13" ht="26.25" customHeight="1" x14ac:dyDescent="0.2">
      <c r="B1" s="1186" t="s">
        <v>17</v>
      </c>
      <c r="C1" s="1186"/>
      <c r="D1" s="1186"/>
      <c r="E1" s="1186"/>
      <c r="F1" s="1186"/>
      <c r="G1" s="1186"/>
      <c r="H1" s="1186"/>
      <c r="I1" s="1186"/>
      <c r="J1" s="1186"/>
      <c r="K1" s="1186"/>
    </row>
    <row r="2" spans="2:13" s="20" customFormat="1" ht="3.95" customHeight="1" x14ac:dyDescent="0.2">
      <c r="B2" s="1187"/>
      <c r="C2" s="1187"/>
      <c r="D2" s="1187"/>
      <c r="E2" s="1187"/>
      <c r="F2" s="1187"/>
      <c r="G2" s="1187"/>
      <c r="H2" s="1187"/>
      <c r="I2" s="1187"/>
      <c r="J2" s="1187"/>
      <c r="K2" s="1187"/>
    </row>
    <row r="3" spans="2:13" s="20" customFormat="1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2:13" ht="18" customHeight="1" x14ac:dyDescent="0.25">
      <c r="B4" s="152"/>
      <c r="C4" s="152"/>
      <c r="D4" s="152"/>
      <c r="E4" s="152"/>
      <c r="F4" s="152"/>
      <c r="G4" s="43"/>
      <c r="H4" s="43"/>
      <c r="I4" s="43"/>
      <c r="J4" s="43"/>
      <c r="M4" s="1139" t="s">
        <v>0</v>
      </c>
    </row>
    <row r="5" spans="2:13" ht="18" customHeight="1" x14ac:dyDescent="0.25">
      <c r="B5" s="39" t="s">
        <v>878</v>
      </c>
      <c r="C5" s="683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2">
      <c r="B6" s="80" t="s">
        <v>879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">
      <c r="B7" s="1828"/>
      <c r="C7" s="1828"/>
      <c r="D7" s="1283" t="s">
        <v>798</v>
      </c>
      <c r="E7" s="1283"/>
      <c r="F7" s="1283"/>
      <c r="G7" s="1283"/>
      <c r="H7" s="1283" t="s">
        <v>22</v>
      </c>
      <c r="I7" s="1283"/>
      <c r="J7" s="1283" t="s">
        <v>792</v>
      </c>
      <c r="K7" s="1610"/>
    </row>
    <row r="8" spans="2:13" ht="24" customHeight="1" x14ac:dyDescent="0.2">
      <c r="B8" s="1828"/>
      <c r="C8" s="1828"/>
      <c r="D8" s="1213" t="s">
        <v>880</v>
      </c>
      <c r="E8" s="1213"/>
      <c r="F8" s="1213"/>
      <c r="G8" s="1213"/>
      <c r="H8" s="1531" t="s">
        <v>881</v>
      </c>
      <c r="I8" s="1213"/>
      <c r="J8" s="1213" t="s">
        <v>882</v>
      </c>
      <c r="K8" s="1267"/>
    </row>
    <row r="9" spans="2:13" ht="24" customHeight="1" x14ac:dyDescent="0.2">
      <c r="B9" s="1828"/>
      <c r="C9" s="1828"/>
      <c r="D9" s="1213" t="s">
        <v>883</v>
      </c>
      <c r="E9" s="1213"/>
      <c r="F9" s="1213">
        <v>50</v>
      </c>
      <c r="G9" s="1213"/>
      <c r="H9" s="1213"/>
      <c r="I9" s="1213"/>
      <c r="J9" s="1213"/>
      <c r="K9" s="1267"/>
    </row>
    <row r="10" spans="2:13" ht="30" customHeight="1" x14ac:dyDescent="0.2">
      <c r="B10" s="1915"/>
      <c r="C10" s="1915"/>
      <c r="D10" s="979" t="s">
        <v>884</v>
      </c>
      <c r="E10" s="787" t="s">
        <v>59</v>
      </c>
      <c r="F10" s="979" t="s">
        <v>884</v>
      </c>
      <c r="G10" s="787" t="s">
        <v>59</v>
      </c>
      <c r="H10" s="979" t="s">
        <v>884</v>
      </c>
      <c r="I10" s="787" t="s">
        <v>59</v>
      </c>
      <c r="J10" s="979" t="s">
        <v>884</v>
      </c>
      <c r="K10" s="787" t="s">
        <v>59</v>
      </c>
    </row>
    <row r="11" spans="2:13" ht="24" customHeight="1" x14ac:dyDescent="0.2">
      <c r="B11" s="2080">
        <v>2020</v>
      </c>
      <c r="C11" s="2080"/>
      <c r="D11" s="993">
        <v>359.83333333333331</v>
      </c>
      <c r="E11" s="1071">
        <v>-3.7170825250295358</v>
      </c>
      <c r="F11" s="1032">
        <v>3273.0333333333333</v>
      </c>
      <c r="G11" s="1050">
        <v>-4.7431491483577055</v>
      </c>
      <c r="H11" s="1032">
        <v>3218.6</v>
      </c>
      <c r="I11" s="1064">
        <v>10.509555051344632</v>
      </c>
      <c r="J11" s="993">
        <v>22696.316666666669</v>
      </c>
      <c r="K11" s="1032">
        <v>4.6767829648937775</v>
      </c>
    </row>
    <row r="12" spans="2:13" ht="24" customHeight="1" x14ac:dyDescent="0.2">
      <c r="B12" s="2080">
        <v>2021</v>
      </c>
      <c r="C12" s="2080"/>
      <c r="D12" s="993">
        <v>447.64166666666671</v>
      </c>
      <c r="E12" s="1071">
        <v>24.402501157943512</v>
      </c>
      <c r="F12" s="1032">
        <v>4017.8083333333329</v>
      </c>
      <c r="G12" s="1050">
        <v>22.754885885671783</v>
      </c>
      <c r="H12" s="1032">
        <v>4267.5</v>
      </c>
      <c r="I12" s="1064">
        <v>32.588703162865841</v>
      </c>
      <c r="J12" s="993">
        <v>28835.533333333336</v>
      </c>
      <c r="K12" s="1032">
        <v>27.049396414543025</v>
      </c>
    </row>
    <row r="13" spans="2:13" ht="24" customHeight="1" x14ac:dyDescent="0.2">
      <c r="B13" s="2080">
        <v>2022</v>
      </c>
      <c r="C13" s="2080"/>
      <c r="D13" s="993">
        <v>453.3</v>
      </c>
      <c r="E13" s="1071">
        <v>1.2640318707299203</v>
      </c>
      <c r="F13" s="1032">
        <v>4072.8166666666671</v>
      </c>
      <c r="G13" s="1050">
        <v>1.3691129284830073</v>
      </c>
      <c r="H13" s="1032">
        <v>4332.5083333333332</v>
      </c>
      <c r="I13" s="1064">
        <v>1.5233352860769322</v>
      </c>
      <c r="J13" s="993">
        <v>28811.775000000005</v>
      </c>
      <c r="K13" s="1032">
        <v>-8.2392557330879246E-2</v>
      </c>
    </row>
    <row r="14" spans="2:13" ht="24" customHeight="1" x14ac:dyDescent="0.2">
      <c r="B14" s="1707"/>
      <c r="C14" s="1707"/>
      <c r="D14" s="995"/>
      <c r="E14" s="792"/>
      <c r="F14" s="791"/>
      <c r="G14" s="1066"/>
      <c r="H14" s="791"/>
      <c r="I14" s="1055"/>
      <c r="J14" s="995"/>
      <c r="K14" s="791"/>
    </row>
    <row r="15" spans="2:13" ht="24" customHeight="1" x14ac:dyDescent="0.2">
      <c r="B15" s="823">
        <v>21</v>
      </c>
      <c r="C15" s="824" t="s">
        <v>68</v>
      </c>
      <c r="D15" s="854">
        <v>465.5</v>
      </c>
      <c r="E15" s="790">
        <v>29.593541202672611</v>
      </c>
      <c r="F15" s="789">
        <v>4158.3</v>
      </c>
      <c r="G15" s="1068">
        <v>27.527831447235272</v>
      </c>
      <c r="H15" s="789">
        <v>4449.6000000000004</v>
      </c>
      <c r="I15" s="1069">
        <v>32.212152726192244</v>
      </c>
      <c r="J15" s="854">
        <v>29893.599999999999</v>
      </c>
      <c r="K15" s="789">
        <v>28.260729655166482</v>
      </c>
    </row>
    <row r="16" spans="2:13" ht="24" customHeight="1" x14ac:dyDescent="0.2">
      <c r="B16" s="823"/>
      <c r="C16" s="824" t="s">
        <v>69</v>
      </c>
      <c r="D16" s="854">
        <v>461.4</v>
      </c>
      <c r="E16" s="790">
        <v>29.935229512813287</v>
      </c>
      <c r="F16" s="789">
        <v>4132.2</v>
      </c>
      <c r="G16" s="1068">
        <v>29.939310084588545</v>
      </c>
      <c r="H16" s="789">
        <v>4460.7</v>
      </c>
      <c r="I16" s="1069">
        <v>30.479422002515587</v>
      </c>
      <c r="J16" s="854">
        <v>28586.2</v>
      </c>
      <c r="K16" s="789">
        <v>21.895494512054704</v>
      </c>
    </row>
    <row r="17" spans="2:11" ht="24" customHeight="1" x14ac:dyDescent="0.2">
      <c r="B17" s="823"/>
      <c r="C17" s="824" t="s">
        <v>70</v>
      </c>
      <c r="D17" s="854">
        <v>478.7</v>
      </c>
      <c r="E17" s="790">
        <v>26.740799576383377</v>
      </c>
      <c r="F17" s="789">
        <v>4306.3999999999996</v>
      </c>
      <c r="G17" s="1068">
        <v>26.965033315643595</v>
      </c>
      <c r="H17" s="789">
        <v>4668.8999999999996</v>
      </c>
      <c r="I17" s="1069">
        <v>31.555367709213854</v>
      </c>
      <c r="J17" s="854">
        <v>29370.6</v>
      </c>
      <c r="K17" s="789">
        <v>15.701066381982987</v>
      </c>
    </row>
    <row r="18" spans="2:11" ht="24" customHeight="1" x14ac:dyDescent="0.2">
      <c r="B18" s="829"/>
      <c r="C18" s="587" t="s">
        <v>71</v>
      </c>
      <c r="D18" s="995">
        <v>469.1</v>
      </c>
      <c r="E18" s="792">
        <v>19.060913705583758</v>
      </c>
      <c r="F18" s="791">
        <v>4207.8999999999996</v>
      </c>
      <c r="G18" s="1066">
        <v>19.173581806338326</v>
      </c>
      <c r="H18" s="791">
        <v>4677</v>
      </c>
      <c r="I18" s="1055">
        <v>26.566178659378114</v>
      </c>
      <c r="J18" s="995">
        <v>28514.2</v>
      </c>
      <c r="K18" s="791">
        <v>6.5035670264819156</v>
      </c>
    </row>
    <row r="19" spans="2:11" ht="24" customHeight="1" x14ac:dyDescent="0.2">
      <c r="B19" s="823">
        <v>22</v>
      </c>
      <c r="C19" s="824" t="s">
        <v>72</v>
      </c>
      <c r="D19" s="854">
        <v>471</v>
      </c>
      <c r="E19" s="790">
        <v>16.844455470106666</v>
      </c>
      <c r="F19" s="789">
        <v>4252.3</v>
      </c>
      <c r="G19" s="1068">
        <v>18.375925616613785</v>
      </c>
      <c r="H19" s="789">
        <v>4573.8</v>
      </c>
      <c r="I19" s="1069">
        <v>20.56303872209191</v>
      </c>
      <c r="J19" s="854">
        <v>27904</v>
      </c>
      <c r="K19" s="789">
        <v>-1.0113838327580504</v>
      </c>
    </row>
    <row r="20" spans="2:11" ht="24" customHeight="1" x14ac:dyDescent="0.2">
      <c r="B20" s="823"/>
      <c r="C20" s="824" t="s">
        <v>73</v>
      </c>
      <c r="D20" s="854">
        <v>452.7</v>
      </c>
      <c r="E20" s="790">
        <v>10.41463414634145</v>
      </c>
      <c r="F20" s="789">
        <v>4084.1</v>
      </c>
      <c r="G20" s="1068">
        <v>11.371383381963952</v>
      </c>
      <c r="H20" s="789">
        <v>4436</v>
      </c>
      <c r="I20" s="1069">
        <v>14.229798630066437</v>
      </c>
      <c r="J20" s="854">
        <v>27066.5</v>
      </c>
      <c r="K20" s="789">
        <v>-8.1208331636047575</v>
      </c>
    </row>
    <row r="21" spans="2:11" ht="24" customHeight="1" x14ac:dyDescent="0.2">
      <c r="B21" s="823"/>
      <c r="C21" s="824" t="s">
        <v>74</v>
      </c>
      <c r="D21" s="854">
        <v>422.1</v>
      </c>
      <c r="E21" s="790">
        <v>-7.1022727272718189E-2</v>
      </c>
      <c r="F21" s="789">
        <v>3796.6</v>
      </c>
      <c r="G21" s="1068">
        <v>-0.43794089109171486</v>
      </c>
      <c r="H21" s="789">
        <v>4391.3</v>
      </c>
      <c r="I21" s="1069">
        <v>12.295102928014323</v>
      </c>
      <c r="J21" s="854">
        <v>26584.1</v>
      </c>
      <c r="K21" s="789">
        <v>-9.3166367050652727</v>
      </c>
    </row>
    <row r="22" spans="2:11" ht="24" customHeight="1" x14ac:dyDescent="0.2">
      <c r="B22" s="823"/>
      <c r="C22" s="824" t="s">
        <v>75</v>
      </c>
      <c r="D22" s="854">
        <v>428.9</v>
      </c>
      <c r="E22" s="790">
        <v>-2.5448761645080809</v>
      </c>
      <c r="F22" s="789">
        <v>3837.3</v>
      </c>
      <c r="G22" s="1068">
        <v>-3.761944172748477</v>
      </c>
      <c r="H22" s="789">
        <v>4391.3</v>
      </c>
      <c r="I22" s="1069">
        <v>6.0393122766348117</v>
      </c>
      <c r="J22" s="854">
        <v>27043.3</v>
      </c>
      <c r="K22" s="789">
        <v>-8.0997594029931896</v>
      </c>
    </row>
    <row r="23" spans="2:11" ht="24" customHeight="1" x14ac:dyDescent="0.2">
      <c r="B23" s="823"/>
      <c r="C23" s="824" t="s">
        <v>76</v>
      </c>
      <c r="D23" s="854">
        <v>413.5</v>
      </c>
      <c r="E23" s="790">
        <v>-6.8273997296079303</v>
      </c>
      <c r="F23" s="789">
        <v>3691.8</v>
      </c>
      <c r="G23" s="1068">
        <v>-7.7879908082725491</v>
      </c>
      <c r="H23" s="789">
        <v>4040.4</v>
      </c>
      <c r="I23" s="1069">
        <v>-3.0753730269155177</v>
      </c>
      <c r="J23" s="854">
        <v>26653.8</v>
      </c>
      <c r="K23" s="789">
        <v>-6.5339743522307643</v>
      </c>
    </row>
    <row r="24" spans="2:11" ht="24" customHeight="1" x14ac:dyDescent="0.2">
      <c r="B24" s="823"/>
      <c r="C24" s="824" t="s">
        <v>77</v>
      </c>
      <c r="D24" s="854">
        <v>399.6</v>
      </c>
      <c r="E24" s="790">
        <v>-12.233692071161872</v>
      </c>
      <c r="F24" s="789">
        <v>3587.6</v>
      </c>
      <c r="G24" s="1068">
        <v>-12.6211700521214</v>
      </c>
      <c r="H24" s="789">
        <v>3898.9</v>
      </c>
      <c r="I24" s="1069">
        <v>-8.0122684912115165</v>
      </c>
      <c r="J24" s="854">
        <v>26958.400000000001</v>
      </c>
      <c r="K24" s="789">
        <v>-6.8575693081621925</v>
      </c>
    </row>
    <row r="25" spans="2:11" ht="24" customHeight="1" x14ac:dyDescent="0.2">
      <c r="B25" s="823"/>
      <c r="C25" s="824" t="s">
        <v>66</v>
      </c>
      <c r="D25" s="854">
        <v>390.4</v>
      </c>
      <c r="E25" s="790">
        <v>-13.970912296165716</v>
      </c>
      <c r="F25" s="789">
        <v>3523.3</v>
      </c>
      <c r="G25" s="1068">
        <v>-13.274750159996051</v>
      </c>
      <c r="H25" s="789">
        <v>3911.7</v>
      </c>
      <c r="I25" s="1069">
        <v>-10.358182276508465</v>
      </c>
      <c r="J25" s="854">
        <v>26986.7</v>
      </c>
      <c r="K25" s="789">
        <v>-4.0261319828726609</v>
      </c>
    </row>
    <row r="26" spans="2:11" ht="24" customHeight="1" x14ac:dyDescent="0.2">
      <c r="B26" s="823"/>
      <c r="C26" s="824" t="s">
        <v>67</v>
      </c>
      <c r="D26" s="854">
        <v>408.5</v>
      </c>
      <c r="E26" s="790">
        <v>-12.806830309498396</v>
      </c>
      <c r="F26" s="789">
        <v>3701.1</v>
      </c>
      <c r="G26" s="1068">
        <v>-11.393344505626047</v>
      </c>
      <c r="H26" s="789">
        <v>4158.6000000000004</v>
      </c>
      <c r="I26" s="1069">
        <v>-6.6364330295002327</v>
      </c>
      <c r="J26" s="854">
        <v>28351.7</v>
      </c>
      <c r="K26" s="789">
        <v>2.3796885099683251</v>
      </c>
    </row>
    <row r="27" spans="2:11" ht="24" customHeight="1" x14ac:dyDescent="0.2">
      <c r="B27" s="823"/>
      <c r="C27" s="824" t="s">
        <v>68</v>
      </c>
      <c r="D27" s="854">
        <v>382.4</v>
      </c>
      <c r="E27" s="790">
        <v>-17.851772287862524</v>
      </c>
      <c r="F27" s="789">
        <v>3466.2</v>
      </c>
      <c r="G27" s="1068">
        <v>-16.643820792150642</v>
      </c>
      <c r="H27" s="789">
        <v>3850.5</v>
      </c>
      <c r="I27" s="1069">
        <v>-13.464131607335494</v>
      </c>
      <c r="J27" s="854">
        <v>27419</v>
      </c>
      <c r="K27" s="789">
        <v>-8.2780260657799651</v>
      </c>
    </row>
    <row r="28" spans="2:11" ht="24" customHeight="1" x14ac:dyDescent="0.2">
      <c r="B28" s="823"/>
      <c r="C28" s="824" t="s">
        <v>69</v>
      </c>
      <c r="D28" s="854">
        <v>378.5</v>
      </c>
      <c r="E28" s="790">
        <v>-17.967056783701775</v>
      </c>
      <c r="F28" s="789">
        <v>3464.6</v>
      </c>
      <c r="G28" s="1068">
        <v>-16.156042785925173</v>
      </c>
      <c r="H28" s="789">
        <v>3726.1</v>
      </c>
      <c r="I28" s="1069">
        <v>-16.46826731230524</v>
      </c>
      <c r="J28" s="854">
        <v>26983.200000000001</v>
      </c>
      <c r="K28" s="789">
        <v>-5.6076008703500264</v>
      </c>
    </row>
    <row r="29" spans="2:11" ht="24" customHeight="1" x14ac:dyDescent="0.2">
      <c r="B29" s="823"/>
      <c r="C29" s="824" t="s">
        <v>70</v>
      </c>
      <c r="D29" s="854">
        <v>414.2</v>
      </c>
      <c r="E29" s="790">
        <v>-13.473992061834139</v>
      </c>
      <c r="F29" s="789">
        <v>3840</v>
      </c>
      <c r="G29" s="1068">
        <v>-10.830391974735265</v>
      </c>
      <c r="H29" s="789">
        <v>3917.5</v>
      </c>
      <c r="I29" s="1069">
        <v>-16.093726573711141</v>
      </c>
      <c r="J29" s="854">
        <v>27903.3</v>
      </c>
      <c r="K29" s="789">
        <v>-4.995812138669276</v>
      </c>
    </row>
    <row r="30" spans="2:11" ht="24" customHeight="1" x14ac:dyDescent="0.2">
      <c r="B30" s="829"/>
      <c r="C30" s="587" t="s">
        <v>71</v>
      </c>
      <c r="D30" s="995">
        <v>418.3</v>
      </c>
      <c r="E30" s="792">
        <v>-10.829247495203587</v>
      </c>
      <c r="F30" s="791">
        <v>3884.7</v>
      </c>
      <c r="G30" s="1066">
        <v>-7.6807908933197</v>
      </c>
      <c r="H30" s="791">
        <v>3912.4</v>
      </c>
      <c r="I30" s="1055">
        <v>-16.348086380158222</v>
      </c>
      <c r="J30" s="995">
        <v>27214.7</v>
      </c>
      <c r="K30" s="791">
        <v>-4.5573784289932746</v>
      </c>
    </row>
    <row r="31" spans="2:11" ht="24" customHeight="1" x14ac:dyDescent="0.2">
      <c r="B31" s="823">
        <v>23</v>
      </c>
      <c r="C31" s="824" t="s">
        <v>72</v>
      </c>
      <c r="D31" s="854">
        <v>439.8</v>
      </c>
      <c r="E31" s="790">
        <v>-6.6242038216560495</v>
      </c>
      <c r="F31" s="789">
        <v>4092.7</v>
      </c>
      <c r="G31" s="1068">
        <v>-3.7532629400559792</v>
      </c>
      <c r="H31" s="789">
        <v>3960.7</v>
      </c>
      <c r="I31" s="1069">
        <v>-13.404608859154321</v>
      </c>
      <c r="J31" s="854">
        <v>26606.3</v>
      </c>
      <c r="K31" s="789">
        <v>-4.6505877293578024</v>
      </c>
    </row>
    <row r="32" spans="2:11" ht="24" customHeight="1" x14ac:dyDescent="0.2">
      <c r="B32" s="823"/>
      <c r="C32" s="824" t="s">
        <v>73</v>
      </c>
      <c r="D32" s="854">
        <v>455.8</v>
      </c>
      <c r="E32" s="790">
        <v>0.68478020764304315</v>
      </c>
      <c r="F32" s="789">
        <v>4238.1000000000004</v>
      </c>
      <c r="G32" s="1068">
        <v>3.77072059939767</v>
      </c>
      <c r="H32" s="789">
        <v>4079.7</v>
      </c>
      <c r="I32" s="1069">
        <v>-8.0320108205590657</v>
      </c>
      <c r="J32" s="854">
        <v>27509.1</v>
      </c>
      <c r="K32" s="789">
        <v>1.635231744037835</v>
      </c>
    </row>
    <row r="33" spans="2:11" ht="2.1" customHeight="1" x14ac:dyDescent="0.2">
      <c r="B33" s="1118"/>
      <c r="C33" s="1118"/>
      <c r="D33" s="1119"/>
      <c r="E33" s="1120"/>
      <c r="F33" s="1121"/>
      <c r="G33" s="1120"/>
      <c r="H33" s="1121"/>
      <c r="I33" s="1120"/>
      <c r="J33" s="1121"/>
      <c r="K33" s="1122"/>
    </row>
    <row r="34" spans="2:11" ht="18" customHeight="1" x14ac:dyDescent="0.2">
      <c r="B34" s="87" t="s">
        <v>872</v>
      </c>
      <c r="C34" s="988"/>
      <c r="D34" s="260"/>
      <c r="E34" s="260"/>
      <c r="F34" s="260"/>
      <c r="G34" s="1123"/>
      <c r="H34" s="260"/>
      <c r="I34" s="260"/>
      <c r="J34" s="260"/>
      <c r="K34" s="260"/>
    </row>
    <row r="35" spans="2:11" ht="5.0999999999999996" customHeight="1" x14ac:dyDescent="0.2">
      <c r="B35" s="105"/>
      <c r="C35" s="105"/>
      <c r="D35" s="43"/>
      <c r="E35" s="43"/>
      <c r="F35" s="43"/>
      <c r="G35" s="43"/>
      <c r="H35" s="43"/>
      <c r="I35" s="43"/>
      <c r="J35" s="43"/>
      <c r="K35" s="43"/>
    </row>
    <row r="36" spans="2:11" ht="5.0999999999999996" customHeight="1" x14ac:dyDescent="0.2">
      <c r="B36" s="105"/>
      <c r="C36" s="105"/>
      <c r="D36" s="43"/>
      <c r="E36" s="43"/>
      <c r="F36" s="43"/>
      <c r="G36" s="43"/>
      <c r="H36" s="43"/>
      <c r="I36" s="43"/>
      <c r="J36" s="43"/>
      <c r="K36" s="43"/>
    </row>
    <row r="37" spans="2:11" ht="5.0999999999999996" customHeight="1" x14ac:dyDescent="0.2">
      <c r="B37" s="105"/>
      <c r="C37" s="105"/>
      <c r="D37" s="43"/>
      <c r="E37" s="43"/>
      <c r="F37" s="43"/>
      <c r="G37" s="43"/>
      <c r="H37" s="43"/>
      <c r="I37" s="43"/>
      <c r="J37" s="43"/>
      <c r="K37" s="43"/>
    </row>
    <row r="38" spans="2:11" ht="5.0999999999999996" customHeight="1" x14ac:dyDescent="0.2">
      <c r="B38" s="105"/>
      <c r="C38" s="105"/>
      <c r="D38" s="43"/>
      <c r="E38" s="43"/>
      <c r="F38" s="43"/>
      <c r="G38" s="43"/>
      <c r="H38" s="43"/>
      <c r="I38" s="43"/>
      <c r="J38" s="43"/>
      <c r="K38" s="43"/>
    </row>
    <row r="39" spans="2:11" ht="5.0999999999999996" customHeight="1" x14ac:dyDescent="0.2">
      <c r="B39" s="105"/>
      <c r="C39" s="105"/>
      <c r="D39" s="43"/>
      <c r="E39" s="43"/>
      <c r="F39" s="43"/>
      <c r="G39" s="43"/>
      <c r="H39" s="43"/>
      <c r="I39" s="43"/>
      <c r="J39" s="43"/>
      <c r="K39" s="43"/>
    </row>
    <row r="40" spans="2:11" ht="5.0999999999999996" customHeight="1" x14ac:dyDescent="0.2">
      <c r="B40" s="105"/>
      <c r="C40" s="105"/>
      <c r="D40" s="43"/>
      <c r="E40" s="43"/>
      <c r="F40" s="43"/>
      <c r="G40" s="43"/>
      <c r="H40" s="43"/>
      <c r="I40" s="43"/>
      <c r="J40" s="43"/>
      <c r="K40" s="43"/>
    </row>
    <row r="41" spans="2:11" ht="5.0999999999999996" customHeight="1" x14ac:dyDescent="0.2">
      <c r="B41" s="105"/>
      <c r="C41" s="105"/>
      <c r="D41" s="43"/>
      <c r="E41" s="43"/>
      <c r="F41" s="43"/>
      <c r="G41" s="43"/>
      <c r="H41" s="43"/>
      <c r="I41" s="43"/>
      <c r="J41" s="43"/>
      <c r="K41" s="43"/>
    </row>
    <row r="42" spans="2:11" ht="5.0999999999999996" customHeight="1" x14ac:dyDescent="0.2">
      <c r="B42" s="105"/>
      <c r="C42" s="105"/>
      <c r="D42" s="43"/>
      <c r="E42" s="43"/>
      <c r="F42" s="43"/>
      <c r="G42" s="43"/>
      <c r="H42" s="43"/>
      <c r="I42" s="43"/>
      <c r="J42" s="43"/>
      <c r="K42" s="43"/>
    </row>
    <row r="43" spans="2:11" ht="5.0999999999999996" customHeight="1" x14ac:dyDescent="0.2">
      <c r="B43" s="105"/>
      <c r="C43" s="105"/>
      <c r="D43" s="43"/>
      <c r="E43" s="43"/>
      <c r="F43" s="43"/>
      <c r="G43" s="43"/>
      <c r="H43" s="43"/>
      <c r="I43" s="43"/>
      <c r="J43" s="43"/>
      <c r="K43" s="43"/>
    </row>
    <row r="44" spans="2:11" ht="5.0999999999999996" customHeight="1" x14ac:dyDescent="0.2">
      <c r="B44" s="105"/>
      <c r="C44" s="105"/>
      <c r="D44" s="43"/>
      <c r="E44" s="43"/>
      <c r="F44" s="43"/>
      <c r="G44" s="43"/>
      <c r="H44" s="43"/>
      <c r="I44" s="43"/>
      <c r="J44" s="43"/>
      <c r="K44" s="43"/>
    </row>
    <row r="45" spans="2:11" ht="5.0999999999999996" customHeight="1" x14ac:dyDescent="0.2">
      <c r="B45" s="105"/>
      <c r="C45" s="105"/>
      <c r="D45" s="43"/>
      <c r="E45" s="43"/>
      <c r="F45" s="43"/>
      <c r="G45" s="43"/>
      <c r="H45" s="43"/>
      <c r="I45" s="43"/>
      <c r="J45" s="43"/>
      <c r="K45" s="43"/>
    </row>
    <row r="46" spans="2:11" ht="3.95" customHeight="1" x14ac:dyDescent="0.2">
      <c r="B46" s="105"/>
      <c r="C46" s="105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2">
      <c r="B47" s="105"/>
      <c r="C47" s="105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2">
      <c r="B48" s="105"/>
      <c r="C48" s="105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2">
      <c r="B49" s="105"/>
      <c r="C49" s="105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2">
      <c r="B50" s="105"/>
      <c r="C50" s="105"/>
      <c r="D50" s="43"/>
      <c r="E50" s="43"/>
      <c r="F50" s="43"/>
      <c r="G50" s="43"/>
      <c r="H50" s="43"/>
      <c r="I50" s="43"/>
      <c r="J50" s="43"/>
      <c r="K50" s="43"/>
    </row>
    <row r="51" spans="2:11" ht="5.0999999999999996" customHeight="1" x14ac:dyDescent="0.2">
      <c r="B51" s="105"/>
      <c r="C51" s="105"/>
      <c r="D51" s="43"/>
      <c r="E51" s="43"/>
      <c r="F51" s="43"/>
      <c r="G51" s="43"/>
      <c r="H51" s="43"/>
      <c r="I51" s="43"/>
      <c r="J51" s="43"/>
      <c r="K51" s="43"/>
    </row>
    <row r="52" spans="2:11" ht="5.0999999999999996" customHeight="1" x14ac:dyDescent="0.2">
      <c r="B52" s="105"/>
      <c r="C52" s="105"/>
      <c r="D52" s="43"/>
      <c r="E52" s="43"/>
      <c r="F52" s="43"/>
      <c r="G52" s="43"/>
      <c r="H52" s="43"/>
      <c r="I52" s="43"/>
      <c r="J52" s="43"/>
      <c r="K52" s="43"/>
    </row>
    <row r="53" spans="2:11" ht="5.0999999999999996" customHeight="1" x14ac:dyDescent="0.2">
      <c r="B53" s="105"/>
      <c r="C53" s="105"/>
      <c r="D53" s="43"/>
      <c r="E53" s="43"/>
      <c r="F53" s="43"/>
      <c r="G53" s="43"/>
      <c r="H53" s="43"/>
      <c r="I53" s="43"/>
      <c r="J53" s="43"/>
      <c r="K53" s="43"/>
    </row>
    <row r="54" spans="2:11" ht="5.0999999999999996" customHeight="1" x14ac:dyDescent="0.2">
      <c r="B54" s="105"/>
      <c r="C54" s="105"/>
      <c r="D54" s="43"/>
      <c r="E54" s="43"/>
      <c r="F54" s="43"/>
      <c r="G54" s="43"/>
      <c r="H54" s="43"/>
      <c r="I54" s="43"/>
      <c r="J54" s="43"/>
      <c r="K54" s="43"/>
    </row>
    <row r="55" spans="2:11" ht="5.0999999999999996" customHeight="1" x14ac:dyDescent="0.2">
      <c r="B55" s="105"/>
      <c r="C55" s="105"/>
      <c r="D55" s="43"/>
      <c r="E55" s="43"/>
      <c r="F55" s="43"/>
      <c r="G55" s="43"/>
      <c r="H55" s="43"/>
      <c r="I55" s="43"/>
      <c r="J55" s="43"/>
      <c r="K55" s="43"/>
    </row>
    <row r="56" spans="2:11" ht="5.0999999999999996" customHeight="1" x14ac:dyDescent="0.2">
      <c r="B56" s="105"/>
      <c r="C56" s="105"/>
      <c r="D56" s="43"/>
      <c r="E56" s="43"/>
      <c r="F56" s="43"/>
      <c r="G56" s="43"/>
      <c r="H56" s="43"/>
      <c r="I56" s="43"/>
      <c r="J56" s="43"/>
      <c r="K56" s="43"/>
    </row>
    <row r="57" spans="2:11" ht="5.0999999999999996" customHeight="1" x14ac:dyDescent="0.2">
      <c r="B57" s="105"/>
      <c r="C57" s="105"/>
      <c r="D57" s="43"/>
      <c r="E57" s="43"/>
      <c r="F57" s="43"/>
      <c r="G57" s="43"/>
      <c r="H57" s="43"/>
      <c r="I57" s="43"/>
      <c r="J57" s="43"/>
      <c r="K57" s="43"/>
    </row>
    <row r="58" spans="2:11" ht="5.0999999999999996" customHeight="1" x14ac:dyDescent="0.2">
      <c r="B58" s="105"/>
      <c r="C58" s="105"/>
      <c r="D58" s="43"/>
      <c r="E58" s="43"/>
      <c r="F58" s="43"/>
      <c r="G58" s="43"/>
      <c r="H58" s="43"/>
      <c r="I58" s="43"/>
      <c r="J58" s="43"/>
      <c r="K58" s="43"/>
    </row>
    <row r="59" spans="2:11" ht="5.0999999999999996" customHeight="1" x14ac:dyDescent="0.2">
      <c r="B59" s="105"/>
      <c r="C59" s="105"/>
      <c r="D59" s="43"/>
      <c r="E59" s="43"/>
      <c r="F59" s="43"/>
      <c r="G59" s="43"/>
      <c r="H59" s="43"/>
      <c r="I59" s="43"/>
      <c r="J59" s="43"/>
      <c r="K59" s="43"/>
    </row>
    <row r="60" spans="2:11" ht="5.0999999999999996" customHeight="1" x14ac:dyDescent="0.2">
      <c r="B60" s="105"/>
      <c r="C60" s="105"/>
      <c r="D60" s="43"/>
      <c r="E60" s="43"/>
      <c r="F60" s="43"/>
      <c r="G60" s="43"/>
      <c r="H60" s="43"/>
      <c r="I60" s="43"/>
      <c r="J60" s="43"/>
      <c r="K60" s="43"/>
    </row>
    <row r="61" spans="2:11" ht="5.0999999999999996" customHeight="1" x14ac:dyDescent="0.2">
      <c r="B61" s="105"/>
      <c r="C61" s="105"/>
      <c r="D61" s="43"/>
      <c r="E61" s="43"/>
      <c r="F61" s="43"/>
      <c r="G61" s="43"/>
      <c r="H61" s="43"/>
      <c r="I61" s="43"/>
      <c r="J61" s="43"/>
      <c r="K61" s="43"/>
    </row>
    <row r="62" spans="2:11" ht="5.0999999999999996" customHeight="1" x14ac:dyDescent="0.2">
      <c r="B62" s="105"/>
      <c r="C62" s="105"/>
      <c r="D62" s="43"/>
      <c r="E62" s="43"/>
      <c r="F62" s="43"/>
      <c r="G62" s="43"/>
      <c r="H62" s="43"/>
      <c r="I62" s="43"/>
      <c r="J62" s="43"/>
      <c r="K62" s="43"/>
    </row>
    <row r="63" spans="2:11" ht="5.0999999999999996" customHeight="1" x14ac:dyDescent="0.2">
      <c r="B63" s="105"/>
      <c r="C63" s="105"/>
      <c r="D63" s="43"/>
      <c r="E63" s="43"/>
      <c r="F63" s="43"/>
      <c r="G63" s="43"/>
      <c r="H63" s="43"/>
      <c r="I63" s="43"/>
      <c r="J63" s="43"/>
      <c r="K63" s="43"/>
    </row>
    <row r="64" spans="2:11" ht="5.0999999999999996" customHeight="1" x14ac:dyDescent="0.2">
      <c r="B64" s="105"/>
      <c r="C64" s="105"/>
      <c r="D64" s="43"/>
      <c r="E64" s="43"/>
      <c r="F64" s="43"/>
      <c r="G64" s="43"/>
      <c r="H64" s="43"/>
      <c r="I64" s="43"/>
      <c r="J64" s="43"/>
      <c r="K64" s="43"/>
    </row>
    <row r="65" spans="2:11" ht="5.0999999999999996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0999999999999996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0999999999999996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25">
      <c r="B68" s="39" t="s">
        <v>885</v>
      </c>
      <c r="C68" s="39"/>
    </row>
    <row r="69" spans="2:11" ht="36" customHeight="1" x14ac:dyDescent="0.2">
      <c r="B69" s="1594"/>
      <c r="C69" s="2063"/>
      <c r="D69" s="2448" t="s">
        <v>886</v>
      </c>
      <c r="E69" s="2448"/>
      <c r="F69" s="2448"/>
      <c r="G69" s="2448"/>
      <c r="H69" s="2448"/>
      <c r="I69" s="2448"/>
      <c r="J69" s="2448"/>
      <c r="K69" s="2449"/>
    </row>
    <row r="70" spans="2:11" ht="24" customHeight="1" x14ac:dyDescent="0.2">
      <c r="B70" s="2064"/>
      <c r="C70" s="1828"/>
      <c r="D70" s="1269" t="s">
        <v>887</v>
      </c>
      <c r="E70" s="1269"/>
      <c r="F70" s="1940" t="s">
        <v>59</v>
      </c>
      <c r="G70" s="1940" t="s">
        <v>126</v>
      </c>
      <c r="H70" s="1269" t="s">
        <v>888</v>
      </c>
      <c r="I70" s="1269"/>
      <c r="J70" s="1940" t="s">
        <v>59</v>
      </c>
      <c r="K70" s="2074" t="s">
        <v>126</v>
      </c>
    </row>
    <row r="71" spans="2:11" ht="24" customHeight="1" x14ac:dyDescent="0.2">
      <c r="B71" s="1592"/>
      <c r="C71" s="1915"/>
      <c r="D71" s="1940"/>
      <c r="E71" s="1940"/>
      <c r="F71" s="1983"/>
      <c r="G71" s="1983"/>
      <c r="H71" s="1940"/>
      <c r="I71" s="1940"/>
      <c r="J71" s="1983"/>
      <c r="K71" s="2395"/>
    </row>
    <row r="72" spans="2:11" ht="24" customHeight="1" x14ac:dyDescent="0.2">
      <c r="B72" s="2080">
        <v>2020</v>
      </c>
      <c r="C72" s="2080"/>
      <c r="D72" s="2444">
        <v>43.221549148315454</v>
      </c>
      <c r="E72" s="2445"/>
      <c r="F72" s="1064">
        <v>-32.632823288063825</v>
      </c>
      <c r="G72" s="1050"/>
      <c r="H72" s="2446">
        <v>37.85519981845588</v>
      </c>
      <c r="I72" s="2447"/>
      <c r="J72" s="1124">
        <v>-33.940204056187262</v>
      </c>
      <c r="K72" s="1032"/>
    </row>
    <row r="73" spans="2:11" ht="24" customHeight="1" x14ac:dyDescent="0.2">
      <c r="B73" s="2080">
        <v>2021</v>
      </c>
      <c r="C73" s="2080"/>
      <c r="D73" s="2444">
        <v>70.775039117886934</v>
      </c>
      <c r="E73" s="2445"/>
      <c r="F73" s="1064">
        <v>63.749427108735105</v>
      </c>
      <c r="G73" s="1050"/>
      <c r="H73" s="2446">
        <v>59.941776091811278</v>
      </c>
      <c r="I73" s="2447"/>
      <c r="J73" s="1124">
        <v>58.344894173791516</v>
      </c>
      <c r="K73" s="1032"/>
    </row>
    <row r="74" spans="2:11" ht="24" customHeight="1" x14ac:dyDescent="0.2">
      <c r="B74" s="2080">
        <v>2022</v>
      </c>
      <c r="C74" s="2080"/>
      <c r="D74" s="2444">
        <v>98.63657238534411</v>
      </c>
      <c r="E74" s="2445"/>
      <c r="F74" s="1064">
        <v>39.366326906650542</v>
      </c>
      <c r="G74" s="1050"/>
      <c r="H74" s="2446">
        <v>93.745141389179437</v>
      </c>
      <c r="I74" s="2447"/>
      <c r="J74" s="1124">
        <v>56.393666489949211</v>
      </c>
      <c r="K74" s="1032"/>
    </row>
    <row r="75" spans="2:11" ht="24" customHeight="1" x14ac:dyDescent="0.2">
      <c r="B75" s="1707"/>
      <c r="C75" s="2442"/>
      <c r="D75" s="2430"/>
      <c r="E75" s="2431"/>
      <c r="F75" s="1055"/>
      <c r="G75" s="1066"/>
      <c r="H75" s="2430"/>
      <c r="I75" s="2443"/>
      <c r="J75" s="1125"/>
      <c r="K75" s="791"/>
    </row>
    <row r="76" spans="2:11" ht="24" customHeight="1" x14ac:dyDescent="0.2">
      <c r="B76" s="823">
        <v>21</v>
      </c>
      <c r="C76" s="824" t="s">
        <v>68</v>
      </c>
      <c r="D76" s="2426">
        <v>74.86818181818181</v>
      </c>
      <c r="E76" s="2427"/>
      <c r="F76" s="1069">
        <v>78.789687924016263</v>
      </c>
      <c r="G76" s="1068">
        <v>59.304079460549808</v>
      </c>
      <c r="H76" s="2428">
        <v>63.607610823836538</v>
      </c>
      <c r="I76" s="2429"/>
      <c r="J76" s="789">
        <v>79.12524612060119</v>
      </c>
      <c r="K76" s="789">
        <v>49.807183326650375</v>
      </c>
    </row>
    <row r="77" spans="2:11" ht="24" customHeight="1" x14ac:dyDescent="0.2">
      <c r="B77" s="823"/>
      <c r="C77" s="824" t="s">
        <v>69</v>
      </c>
      <c r="D77" s="2426">
        <v>83.756190476190454</v>
      </c>
      <c r="E77" s="2427"/>
      <c r="F77" s="1069">
        <v>101.59912807039203</v>
      </c>
      <c r="G77" s="1068">
        <v>63.444146595897188</v>
      </c>
      <c r="H77" s="2428">
        <v>72.194425175778107</v>
      </c>
      <c r="I77" s="2429"/>
      <c r="J77" s="789">
        <v>104.61761490012167</v>
      </c>
      <c r="K77" s="789">
        <v>54.952824866880533</v>
      </c>
    </row>
    <row r="78" spans="2:11" ht="24" customHeight="1" x14ac:dyDescent="0.2">
      <c r="B78" s="823"/>
      <c r="C78" s="824" t="s">
        <v>70</v>
      </c>
      <c r="D78" s="2426">
        <v>80.783636363636376</v>
      </c>
      <c r="E78" s="2427"/>
      <c r="F78" s="1069">
        <v>83.617058332127996</v>
      </c>
      <c r="G78" s="1068">
        <v>65.338819757990379</v>
      </c>
      <c r="H78" s="2428">
        <v>70.775639264223898</v>
      </c>
      <c r="I78" s="2429"/>
      <c r="J78" s="789">
        <v>90.435657353302858</v>
      </c>
      <c r="K78" s="789">
        <v>58.145945747853276</v>
      </c>
    </row>
    <row r="79" spans="2:11" ht="24" customHeight="1" x14ac:dyDescent="0.2">
      <c r="B79" s="829"/>
      <c r="C79" s="587" t="s">
        <v>71</v>
      </c>
      <c r="D79" s="2430">
        <v>74.803913043478261</v>
      </c>
      <c r="E79" s="2431"/>
      <c r="F79" s="1055">
        <v>48.926824335676123</v>
      </c>
      <c r="G79" s="1066">
        <v>63.749427108735127</v>
      </c>
      <c r="H79" s="2432">
        <v>66.176001107747709</v>
      </c>
      <c r="I79" s="2433"/>
      <c r="J79" s="791">
        <v>60.335606097406668</v>
      </c>
      <c r="K79" s="791">
        <v>58.344894173791495</v>
      </c>
    </row>
    <row r="80" spans="2:11" ht="24" customHeight="1" x14ac:dyDescent="0.2">
      <c r="B80" s="823">
        <v>22</v>
      </c>
      <c r="C80" s="824" t="s">
        <v>72</v>
      </c>
      <c r="D80" s="2426">
        <v>85.489523809523817</v>
      </c>
      <c r="E80" s="2427"/>
      <c r="F80" s="1069">
        <v>54.555934065271884</v>
      </c>
      <c r="G80" s="1068">
        <v>54.555934065271884</v>
      </c>
      <c r="H80" s="2428">
        <v>75.557650544603632</v>
      </c>
      <c r="I80" s="2429"/>
      <c r="J80" s="789">
        <v>66.254014631422933</v>
      </c>
      <c r="K80" s="789">
        <v>66.254014631422933</v>
      </c>
    </row>
    <row r="81" spans="2:11" ht="24" customHeight="1" x14ac:dyDescent="0.2">
      <c r="B81" s="823"/>
      <c r="C81" s="824" t="s">
        <v>73</v>
      </c>
      <c r="D81" s="2426">
        <v>94.104500000000002</v>
      </c>
      <c r="E81" s="2427"/>
      <c r="F81" s="1069">
        <v>51.086939070402202</v>
      </c>
      <c r="G81" s="1068">
        <v>52.71860389591987</v>
      </c>
      <c r="H81" s="2428">
        <v>82.970666290480409</v>
      </c>
      <c r="I81" s="2429"/>
      <c r="J81" s="789">
        <v>61.157714331797884</v>
      </c>
      <c r="K81" s="789">
        <v>63.547161749461978</v>
      </c>
    </row>
    <row r="82" spans="2:11" ht="24" customHeight="1" x14ac:dyDescent="0.2">
      <c r="B82" s="823"/>
      <c r="C82" s="824" t="s">
        <v>74</v>
      </c>
      <c r="D82" s="2426">
        <v>112.46086956521737</v>
      </c>
      <c r="E82" s="2427"/>
      <c r="F82" s="1069">
        <v>71.182380114095125</v>
      </c>
      <c r="G82" s="1068">
        <v>59.336400566516346</v>
      </c>
      <c r="H82" s="2428">
        <v>102.06126990640634</v>
      </c>
      <c r="I82" s="2429"/>
      <c r="J82" s="789">
        <v>84.855437298747759</v>
      </c>
      <c r="K82" s="789">
        <v>71.27977089757205</v>
      </c>
    </row>
    <row r="83" spans="2:11" ht="24" customHeight="1" x14ac:dyDescent="0.2">
      <c r="B83" s="823"/>
      <c r="C83" s="824" t="s">
        <v>75</v>
      </c>
      <c r="D83" s="2426">
        <v>105.8835</v>
      </c>
      <c r="E83" s="2427"/>
      <c r="F83" s="1069">
        <v>62.111481314066587</v>
      </c>
      <c r="G83" s="1068">
        <v>60.065475160693602</v>
      </c>
      <c r="H83" s="2428">
        <v>97.870482982739517</v>
      </c>
      <c r="I83" s="2429"/>
      <c r="J83" s="789">
        <v>79.498741318070927</v>
      </c>
      <c r="K83" s="789">
        <v>73.44815715616744</v>
      </c>
    </row>
    <row r="84" spans="2:11" ht="24" customHeight="1" x14ac:dyDescent="0.2">
      <c r="B84" s="823"/>
      <c r="C84" s="824" t="s">
        <v>76</v>
      </c>
      <c r="D84" s="2426">
        <v>111.44681818181817</v>
      </c>
      <c r="E84" s="2427"/>
      <c r="F84" s="1069">
        <v>63.116775403939364</v>
      </c>
      <c r="G84" s="1068">
        <v>60.723263848948548</v>
      </c>
      <c r="H84" s="2428">
        <v>105.35219377210207</v>
      </c>
      <c r="I84" s="2429"/>
      <c r="J84" s="789">
        <v>87.28560940825794</v>
      </c>
      <c r="K84" s="789">
        <v>76.40871200800548</v>
      </c>
    </row>
    <row r="85" spans="2:11" ht="24" customHeight="1" x14ac:dyDescent="0.2">
      <c r="B85" s="823"/>
      <c r="C85" s="824" t="s">
        <v>77</v>
      </c>
      <c r="D85" s="2426">
        <v>116.94318181818184</v>
      </c>
      <c r="E85" s="2427"/>
      <c r="F85" s="1069">
        <v>59.334976589788724</v>
      </c>
      <c r="G85" s="1068">
        <v>60.462219786821606</v>
      </c>
      <c r="H85" s="2428">
        <v>110.6806683645375</v>
      </c>
      <c r="I85" s="2429"/>
      <c r="J85" s="789">
        <v>81.672911169170121</v>
      </c>
      <c r="K85" s="789">
        <v>77.399043279079009</v>
      </c>
    </row>
    <row r="86" spans="2:11" ht="24" customHeight="1" x14ac:dyDescent="0.2">
      <c r="B86" s="823"/>
      <c r="C86" s="824" t="s">
        <v>66</v>
      </c>
      <c r="D86" s="2426">
        <v>104.13380952380955</v>
      </c>
      <c r="E86" s="2427"/>
      <c r="F86" s="1069">
        <v>40.140315615464758</v>
      </c>
      <c r="G86" s="1068">
        <v>57.212232584503255</v>
      </c>
      <c r="H86" s="2428">
        <v>102.30355029308984</v>
      </c>
      <c r="I86" s="2429"/>
      <c r="J86" s="789">
        <v>62.759488363522323</v>
      </c>
      <c r="K86" s="789">
        <v>75.019462156852668</v>
      </c>
    </row>
    <row r="87" spans="2:11" ht="24" customHeight="1" x14ac:dyDescent="0.2">
      <c r="B87" s="823"/>
      <c r="C87" s="824" t="s">
        <v>67</v>
      </c>
      <c r="D87" s="2426">
        <v>97.554782608695646</v>
      </c>
      <c r="E87" s="2427"/>
      <c r="F87" s="1069">
        <v>38.465746062316832</v>
      </c>
      <c r="G87" s="1068">
        <v>54.743918375005009</v>
      </c>
      <c r="H87" s="2428">
        <v>96.317727963460612</v>
      </c>
      <c r="I87" s="2429"/>
      <c r="J87" s="789">
        <v>60.932426583249132</v>
      </c>
      <c r="K87" s="789">
        <v>73.131407833340887</v>
      </c>
    </row>
    <row r="88" spans="2:11" ht="24" customHeight="1" x14ac:dyDescent="0.2">
      <c r="B88" s="823"/>
      <c r="C88" s="824" t="s">
        <v>68</v>
      </c>
      <c r="D88" s="2426">
        <v>90.26409090909091</v>
      </c>
      <c r="E88" s="2427"/>
      <c r="F88" s="1069">
        <v>20.564021613745375</v>
      </c>
      <c r="G88" s="1068">
        <v>50.548560571157374</v>
      </c>
      <c r="H88" s="2428">
        <v>91.141117021520714</v>
      </c>
      <c r="I88" s="2429"/>
      <c r="J88" s="789">
        <v>43.286496444488634</v>
      </c>
      <c r="K88" s="789">
        <v>69.410259187323859</v>
      </c>
    </row>
    <row r="89" spans="2:11" ht="24" customHeight="1" x14ac:dyDescent="0.2">
      <c r="B89" s="823"/>
      <c r="C89" s="824" t="s">
        <v>69</v>
      </c>
      <c r="D89" s="2426">
        <v>93.038095238095238</v>
      </c>
      <c r="E89" s="2427"/>
      <c r="F89" s="1069">
        <v>11.082052215045968</v>
      </c>
      <c r="G89" s="1068">
        <v>45.783528385698368</v>
      </c>
      <c r="H89" s="2428">
        <v>94.688837301721918</v>
      </c>
      <c r="I89" s="2429"/>
      <c r="J89" s="789">
        <v>31.158101295459705</v>
      </c>
      <c r="K89" s="789">
        <v>64.668103949575936</v>
      </c>
    </row>
    <row r="90" spans="2:11" ht="24" customHeight="1" x14ac:dyDescent="0.2">
      <c r="B90" s="823"/>
      <c r="C90" s="824" t="s">
        <v>70</v>
      </c>
      <c r="D90" s="2426">
        <v>90.86636363636363</v>
      </c>
      <c r="E90" s="2427"/>
      <c r="F90" s="1069">
        <v>12.481150548040754</v>
      </c>
      <c r="G90" s="1068">
        <v>42.309933623848337</v>
      </c>
      <c r="H90" s="2428">
        <v>89.073555884292517</v>
      </c>
      <c r="I90" s="2429"/>
      <c r="J90" s="789">
        <v>25.853410594791981</v>
      </c>
      <c r="K90" s="789">
        <v>60.46196665160064</v>
      </c>
    </row>
    <row r="91" spans="2:11" ht="24" customHeight="1" x14ac:dyDescent="0.2">
      <c r="B91" s="829"/>
      <c r="C91" s="587" t="s">
        <v>71</v>
      </c>
      <c r="D91" s="2430">
        <v>81.453333333333347</v>
      </c>
      <c r="E91" s="2431"/>
      <c r="F91" s="1055">
        <v>8.8891342970123013</v>
      </c>
      <c r="G91" s="1066">
        <v>39.366326906650563</v>
      </c>
      <c r="H91" s="2432">
        <v>76.923976345198213</v>
      </c>
      <c r="I91" s="2433"/>
      <c r="J91" s="791">
        <v>16.241500026498514</v>
      </c>
      <c r="K91" s="791">
        <v>56.393666489949211</v>
      </c>
    </row>
    <row r="92" spans="2:11" ht="24" customHeight="1" x14ac:dyDescent="0.2">
      <c r="B92" s="823">
        <v>23</v>
      </c>
      <c r="C92" s="824" t="s">
        <v>72</v>
      </c>
      <c r="D92" s="2426">
        <v>83.968095238095259</v>
      </c>
      <c r="E92" s="2427"/>
      <c r="F92" s="1069">
        <v>-1.7796666815204198</v>
      </c>
      <c r="G92" s="1068">
        <v>-1.7796666815204198</v>
      </c>
      <c r="H92" s="2428">
        <v>77.972044979195161</v>
      </c>
      <c r="I92" s="2429"/>
      <c r="J92" s="789">
        <v>3.195433443455542</v>
      </c>
      <c r="K92" s="789">
        <v>3.195433443455542</v>
      </c>
    </row>
    <row r="93" spans="2:11" ht="24" customHeight="1" x14ac:dyDescent="0.2">
      <c r="B93" s="823"/>
      <c r="C93" s="824" t="s">
        <v>73</v>
      </c>
      <c r="D93" s="2426">
        <v>83.449999999999974</v>
      </c>
      <c r="E93" s="2427"/>
      <c r="F93" s="1069">
        <v>-11.321987790169462</v>
      </c>
      <c r="G93" s="1068">
        <v>-6.7796958457494565</v>
      </c>
      <c r="H93" s="2428">
        <v>77.880747729839172</v>
      </c>
      <c r="I93" s="2429"/>
      <c r="J93" s="789">
        <v>-6.1346000800107214</v>
      </c>
      <c r="K93" s="789">
        <v>-1.687726318846261</v>
      </c>
    </row>
    <row r="94" spans="2:11" ht="2.1" customHeight="1" x14ac:dyDescent="0.2">
      <c r="B94" s="1126"/>
      <c r="C94" s="1126"/>
      <c r="D94" s="2434"/>
      <c r="E94" s="2435"/>
      <c r="F94" s="2436"/>
      <c r="G94" s="2437"/>
      <c r="H94" s="2438"/>
      <c r="I94" s="2439"/>
      <c r="J94" s="2440"/>
      <c r="K94" s="2441"/>
    </row>
    <row r="95" spans="2:11" ht="18" customHeight="1" x14ac:dyDescent="0.2">
      <c r="B95" s="251" t="s">
        <v>889</v>
      </c>
      <c r="C95" s="259"/>
      <c r="D95" s="260"/>
      <c r="E95" s="260"/>
      <c r="F95" s="260"/>
      <c r="G95" s="260"/>
      <c r="H95" s="260"/>
      <c r="I95" s="260"/>
      <c r="J95" s="260"/>
      <c r="K95" s="260"/>
    </row>
    <row r="96" spans="2:11" ht="18" customHeight="1" x14ac:dyDescent="0.2">
      <c r="B96" s="145" t="s">
        <v>890</v>
      </c>
      <c r="C96" s="886"/>
      <c r="D96" s="43"/>
      <c r="E96" s="43"/>
      <c r="F96" s="43"/>
      <c r="G96" s="43"/>
      <c r="I96" s="43"/>
      <c r="J96" s="43"/>
      <c r="K96" s="43"/>
    </row>
    <row r="97" spans="2:12" ht="18" customHeight="1" x14ac:dyDescent="0.2">
      <c r="B97" s="43"/>
      <c r="C97" s="43"/>
      <c r="D97" s="43"/>
      <c r="E97" s="43"/>
      <c r="F97" s="43"/>
      <c r="G97" s="43"/>
      <c r="H97" s="593"/>
      <c r="I97" s="43"/>
      <c r="J97" s="43"/>
      <c r="K97" s="43"/>
    </row>
    <row r="98" spans="2:12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3.95" customHeight="1" x14ac:dyDescent="0.2">
      <c r="B100" s="1322"/>
      <c r="C100" s="1322"/>
      <c r="D100" s="1322"/>
      <c r="E100" s="1322"/>
      <c r="F100" s="1322"/>
      <c r="G100" s="1322"/>
      <c r="H100" s="1322"/>
      <c r="I100" s="1322"/>
      <c r="J100" s="1322"/>
      <c r="K100" s="1322"/>
      <c r="L100" s="779"/>
    </row>
    <row r="101" spans="2:12" ht="18" customHeight="1" x14ac:dyDescent="0.3">
      <c r="B101" s="889" t="str">
        <f>+Capa!$G$15</f>
        <v>Indicadores de Conjuntura  •  março | 2023</v>
      </c>
      <c r="C101" s="173"/>
      <c r="D101" s="43"/>
      <c r="E101" s="43"/>
      <c r="F101" s="43"/>
      <c r="G101" s="43"/>
      <c r="H101" s="43"/>
      <c r="I101" s="43"/>
      <c r="J101" s="43"/>
      <c r="K101" s="150" t="s">
        <v>929</v>
      </c>
      <c r="L101" s="422"/>
    </row>
    <row r="102" spans="2:12" ht="19.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1:C11"/>
    <mergeCell ref="B12:C12"/>
    <mergeCell ref="B13:C13"/>
    <mergeCell ref="B14:C14"/>
    <mergeCell ref="H70:I71"/>
    <mergeCell ref="J70:J71"/>
    <mergeCell ref="K70:K71"/>
    <mergeCell ref="B72:C72"/>
    <mergeCell ref="D72:E72"/>
    <mergeCell ref="H72:I72"/>
    <mergeCell ref="B69:C71"/>
    <mergeCell ref="D69:K69"/>
    <mergeCell ref="D70:E71"/>
    <mergeCell ref="F70:F71"/>
    <mergeCell ref="G70:G71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D81:E81"/>
    <mergeCell ref="H81:I81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88:E88"/>
    <mergeCell ref="H88:I88"/>
    <mergeCell ref="D89:E89"/>
    <mergeCell ref="H89:I89"/>
    <mergeCell ref="D90:E90"/>
    <mergeCell ref="H90:I90"/>
    <mergeCell ref="B100:K100"/>
    <mergeCell ref="D91:E91"/>
    <mergeCell ref="H91:I91"/>
    <mergeCell ref="D94:E94"/>
    <mergeCell ref="F94:G94"/>
    <mergeCell ref="H94:I94"/>
    <mergeCell ref="J94:K94"/>
    <mergeCell ref="D92:E92"/>
    <mergeCell ref="H92:I92"/>
    <mergeCell ref="D93:E93"/>
    <mergeCell ref="H93:I93"/>
  </mergeCells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60</vt:i4>
      </vt:variant>
      <vt:variant>
        <vt:lpstr>Intervalos com Nome</vt:lpstr>
      </vt:variant>
      <vt:variant>
        <vt:i4>60</vt:i4>
      </vt:variant>
    </vt:vector>
  </HeadingPairs>
  <TitlesOfParts>
    <vt:vector size="120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Pag-13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Pag-51</vt:lpstr>
      <vt:lpstr>Pág-52</vt:lpstr>
      <vt:lpstr>Pág-53</vt:lpstr>
      <vt:lpstr>Pág-54</vt:lpstr>
      <vt:lpstr>Pág-55</vt:lpstr>
      <vt:lpstr>Pág-56</vt:lpstr>
      <vt:lpstr>Pág-57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'Pág-12'!Área_de_Impressão</vt:lpstr>
      <vt:lpstr>'Pag-13'!Área_de_Impressão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'Pag-51'!Área_de_Impressão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'Pág-57'!Área_de_Impressão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2023-04-03T14:56:03Z</cp:lastPrinted>
  <dcterms:created xsi:type="dcterms:W3CDTF">2023-02-02T12:11:22Z</dcterms:created>
  <dcterms:modified xsi:type="dcterms:W3CDTF">2023-04-05T10:31:10Z</dcterms:modified>
</cp:coreProperties>
</file>